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Лист1!$A$1:$N$3193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04" i="1"/>
  <c r="K2856"/>
  <c r="K2280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1"/>
  <c r="K72"/>
  <c r="K73"/>
  <c r="K75"/>
  <c r="K76"/>
  <c r="K77"/>
  <c r="K78"/>
  <c r="K79"/>
  <c r="K80"/>
  <c r="K81"/>
  <c r="K82"/>
  <c r="K84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1"/>
  <c r="K142"/>
  <c r="K143"/>
  <c r="K144"/>
  <c r="K145"/>
  <c r="K146"/>
  <c r="K147"/>
  <c r="K148"/>
  <c r="K149"/>
  <c r="K151"/>
  <c r="K152"/>
  <c r="K153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9"/>
  <c r="K890"/>
  <c r="K891"/>
  <c r="K892"/>
  <c r="K893"/>
  <c r="K894"/>
  <c r="K895"/>
  <c r="K896"/>
  <c r="K897"/>
  <c r="K898"/>
  <c r="K899"/>
  <c r="K900"/>
  <c r="K901"/>
  <c r="K902"/>
  <c r="K903"/>
  <c r="K904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10"/>
  <c r="K1312"/>
  <c r="K1314"/>
  <c r="K1316"/>
  <c r="K1318"/>
  <c r="K1320"/>
  <c r="K1322"/>
  <c r="K1324"/>
  <c r="K1326"/>
  <c r="K1328"/>
  <c r="K1330"/>
  <c r="K1332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1"/>
  <c r="K2284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5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2" l="1"/>
  <c r="K3194" l="1"/>
  <c r="K3192"/>
  <c r="M887" l="1"/>
  <c r="L887"/>
  <c r="M886"/>
  <c r="L886"/>
  <c r="M885"/>
  <c r="L885"/>
  <c r="M884"/>
  <c r="L884"/>
  <c r="M883"/>
  <c r="L883"/>
  <c r="M882"/>
  <c r="L882"/>
  <c r="M881"/>
  <c r="L881"/>
  <c r="M880"/>
  <c r="L880"/>
  <c r="M879"/>
  <c r="L879"/>
  <c r="M878"/>
  <c r="L878"/>
  <c r="M877"/>
  <c r="L877"/>
  <c r="M876"/>
  <c r="L876"/>
  <c r="M875"/>
  <c r="L875"/>
  <c r="M874"/>
  <c r="L874"/>
  <c r="M873"/>
  <c r="L873"/>
  <c r="M872"/>
  <c r="L872"/>
  <c r="M871"/>
  <c r="L871"/>
  <c r="M870"/>
  <c r="L870"/>
  <c r="M869"/>
  <c r="L869"/>
  <c r="M868"/>
  <c r="L868"/>
  <c r="M867"/>
  <c r="L867"/>
  <c r="M866"/>
  <c r="L866"/>
  <c r="M865"/>
  <c r="L865"/>
  <c r="M864"/>
  <c r="L864"/>
  <c r="M863"/>
  <c r="L863"/>
  <c r="M862"/>
  <c r="L862"/>
  <c r="M861"/>
  <c r="L861"/>
  <c r="M860"/>
  <c r="L860"/>
  <c r="M859"/>
  <c r="L859"/>
  <c r="M858"/>
  <c r="L858"/>
  <c r="M857"/>
  <c r="L857"/>
  <c r="M856"/>
  <c r="L856"/>
  <c r="M855"/>
  <c r="L855"/>
  <c r="M854"/>
  <c r="L854"/>
  <c r="M853"/>
  <c r="L853"/>
  <c r="M852"/>
  <c r="L852"/>
  <c r="M851"/>
  <c r="L851"/>
  <c r="M850"/>
  <c r="L850"/>
  <c r="M849"/>
  <c r="L849"/>
  <c r="M848"/>
  <c r="L848"/>
  <c r="M847"/>
  <c r="L847"/>
  <c r="M846"/>
  <c r="L846"/>
  <c r="M845"/>
  <c r="L845"/>
  <c r="M844"/>
  <c r="L844"/>
  <c r="M843"/>
  <c r="L843"/>
  <c r="M842"/>
  <c r="L842"/>
  <c r="M841"/>
  <c r="L841"/>
  <c r="M840"/>
  <c r="L840"/>
  <c r="M839"/>
  <c r="L839"/>
  <c r="M838"/>
  <c r="L838"/>
  <c r="M837"/>
  <c r="L837"/>
  <c r="M836"/>
  <c r="L836"/>
  <c r="M835"/>
  <c r="L835"/>
  <c r="M834"/>
  <c r="L834"/>
  <c r="M833"/>
  <c r="L833"/>
  <c r="M832"/>
  <c r="L832"/>
  <c r="M831"/>
  <c r="L831"/>
  <c r="M830"/>
  <c r="L830"/>
  <c r="M829"/>
  <c r="L829"/>
  <c r="M828"/>
  <c r="L828"/>
  <c r="M827"/>
  <c r="L827"/>
  <c r="M826"/>
  <c r="L826"/>
  <c r="M825"/>
  <c r="L825"/>
  <c r="M824"/>
  <c r="L824"/>
  <c r="M823"/>
  <c r="L823"/>
  <c r="M822"/>
  <c r="L822"/>
  <c r="M821"/>
  <c r="L821"/>
  <c r="M820"/>
  <c r="L820"/>
  <c r="M819"/>
  <c r="L819"/>
  <c r="M818"/>
  <c r="L818"/>
  <c r="M817"/>
  <c r="L817"/>
  <c r="M816"/>
  <c r="L816"/>
  <c r="M815"/>
  <c r="L815"/>
  <c r="M814"/>
  <c r="L814"/>
  <c r="M813"/>
  <c r="L813"/>
  <c r="M812"/>
  <c r="L812"/>
  <c r="M811"/>
  <c r="L811"/>
  <c r="M810"/>
  <c r="L810"/>
  <c r="M809"/>
  <c r="L809"/>
  <c r="M808"/>
  <c r="L808"/>
  <c r="M807"/>
  <c r="L807"/>
  <c r="M806"/>
  <c r="L806"/>
  <c r="M805"/>
  <c r="L805"/>
  <c r="M804"/>
  <c r="L804"/>
  <c r="M803"/>
  <c r="L803"/>
  <c r="M802"/>
  <c r="L802"/>
  <c r="M801"/>
  <c r="L801"/>
  <c r="M800"/>
  <c r="L800"/>
  <c r="M799"/>
  <c r="L799"/>
  <c r="M798"/>
  <c r="L798"/>
  <c r="M797"/>
  <c r="L797"/>
  <c r="M796"/>
  <c r="L796"/>
  <c r="M795"/>
  <c r="L795"/>
  <c r="M794"/>
  <c r="L794"/>
  <c r="M793"/>
  <c r="L793"/>
  <c r="M792"/>
  <c r="L792"/>
  <c r="M791"/>
  <c r="L791"/>
  <c r="M790"/>
  <c r="L790"/>
  <c r="M789"/>
  <c r="L789"/>
  <c r="M788"/>
  <c r="L788"/>
  <c r="M787"/>
  <c r="L787"/>
  <c r="M786"/>
  <c r="L786"/>
  <c r="M785"/>
  <c r="L785"/>
  <c r="M784"/>
  <c r="L784"/>
  <c r="M783"/>
  <c r="L783"/>
  <c r="M782"/>
  <c r="L782"/>
  <c r="M781"/>
  <c r="L781"/>
  <c r="M780"/>
  <c r="L780"/>
  <c r="M779"/>
  <c r="L779"/>
  <c r="M778"/>
  <c r="L778"/>
  <c r="M777"/>
  <c r="L777"/>
  <c r="M776"/>
  <c r="L776"/>
  <c r="M775"/>
  <c r="L775"/>
  <c r="M774"/>
  <c r="L774"/>
  <c r="M773"/>
  <c r="L773"/>
  <c r="M772"/>
  <c r="L772"/>
  <c r="M771"/>
  <c r="L771"/>
  <c r="M770"/>
  <c r="L770"/>
  <c r="M769"/>
  <c r="L769"/>
  <c r="M768"/>
  <c r="L768"/>
  <c r="M767"/>
  <c r="L767"/>
  <c r="M766"/>
  <c r="L766"/>
  <c r="M765"/>
  <c r="L765"/>
  <c r="M764"/>
  <c r="L764"/>
  <c r="M763"/>
  <c r="L763"/>
  <c r="M762"/>
  <c r="L762"/>
  <c r="M761"/>
  <c r="L761"/>
  <c r="M760"/>
  <c r="L760"/>
  <c r="M759"/>
  <c r="L759"/>
  <c r="M758"/>
  <c r="L758"/>
  <c r="M757"/>
  <c r="L757"/>
  <c r="M756"/>
  <c r="L756"/>
  <c r="M755"/>
  <c r="L755"/>
  <c r="M754"/>
  <c r="L754"/>
  <c r="M753"/>
  <c r="L753"/>
  <c r="M752"/>
  <c r="L752"/>
  <c r="M751"/>
  <c r="L751"/>
  <c r="M750"/>
  <c r="L750"/>
  <c r="M749"/>
  <c r="L749"/>
  <c r="M748"/>
  <c r="L748"/>
  <c r="M747"/>
  <c r="L747"/>
  <c r="M746"/>
  <c r="L746"/>
  <c r="M745"/>
  <c r="L745"/>
  <c r="M744"/>
  <c r="L744"/>
  <c r="M743"/>
  <c r="L743"/>
  <c r="M742"/>
  <c r="L742"/>
  <c r="M741"/>
  <c r="L741"/>
  <c r="M740"/>
  <c r="L740"/>
  <c r="M739"/>
  <c r="L739"/>
  <c r="M738"/>
  <c r="L738"/>
  <c r="M737"/>
  <c r="L737"/>
  <c r="M736"/>
  <c r="L736"/>
  <c r="M735"/>
  <c r="L735"/>
  <c r="M734"/>
  <c r="L734"/>
  <c r="M733"/>
  <c r="L733"/>
  <c r="M732"/>
  <c r="L732"/>
  <c r="M731"/>
  <c r="L731"/>
  <c r="M730"/>
  <c r="L730"/>
  <c r="M729"/>
  <c r="L729"/>
  <c r="M728"/>
  <c r="L728"/>
  <c r="M727"/>
  <c r="L727"/>
  <c r="M726"/>
  <c r="L726"/>
  <c r="M725"/>
  <c r="L725"/>
  <c r="M724"/>
  <c r="L724"/>
  <c r="M723"/>
  <c r="L723"/>
  <c r="M722"/>
  <c r="L722"/>
  <c r="M721"/>
  <c r="L721"/>
  <c r="M720"/>
  <c r="L720"/>
  <c r="M719"/>
  <c r="L719"/>
  <c r="M718"/>
  <c r="L718"/>
  <c r="M717"/>
  <c r="L717"/>
  <c r="M716"/>
  <c r="L716"/>
  <c r="M715"/>
  <c r="L715"/>
  <c r="M714"/>
  <c r="L714"/>
  <c r="M713"/>
  <c r="L713"/>
  <c r="M712"/>
  <c r="L712"/>
  <c r="M711"/>
  <c r="L711"/>
  <c r="M710"/>
  <c r="L710"/>
  <c r="M709"/>
  <c r="L709"/>
  <c r="M708"/>
  <c r="L708"/>
  <c r="M707"/>
  <c r="L707"/>
  <c r="M706"/>
  <c r="L706"/>
  <c r="M705"/>
  <c r="L705"/>
  <c r="M704"/>
  <c r="L704"/>
  <c r="M703"/>
  <c r="L703"/>
  <c r="M702"/>
  <c r="L702"/>
  <c r="M701"/>
  <c r="L701"/>
  <c r="M700"/>
  <c r="L700"/>
  <c r="M699"/>
  <c r="L699"/>
  <c r="M698"/>
  <c r="L698"/>
  <c r="M697"/>
  <c r="L697"/>
  <c r="M696"/>
  <c r="L696"/>
  <c r="M695"/>
  <c r="L695"/>
  <c r="M694"/>
  <c r="L694"/>
  <c r="M693"/>
  <c r="L693"/>
  <c r="M692"/>
  <c r="L692"/>
  <c r="M691"/>
  <c r="L691"/>
  <c r="M690"/>
  <c r="L690"/>
  <c r="M689"/>
  <c r="L689"/>
  <c r="M688"/>
  <c r="L688"/>
  <c r="M687"/>
  <c r="L687"/>
  <c r="M686"/>
  <c r="L686"/>
  <c r="M685"/>
  <c r="L685"/>
  <c r="M684"/>
  <c r="L684"/>
  <c r="M683"/>
  <c r="L683"/>
  <c r="M682"/>
  <c r="L682"/>
  <c r="M681"/>
  <c r="L681"/>
  <c r="M680"/>
  <c r="L680"/>
  <c r="M679"/>
  <c r="L679"/>
  <c r="M678"/>
  <c r="L678"/>
  <c r="M677"/>
  <c r="L677"/>
  <c r="M676"/>
  <c r="L676"/>
  <c r="M675"/>
  <c r="L675"/>
  <c r="M674"/>
  <c r="L674"/>
  <c r="M673"/>
  <c r="L673"/>
  <c r="M672"/>
  <c r="L672"/>
  <c r="M671"/>
  <c r="L671"/>
  <c r="M670"/>
  <c r="L670"/>
  <c r="M669"/>
  <c r="L669"/>
  <c r="M668"/>
  <c r="L668"/>
  <c r="M667"/>
  <c r="L667"/>
  <c r="M666"/>
  <c r="L666"/>
  <c r="M665"/>
  <c r="L665"/>
  <c r="M664"/>
  <c r="L664"/>
  <c r="M663"/>
  <c r="L663"/>
  <c r="M662"/>
  <c r="L662"/>
  <c r="M661"/>
  <c r="L661"/>
  <c r="M660"/>
  <c r="L660"/>
  <c r="M659"/>
  <c r="L659"/>
  <c r="M658"/>
  <c r="L658"/>
  <c r="M657"/>
  <c r="L657"/>
  <c r="M656"/>
  <c r="L656"/>
  <c r="M655"/>
  <c r="L655"/>
  <c r="M654"/>
  <c r="L654"/>
  <c r="M653"/>
  <c r="L653"/>
  <c r="M652"/>
  <c r="L652"/>
  <c r="M651"/>
  <c r="L651"/>
  <c r="M650"/>
  <c r="L650"/>
  <c r="M649"/>
  <c r="L649"/>
  <c r="M648"/>
  <c r="L648"/>
  <c r="M647"/>
  <c r="L647"/>
  <c r="M646"/>
  <c r="L646"/>
  <c r="M645"/>
  <c r="L645"/>
  <c r="M644"/>
  <c r="L644"/>
  <c r="M643"/>
  <c r="L643"/>
  <c r="M642"/>
  <c r="L642"/>
  <c r="M641"/>
  <c r="L641"/>
  <c r="M640"/>
  <c r="L640"/>
  <c r="M639"/>
  <c r="L639"/>
  <c r="M638"/>
  <c r="L638"/>
  <c r="M637"/>
  <c r="L637"/>
  <c r="M636"/>
  <c r="L636"/>
  <c r="M635"/>
  <c r="L635"/>
  <c r="M634"/>
  <c r="L634"/>
  <c r="M633"/>
  <c r="L633"/>
  <c r="M632"/>
  <c r="L632"/>
  <c r="M631"/>
  <c r="L631"/>
  <c r="M630"/>
  <c r="L630"/>
  <c r="M629"/>
  <c r="L629"/>
  <c r="M628"/>
  <c r="L628"/>
  <c r="M627"/>
  <c r="L627"/>
  <c r="M626"/>
  <c r="L626"/>
  <c r="M625"/>
  <c r="L625"/>
  <c r="M624"/>
  <c r="L624"/>
  <c r="M623"/>
  <c r="L623"/>
  <c r="M622"/>
  <c r="L622"/>
  <c r="M621"/>
  <c r="L621"/>
  <c r="M620"/>
  <c r="L620"/>
  <c r="M619"/>
  <c r="L619"/>
  <c r="M618"/>
  <c r="L618"/>
  <c r="M617"/>
  <c r="L617"/>
  <c r="M616"/>
  <c r="L616"/>
  <c r="M615"/>
  <c r="L615"/>
  <c r="M614"/>
  <c r="L614"/>
  <c r="M613"/>
  <c r="L613"/>
  <c r="M612"/>
  <c r="L612"/>
  <c r="M611"/>
  <c r="L611"/>
  <c r="M610"/>
  <c r="L610"/>
  <c r="M609"/>
  <c r="L609"/>
  <c r="M608"/>
  <c r="L608"/>
  <c r="M607"/>
  <c r="L607"/>
  <c r="M606"/>
  <c r="L606"/>
  <c r="M605"/>
  <c r="L605"/>
  <c r="M604"/>
  <c r="L604"/>
  <c r="M603"/>
  <c r="L603"/>
  <c r="M602"/>
  <c r="L602"/>
  <c r="M601"/>
  <c r="L601"/>
  <c r="M600"/>
  <c r="L600"/>
  <c r="M599"/>
  <c r="L599"/>
  <c r="M598"/>
  <c r="L598"/>
  <c r="M597"/>
  <c r="L597"/>
  <c r="M596"/>
  <c r="L596"/>
  <c r="M595"/>
  <c r="L595"/>
  <c r="M594"/>
  <c r="L594"/>
  <c r="M593"/>
  <c r="L593"/>
  <c r="M592"/>
  <c r="L592"/>
  <c r="M591"/>
  <c r="L591"/>
  <c r="M590"/>
  <c r="L590"/>
  <c r="M589"/>
  <c r="L589"/>
  <c r="M588"/>
  <c r="L588"/>
  <c r="M587"/>
  <c r="L587"/>
  <c r="M586"/>
  <c r="L586"/>
  <c r="M585"/>
  <c r="L585"/>
  <c r="M584"/>
  <c r="L584"/>
  <c r="M583"/>
  <c r="L583"/>
  <c r="M582"/>
  <c r="L582"/>
  <c r="M581"/>
  <c r="L581"/>
  <c r="M580"/>
  <c r="L580"/>
  <c r="M579"/>
  <c r="L579"/>
  <c r="M578"/>
  <c r="L578"/>
  <c r="M577"/>
  <c r="L577"/>
  <c r="M576"/>
  <c r="L576"/>
  <c r="M575"/>
  <c r="L575"/>
  <c r="M574"/>
  <c r="L574"/>
  <c r="M573"/>
  <c r="L573"/>
  <c r="M572"/>
  <c r="L572"/>
  <c r="M571"/>
  <c r="L571"/>
  <c r="M570"/>
  <c r="L570"/>
  <c r="M569"/>
  <c r="L569"/>
  <c r="M568"/>
  <c r="L568"/>
  <c r="M567"/>
  <c r="L567"/>
  <c r="M566"/>
  <c r="L566"/>
  <c r="M565"/>
  <c r="L565"/>
  <c r="M564"/>
  <c r="L564"/>
  <c r="M563"/>
  <c r="L563"/>
  <c r="M562"/>
  <c r="L562"/>
  <c r="M561"/>
  <c r="L561"/>
  <c r="M560"/>
  <c r="L560"/>
  <c r="M559"/>
  <c r="L559"/>
  <c r="M558"/>
  <c r="L558"/>
  <c r="M557"/>
  <c r="L557"/>
  <c r="M556"/>
  <c r="L556"/>
  <c r="M555"/>
  <c r="L555"/>
  <c r="M554"/>
  <c r="L554"/>
  <c r="M553"/>
  <c r="L553"/>
  <c r="M552"/>
  <c r="L552"/>
  <c r="M551"/>
  <c r="L551"/>
  <c r="M550"/>
  <c r="L550"/>
  <c r="M549"/>
  <c r="L549"/>
  <c r="M548"/>
  <c r="L548"/>
  <c r="M547"/>
  <c r="L547"/>
  <c r="M546"/>
  <c r="L546"/>
  <c r="M545"/>
  <c r="L545"/>
  <c r="M544"/>
  <c r="L544"/>
  <c r="M543"/>
  <c r="L543"/>
  <c r="M542"/>
  <c r="L542"/>
  <c r="M541"/>
  <c r="L541"/>
  <c r="M540"/>
  <c r="L540"/>
  <c r="M539"/>
  <c r="L539"/>
  <c r="M538"/>
  <c r="L538"/>
  <c r="M537"/>
  <c r="L537"/>
  <c r="M536"/>
  <c r="L536"/>
  <c r="M535"/>
  <c r="L535"/>
  <c r="M534"/>
  <c r="L534"/>
  <c r="M533"/>
  <c r="L533"/>
  <c r="M532"/>
  <c r="L532"/>
  <c r="M531"/>
  <c r="L531"/>
  <c r="M530"/>
  <c r="L530"/>
  <c r="M529"/>
  <c r="L529"/>
  <c r="M528"/>
  <c r="L528"/>
  <c r="M527"/>
  <c r="L527"/>
  <c r="M526"/>
  <c r="L526"/>
  <c r="M525"/>
  <c r="L525"/>
  <c r="M524"/>
  <c r="L524"/>
  <c r="M523"/>
  <c r="L523"/>
  <c r="M522"/>
  <c r="L522"/>
  <c r="M521"/>
  <c r="L521"/>
  <c r="M520"/>
  <c r="L520"/>
  <c r="M519"/>
  <c r="L519"/>
  <c r="M518"/>
  <c r="L518"/>
  <c r="M517"/>
  <c r="L517"/>
  <c r="M516"/>
  <c r="L516"/>
  <c r="M515"/>
  <c r="L515"/>
  <c r="M514"/>
  <c r="L514"/>
  <c r="M513"/>
  <c r="L513"/>
  <c r="M512"/>
  <c r="L512"/>
  <c r="M511"/>
  <c r="L511"/>
  <c r="M510"/>
  <c r="L510"/>
  <c r="M509"/>
  <c r="L509"/>
  <c r="M508"/>
  <c r="L508"/>
  <c r="M507"/>
  <c r="L507"/>
  <c r="M506"/>
  <c r="L506"/>
  <c r="M505"/>
  <c r="L505"/>
  <c r="M504"/>
  <c r="L504"/>
  <c r="M503"/>
  <c r="L503"/>
  <c r="M502"/>
  <c r="L502"/>
  <c r="M501"/>
  <c r="L501"/>
  <c r="M500"/>
  <c r="L500"/>
  <c r="M499"/>
  <c r="L499"/>
  <c r="M498"/>
  <c r="L498"/>
  <c r="M497"/>
  <c r="L497"/>
  <c r="M496"/>
  <c r="L496"/>
  <c r="M495"/>
  <c r="L495"/>
  <c r="M494"/>
  <c r="L494"/>
  <c r="M493"/>
  <c r="L493"/>
  <c r="M492"/>
  <c r="L492"/>
  <c r="M491"/>
  <c r="L491"/>
  <c r="M490"/>
  <c r="L490"/>
  <c r="M489"/>
  <c r="L489"/>
  <c r="M488"/>
  <c r="L488"/>
  <c r="M487"/>
  <c r="L487"/>
  <c r="M486"/>
  <c r="L486"/>
  <c r="M485"/>
  <c r="L485"/>
  <c r="M484"/>
  <c r="L484"/>
  <c r="M483"/>
  <c r="L483"/>
  <c r="M482"/>
  <c r="L482"/>
  <c r="M481"/>
  <c r="L481"/>
  <c r="M480"/>
  <c r="L480"/>
  <c r="M479"/>
  <c r="L479"/>
  <c r="M478"/>
  <c r="L478"/>
  <c r="M477"/>
  <c r="L477"/>
  <c r="M476"/>
  <c r="L476"/>
  <c r="M475"/>
  <c r="L475"/>
  <c r="M474"/>
  <c r="L474"/>
  <c r="M473"/>
  <c r="L473"/>
  <c r="M472"/>
  <c r="L472"/>
  <c r="M471"/>
  <c r="L471"/>
  <c r="M470"/>
  <c r="L470"/>
  <c r="M469"/>
  <c r="L469"/>
  <c r="M468"/>
  <c r="L468"/>
  <c r="M467"/>
  <c r="L467"/>
  <c r="M466"/>
  <c r="L466"/>
  <c r="M465"/>
  <c r="L465"/>
  <c r="M464"/>
  <c r="L464"/>
  <c r="M463"/>
  <c r="L463"/>
  <c r="M462"/>
  <c r="L462"/>
  <c r="M461"/>
  <c r="L461"/>
  <c r="M460"/>
  <c r="L460"/>
  <c r="M459"/>
  <c r="L459"/>
  <c r="M458"/>
  <c r="L458"/>
  <c r="M457"/>
  <c r="L457"/>
  <c r="M456"/>
  <c r="L456"/>
  <c r="M455"/>
  <c r="L455"/>
  <c r="M454"/>
  <c r="L454"/>
  <c r="M453"/>
  <c r="L453"/>
  <c r="M452"/>
  <c r="L452"/>
  <c r="M451"/>
  <c r="L451"/>
  <c r="M450"/>
  <c r="L450"/>
  <c r="M449"/>
  <c r="L449"/>
  <c r="M448"/>
  <c r="L448"/>
  <c r="M447"/>
  <c r="L447"/>
  <c r="M446"/>
  <c r="L446"/>
  <c r="M445"/>
  <c r="L445"/>
  <c r="M444"/>
  <c r="L444"/>
  <c r="M443"/>
  <c r="L443"/>
  <c r="M442"/>
  <c r="L442"/>
  <c r="M441"/>
  <c r="L441"/>
  <c r="M440"/>
  <c r="L440"/>
  <c r="M439"/>
  <c r="L439"/>
  <c r="M438"/>
  <c r="L438"/>
  <c r="M437"/>
  <c r="L437"/>
  <c r="M436"/>
  <c r="L436"/>
  <c r="M435"/>
  <c r="L435"/>
  <c r="M434"/>
  <c r="L434"/>
  <c r="M433"/>
  <c r="L433"/>
  <c r="M432"/>
  <c r="L432"/>
  <c r="M431"/>
  <c r="L431"/>
  <c r="M430"/>
  <c r="L430"/>
  <c r="M429"/>
  <c r="L429"/>
  <c r="M428"/>
  <c r="L428"/>
  <c r="M427"/>
  <c r="L427"/>
  <c r="M426"/>
  <c r="L426"/>
  <c r="M425"/>
  <c r="L425"/>
  <c r="M424"/>
  <c r="L424"/>
  <c r="M423"/>
  <c r="L423"/>
  <c r="M422"/>
  <c r="L422"/>
  <c r="M421"/>
  <c r="L421"/>
  <c r="M420"/>
  <c r="L420"/>
  <c r="M419"/>
  <c r="L419"/>
  <c r="M418"/>
  <c r="L418"/>
  <c r="M417"/>
  <c r="L417"/>
  <c r="M416"/>
  <c r="L416"/>
  <c r="M415"/>
  <c r="L415"/>
  <c r="M414"/>
  <c r="L414"/>
  <c r="M413"/>
  <c r="L413"/>
  <c r="M412"/>
  <c r="L412"/>
  <c r="M411"/>
  <c r="L411"/>
  <c r="M410"/>
  <c r="L410"/>
  <c r="M409"/>
  <c r="L409"/>
  <c r="M408"/>
  <c r="L408"/>
  <c r="M407"/>
  <c r="L407"/>
  <c r="M406"/>
  <c r="L406"/>
  <c r="M405"/>
  <c r="L405"/>
  <c r="M404"/>
  <c r="L404"/>
  <c r="M403"/>
  <c r="L403"/>
  <c r="M402"/>
  <c r="L402"/>
  <c r="M401"/>
  <c r="L401"/>
  <c r="M400"/>
  <c r="L400"/>
  <c r="M399"/>
  <c r="L399"/>
  <c r="M398"/>
  <c r="L398"/>
  <c r="M397"/>
  <c r="L397"/>
  <c r="M396"/>
  <c r="L396"/>
  <c r="M395"/>
  <c r="L395"/>
  <c r="M394"/>
  <c r="L394"/>
  <c r="M393"/>
  <c r="L393"/>
  <c r="M392"/>
  <c r="L392"/>
  <c r="M391"/>
  <c r="L391"/>
  <c r="M390"/>
  <c r="L390"/>
  <c r="M389"/>
  <c r="L389"/>
  <c r="M388"/>
  <c r="L388"/>
  <c r="M387"/>
  <c r="L387"/>
  <c r="M386"/>
  <c r="L386"/>
  <c r="M385"/>
  <c r="L385"/>
  <c r="H285"/>
  <c r="J284"/>
  <c r="H284"/>
  <c r="N283"/>
  <c r="J281"/>
  <c r="H281"/>
  <c r="J280"/>
  <c r="H279"/>
  <c r="J278"/>
  <c r="H278"/>
  <c r="J277"/>
  <c r="H277"/>
  <c r="N275"/>
  <c r="J274"/>
  <c r="H274"/>
  <c r="J271"/>
  <c r="H271"/>
  <c r="J270"/>
  <c r="H270"/>
  <c r="N268"/>
  <c r="H268"/>
  <c r="J266"/>
  <c r="H266"/>
  <c r="J264"/>
  <c r="H264"/>
  <c r="J262"/>
  <c r="H262"/>
  <c r="J260"/>
  <c r="H260"/>
  <c r="H259"/>
  <c r="N258"/>
  <c r="H258"/>
  <c r="J257"/>
  <c r="H257"/>
  <c r="J255"/>
  <c r="H255"/>
  <c r="H254"/>
  <c r="J253"/>
  <c r="H253"/>
  <c r="H252"/>
  <c r="J251"/>
  <c r="H251"/>
  <c r="J250"/>
  <c r="H250"/>
  <c r="H249"/>
  <c r="J248"/>
  <c r="H248"/>
  <c r="J246"/>
  <c r="H246"/>
  <c r="J245"/>
  <c r="H245"/>
  <c r="J243"/>
  <c r="H243"/>
  <c r="J242"/>
  <c r="H242"/>
  <c r="J241"/>
  <c r="H241"/>
  <c r="J239"/>
  <c r="H239"/>
  <c r="H238"/>
  <c r="J237"/>
  <c r="H237"/>
  <c r="H236"/>
  <c r="H235"/>
  <c r="J234"/>
  <c r="H234"/>
  <c r="H233"/>
  <c r="H232"/>
  <c r="J231"/>
  <c r="H231"/>
  <c r="J228"/>
  <c r="H228"/>
  <c r="H227"/>
  <c r="J226"/>
  <c r="H226"/>
  <c r="H225"/>
  <c r="H224"/>
  <c r="J223"/>
  <c r="H223"/>
  <c r="H222"/>
  <c r="J221"/>
  <c r="H221"/>
  <c r="H219"/>
  <c r="J218"/>
  <c r="H218"/>
  <c r="H217"/>
  <c r="H216"/>
  <c r="J215"/>
  <c r="H215"/>
  <c r="H213"/>
  <c r="J212"/>
  <c r="H212"/>
  <c r="N210"/>
  <c r="H210"/>
  <c r="H208"/>
  <c r="J207"/>
  <c r="H207"/>
  <c r="H206"/>
  <c r="H205"/>
  <c r="J204"/>
  <c r="H204"/>
  <c r="J202"/>
  <c r="H202"/>
  <c r="H201"/>
  <c r="H200"/>
  <c r="J199"/>
  <c r="H199"/>
  <c r="H197"/>
  <c r="J196"/>
  <c r="H196"/>
  <c r="H195"/>
  <c r="H194"/>
  <c r="J193"/>
  <c r="H193"/>
  <c r="H192"/>
  <c r="H191"/>
  <c r="N190"/>
  <c r="H190"/>
  <c r="H189"/>
  <c r="J188"/>
  <c r="H188"/>
  <c r="H186"/>
  <c r="J185"/>
  <c r="H185"/>
  <c r="H184"/>
  <c r="H183"/>
  <c r="N182"/>
  <c r="H182"/>
  <c r="H181"/>
  <c r="J180"/>
  <c r="H180"/>
  <c r="H179"/>
  <c r="H178"/>
  <c r="J177"/>
  <c r="H177"/>
  <c r="H176"/>
  <c r="H175"/>
  <c r="N174"/>
  <c r="H174"/>
  <c r="H173"/>
  <c r="H172"/>
  <c r="J171"/>
  <c r="H171"/>
  <c r="H170"/>
  <c r="H169"/>
  <c r="J168"/>
  <c r="H168"/>
  <c r="H167"/>
  <c r="H166"/>
  <c r="J165"/>
  <c r="H165"/>
  <c r="N164"/>
  <c r="H163"/>
  <c r="J162"/>
  <c r="H162"/>
  <c r="H161"/>
  <c r="H160"/>
  <c r="J159"/>
  <c r="H159"/>
  <c r="H158"/>
  <c r="H157"/>
  <c r="J156"/>
  <c r="H156"/>
  <c r="H155"/>
  <c r="H154"/>
  <c r="J153"/>
  <c r="H153"/>
  <c r="H152"/>
  <c r="H151"/>
  <c r="H150"/>
  <c r="J149"/>
  <c r="J3194" l="1"/>
  <c r="N162"/>
  <c r="N239"/>
  <c r="N193"/>
  <c r="N231"/>
  <c r="N237"/>
  <c r="N251"/>
  <c r="N153"/>
  <c r="N156"/>
  <c r="N168"/>
  <c r="N180"/>
  <c r="N202"/>
  <c r="N226"/>
  <c r="N245"/>
  <c r="N248"/>
  <c r="N253"/>
  <c r="N262"/>
  <c r="N270"/>
  <c r="N274"/>
  <c r="N284"/>
  <c r="N196"/>
  <c r="N221"/>
  <c r="N234"/>
  <c r="N257"/>
  <c r="N278"/>
  <c r="N281"/>
  <c r="N188"/>
  <c r="N204"/>
  <c r="N207"/>
  <c r="N215"/>
  <c r="N218"/>
  <c r="N241"/>
  <c r="N243"/>
  <c r="N246"/>
  <c r="N260"/>
  <c r="N264"/>
  <c r="N271"/>
  <c r="N159"/>
  <c r="N165"/>
  <c r="N171"/>
  <c r="N177"/>
  <c r="N199"/>
  <c r="N223"/>
  <c r="N242"/>
  <c r="N266"/>
  <c r="N149"/>
  <c r="N185"/>
  <c r="N212"/>
  <c r="N228"/>
  <c r="N250"/>
  <c r="N255"/>
  <c r="N277"/>
  <c r="N280"/>
</calcChain>
</file>

<file path=xl/sharedStrings.xml><?xml version="1.0" encoding="utf-8"?>
<sst xmlns="http://schemas.openxmlformats.org/spreadsheetml/2006/main" count="20329" uniqueCount="3220">
  <si>
    <t>№ п/п</t>
  </si>
  <si>
    <t>Наименование хозяйствующего субъекта</t>
  </si>
  <si>
    <t>Муниципальное образование, в котором расположен хоз.субъект</t>
  </si>
  <si>
    <t>Муниципальное образование</t>
  </si>
  <si>
    <t>Наименование рынка присутствия хозяйствующего субъекта</t>
  </si>
  <si>
    <t>Объем оказанных услуг, полезный отпуск (Гкал)</t>
  </si>
  <si>
    <t>Единицы измерения объема оказанных услуг в абс., нат. Выражении (Гкал)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</si>
  <si>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</si>
  <si>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МУП "Комбинат бытовых услуг"</t>
  </si>
  <si>
    <t>г.Бердск</t>
  </si>
  <si>
    <t>Гкал</t>
  </si>
  <si>
    <t>ГБУЗ НСО "БЦГБ"</t>
  </si>
  <si>
    <t>Рынок услуг в сфере культуры</t>
  </si>
  <si>
    <t>Муниципальное бюджетное учреждение «Городской центр культуры и досуга»</t>
  </si>
  <si>
    <t>-</t>
  </si>
  <si>
    <t>Муниципальное бюджетное учреждение «Бердский историко-художественный музей»</t>
  </si>
  <si>
    <t>Муниципальное автономное учреждение «Дворец культуры «Родина»</t>
  </si>
  <si>
    <t>нет</t>
  </si>
  <si>
    <t>Муниципальное бюджетное учреждение дополнительного образования города Бердска Детская школа искусств «Берегиня»</t>
  </si>
  <si>
    <t>Муниципальное бюджетное учреждение дополнительного образования города Бердска Детская художественная школа «Весна»</t>
  </si>
  <si>
    <t>МБДОУ № 1 "Сибирячок"</t>
  </si>
  <si>
    <t>человек</t>
  </si>
  <si>
    <t>МАДОУ № 2 "Дельфин"</t>
  </si>
  <si>
    <t>МАДОУ № 3 "Журавушка"</t>
  </si>
  <si>
    <t>МАДОУ № 4 "Золотой гребешок"</t>
  </si>
  <si>
    <t>МАДОУ № 7 "Семицветик"</t>
  </si>
  <si>
    <t>МАДОУ № 8 "Солнышко"</t>
  </si>
  <si>
    <t>МБДОУ № 9 "Теремок"</t>
  </si>
  <si>
    <t>МБДОУ № 12 "Красная шапочка"</t>
  </si>
  <si>
    <t>МБДОУ № 15 "Ручеек"</t>
  </si>
  <si>
    <t xml:space="preserve">МАДОУ № 16 "Белочка" </t>
  </si>
  <si>
    <t>МБДОУ № 17 "Земляничка"</t>
  </si>
  <si>
    <t>МБДОУ № 19 "Шустрик"</t>
  </si>
  <si>
    <t>МАДОУ № 21 "Искорка"</t>
  </si>
  <si>
    <t>МАДОУ № 22 "Тополек"</t>
  </si>
  <si>
    <t>МБДОУ № 24 "Пчелка"</t>
  </si>
  <si>
    <t>МАДОУ № 25 "Рябинка"</t>
  </si>
  <si>
    <t>МАДОУ № 26 "Кораблик"</t>
  </si>
  <si>
    <t>МБДОУ № 27 "Родничок"</t>
  </si>
  <si>
    <t>МБДОУ № 28 "Огонек"</t>
  </si>
  <si>
    <t>МБОУ СОШ № 1</t>
  </si>
  <si>
    <t>МБОУ СОШ № 2 "Спектр"</t>
  </si>
  <si>
    <t>МБОУ СОШ № 3 "Пеликан"</t>
  </si>
  <si>
    <t>МАОУ СОШ № 4</t>
  </si>
  <si>
    <t>МБОУ СОШ № 5</t>
  </si>
  <si>
    <t>МАОУ "Лицей № 6"</t>
  </si>
  <si>
    <t>МАОУ "Лицей № 7"</t>
  </si>
  <si>
    <t>МБОУ СОШ № 8</t>
  </si>
  <si>
    <t>МБОУ СОШ № 9</t>
  </si>
  <si>
    <t>МБОУ СОШ № 10 "Пересвет"</t>
  </si>
  <si>
    <t>МБОУ СОШ № 11</t>
  </si>
  <si>
    <t>МБОУ СОШ № 12</t>
  </si>
  <si>
    <t>МБОУ СОШ № 13</t>
  </si>
  <si>
    <t>МАОУ "Экономический лицей"</t>
  </si>
  <si>
    <t>МБОУ ДО "Перспектива"</t>
  </si>
  <si>
    <t>МБОУ ДО ДЮШЦ "Маэстро"</t>
  </si>
  <si>
    <t>МАОУ ДО ДООЦТ "Юность"</t>
  </si>
  <si>
    <t>АО "Бердский лесхоз"</t>
  </si>
  <si>
    <t>Новосибирская область</t>
  </si>
  <si>
    <t>Обработка древесины и производство изделий из дерева</t>
  </si>
  <si>
    <t>тыс. м3</t>
  </si>
  <si>
    <t>ГАУ ССО НСО «Бердский пансионат ветеранов труда им. М.И. Калинина»</t>
  </si>
  <si>
    <t xml:space="preserve">Рынок социального обслуживания </t>
  </si>
  <si>
    <t>543/1613411</t>
  </si>
  <si>
    <t>ГАУ ДО НСО «Детский оздоровительный лагерь «Дзержинец»</t>
  </si>
  <si>
    <t>Услуги по организации отдыха детей</t>
  </si>
  <si>
    <t>2114/0</t>
  </si>
  <si>
    <t>ГАУ ДО НСО «Детский оздоровительный лагерь «Красная горка»</t>
  </si>
  <si>
    <t>1382/0</t>
  </si>
  <si>
    <t>Муниципальное казенное учреждение "Управление жилищно-коммунального хозяйства"</t>
  </si>
  <si>
    <t xml:space="preserve">Муниципальное бюджетное учреждение "Управление природных ресурсов г.Бердска" </t>
  </si>
  <si>
    <t>га</t>
  </si>
  <si>
    <t>Муниципальное бюджетное учреждение  "ПЖ "Надежда" г.Бердска</t>
  </si>
  <si>
    <t>Рынок услуг в социальной сфере</t>
  </si>
  <si>
    <t>Муниципальное бюджетное учреждение  "Центр муниципальных услуг г.Бердска"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</si>
  <si>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(текущий ремонт)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</si>
  <si>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(содержание дорог и БДД)</t>
  </si>
  <si>
    <t>Уборка территории и аналогичная деятельность (прочее благоустройство)</t>
  </si>
  <si>
    <t>Уборка территории и аналогичная деятельность (содержание территории кладбища)</t>
  </si>
  <si>
    <t>Организация ритуальных услуг и содержание мест захоронения (захоронение безродных)</t>
  </si>
  <si>
    <t>Организация благоустройства и озеленения (озеленение)</t>
  </si>
  <si>
    <t>Организация благоустройства и озеленения (содержание мемориальных объектов)</t>
  </si>
  <si>
    <t>Муниципальное бюджетное учреждение  "ГорСвет"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</si>
  <si>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</si>
  <si>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Организация освещения улиц</t>
  </si>
  <si>
    <t>км.</t>
  </si>
  <si>
    <t>Муниципальное унитарное предприятие "СпецАвтоХозяйство"</t>
  </si>
  <si>
    <t>м3</t>
  </si>
  <si>
    <t>Муниципальное унитарное предприятие "Управляющая компания ЖКХ""</t>
  </si>
  <si>
    <t>Муниципальное унитарное предприятие "Бердское автотранспортное предприятие"</t>
  </si>
  <si>
    <t>рейс</t>
  </si>
  <si>
    <t>Муниципальное казенное учреждение «Центр размещения муниципального заказа г. Бердска»</t>
  </si>
  <si>
    <t xml:space="preserve"> - </t>
  </si>
  <si>
    <t>Муниципальное бюджетное учреждение «Центр социальной помощи семье и детям «Юнона»</t>
  </si>
  <si>
    <t xml:space="preserve">Предоставление социального обслуживания в стационарной форме </t>
  </si>
  <si>
    <t xml:space="preserve">Предоставление социального обслуживания в полустационарной форме </t>
  </si>
  <si>
    <t>МКУ "ОФКиС"</t>
  </si>
  <si>
    <t>МБУ СШ "Авангард"</t>
  </si>
  <si>
    <t>МБУ СШ "Бердск"</t>
  </si>
  <si>
    <t>МБУ СШ "Восток"</t>
  </si>
  <si>
    <t>МБУ СШ "Олимп"</t>
  </si>
  <si>
    <t>МАУ ФОК "Метелица"</t>
  </si>
  <si>
    <t>МАУ ДОСЦ "Орбита"</t>
  </si>
  <si>
    <t>Рекреационно-физкультурная деятельность</t>
  </si>
  <si>
    <t>МБУ "Спортоград"</t>
  </si>
  <si>
    <t>мероприятие</t>
  </si>
  <si>
    <t>МАУ ЛДС "Бердск"</t>
  </si>
  <si>
    <t>Муниципальное казенное учреждение "Жилсервис"</t>
  </si>
  <si>
    <t>Деятельность органов  местного самоуправления по управлению вопросами общего характера</t>
  </si>
  <si>
    <t>Муниципальное бюджетное учреждение "Комплексный центр социального обслуживания населения города Бердска"</t>
  </si>
  <si>
    <t>Предоставление социальных услуг без обеспечения проживания престарелых и инвалидов</t>
  </si>
  <si>
    <t>Муниципальное казенное учреждение  "ЦОД"</t>
  </si>
  <si>
    <t>Управление финансовой деятельностью и деятельностью в сфере налогообложения</t>
  </si>
  <si>
    <t>Муниципальное казенное учреждение «Управление капитального строительства»</t>
  </si>
  <si>
    <t>Строительство жилых и нежилых зданий</t>
  </si>
  <si>
    <t>Деятельность геодезическая и картографическая</t>
  </si>
  <si>
    <t>МУП "Теплосеть"</t>
  </si>
  <si>
    <t>г. Искитим</t>
  </si>
  <si>
    <t>ГВС</t>
  </si>
  <si>
    <t>399 601,0</t>
  </si>
  <si>
    <t>ГБУЗ НСО "ИЦГБ"</t>
  </si>
  <si>
    <t>Муниципальное бюджетное учреждение Дом культуры «Молодость» города Искитима Новосибирской области</t>
  </si>
  <si>
    <t>Муниципальное бюджетное учреждение Дом культуры «Октябрь» города Искитима Новосибирской области</t>
  </si>
  <si>
    <t>Муниципальное бюджетное учреждение Парк культуры и отдыха им. И.В Коротеева города Искитима Новосибирской области</t>
  </si>
  <si>
    <t>Муниципальное бюджетное учреждение культуры «Искитимский городской историко-художественный музей» города Искитима Новосибирской области</t>
  </si>
  <si>
    <t>Муниципальное бюджетное учреждение культуры «Централизованная библиотечная система» города Искитима Новосибирской области</t>
  </si>
  <si>
    <t>Муниципальное бюджетное образовательное учреждение дополнительного образования «Детская музыкальная школа» города Искитима Новосибирской области</t>
  </si>
  <si>
    <t>Муниципальное бюджетное образовательное учреждение дополнительного образования «Детская школа искусств» города Искитима Новосибирской области</t>
  </si>
  <si>
    <t>МБДОУ № 3 "Дюймовочка"</t>
  </si>
  <si>
    <t>МБДОУ детский сад № 4 "Теремок"</t>
  </si>
  <si>
    <t>МБДОУ д/с № 5 "Золотой ключик"</t>
  </si>
  <si>
    <t>МБДОУ № 8 "Калинка"</t>
  </si>
  <si>
    <t>МБДОУ № 9 "Незабудка"</t>
  </si>
  <si>
    <t>МБДОУ № 10 "Ручеёк"</t>
  </si>
  <si>
    <t>МБДОУ № 12 "Березка"</t>
  </si>
  <si>
    <t>МБДОУ д/с № 16 "Солнышко"</t>
  </si>
  <si>
    <t>МБДОУ № 17 "Огонек"</t>
  </si>
  <si>
    <t>МБДОУ № 19 "Золотая рыбка"</t>
  </si>
  <si>
    <t>МБДОУ № 20 "Орленок"</t>
  </si>
  <si>
    <t>МБДОУ № 21 "Колокольчик"</t>
  </si>
  <si>
    <t>МБДОУ детский сад № 22 "Родничок"</t>
  </si>
  <si>
    <t>МАДОУ № 23 "Дельфинчик"</t>
  </si>
  <si>
    <t>МАДОУ № 24 "Журавушка"</t>
  </si>
  <si>
    <t>МБДОУ детский сад № 25 "Медвежонок"</t>
  </si>
  <si>
    <t>МБДОУ № 26 "Сказка"</t>
  </si>
  <si>
    <t>МБДОУ № 27 "Росинка"</t>
  </si>
  <si>
    <t>МБОУ-СОШ № 1</t>
  </si>
  <si>
    <t>МБОУ-СОШ № 2 г. Искитима</t>
  </si>
  <si>
    <t xml:space="preserve">МБОУ-СОШ № 3 г. Искитима </t>
  </si>
  <si>
    <t>МАОУ СОШ № 4 г. Искитима</t>
  </si>
  <si>
    <t>МБОУ СОШ № 5 г. Искитима</t>
  </si>
  <si>
    <t>МБОУ-ООШ № 6 г. Искитима</t>
  </si>
  <si>
    <t>МКОУ КШ № 7</t>
  </si>
  <si>
    <t>МБОУ-СОШ № 8 г. Искитима</t>
  </si>
  <si>
    <t>МАОУ СОШ № 9 г. Искитима</t>
  </si>
  <si>
    <t>МБОУ-ООШ № 10</t>
  </si>
  <si>
    <t>МБОУ-СОШ № 11 г. Искитима</t>
  </si>
  <si>
    <t>МАОУ КШИ № 12</t>
  </si>
  <si>
    <t>МБОУ-СОШ № 14 г. Искитима</t>
  </si>
  <si>
    <t>МБОУ О(С)ОШ № 1</t>
  </si>
  <si>
    <t>МАОУ ДО ДЮСШ</t>
  </si>
  <si>
    <t>МАОУ ДО ЦДО</t>
  </si>
  <si>
    <t>МУП «ЦУМ Искитим»</t>
  </si>
  <si>
    <t>МУП «ЦПАТП»</t>
  </si>
  <si>
    <t>3 974 142</t>
  </si>
  <si>
    <t>МБ 5576000, ОБ 24806500</t>
  </si>
  <si>
    <t>МУП «ГИТЦ» города Искитима НСО</t>
  </si>
  <si>
    <t>Начисление и прием платежей за ЖКУ</t>
  </si>
  <si>
    <t>ООО «Водоканал»</t>
  </si>
  <si>
    <t>Вода питьевая</t>
  </si>
  <si>
    <t>Транспортировка сточных вод</t>
  </si>
  <si>
    <t>ООО «Архитектура» города Искитима</t>
  </si>
  <si>
    <t>Кадастровая деятельность</t>
  </si>
  <si>
    <t>МКП «КСБУ»</t>
  </si>
  <si>
    <t>Услуги бань и душевых</t>
  </si>
  <si>
    <t>помывки</t>
  </si>
  <si>
    <t>Акционерное общество «Новосибирское агентство инновационного развития»</t>
  </si>
  <si>
    <t>г. Новосибирск</t>
  </si>
  <si>
    <t>Общество с ограниченной ответственностью «БКМ Сибирь»</t>
  </si>
  <si>
    <t>ГАСУСО «Обской Психоневрологический интернат«</t>
  </si>
  <si>
    <t>г. Обь</t>
  </si>
  <si>
    <t>ГБУЗ НСО "ОЦГБ"</t>
  </si>
  <si>
    <t>Муниципальное бюджетное учреждение Дворец культуры «Крылья Сибири»</t>
  </si>
  <si>
    <t>МБДОУ детский сад №1 "Родничок"</t>
  </si>
  <si>
    <t>МБДОУ детский сад №2 "Березка" комбинированного вида</t>
  </si>
  <si>
    <t>МБДОУ детский сад №3 "Светлячок"</t>
  </si>
  <si>
    <t>МБДОУ детский сад №4 "Солнышко"</t>
  </si>
  <si>
    <t>МБДОУ детский сад №107 "Тополек"</t>
  </si>
  <si>
    <t>МБОУ НОШ №1</t>
  </si>
  <si>
    <t>МБОУ школа №2</t>
  </si>
  <si>
    <t>МБОУ "СОШ №26"</t>
  </si>
  <si>
    <t>МБОУ школа №60</t>
  </si>
  <si>
    <t>МБУ ДО ГЦДО</t>
  </si>
  <si>
    <t>МКУ Центр "Вера"</t>
  </si>
  <si>
    <t>МБУ ДО ДШИ</t>
  </si>
  <si>
    <t>ГАСУ СО НСО «Обской психоневрологический интернат»</t>
  </si>
  <si>
    <t>680/2629569</t>
  </si>
  <si>
    <t>Акционерное общество «Управляющая компания «Научно-технологический парк в сфере биотехнологий»</t>
  </si>
  <si>
    <t>р.п. Кольцово</t>
  </si>
  <si>
    <t>МУЭП "ПРОМТЕХЭНЕРГО"</t>
  </si>
  <si>
    <t>тыс.квтч</t>
  </si>
  <si>
    <t>ГБУЗ НСО "НКРБ № 1"</t>
  </si>
  <si>
    <t>Муниципальное бюджетное учреждение культуры «Кольцовская городская библиотека»</t>
  </si>
  <si>
    <t>Муниципальное бюджетное учреждение культуры Культурно - досуговый центр «Импульс»</t>
  </si>
  <si>
    <t>Муниципальное бюджетное учреждение культуры «Дом культуры - Кольцово»</t>
  </si>
  <si>
    <t>Муниципальное бюджетное учреждение культуры Парк Культуры и Отдыха «Парк – Кольцово»</t>
  </si>
  <si>
    <t>Муниципальное бюджетное учреждение дополнительного образования «Кольцовская детская школа искусств»</t>
  </si>
  <si>
    <t>МБДОУ  "Егорка"</t>
  </si>
  <si>
    <t>МБДОУ "Сказка"</t>
  </si>
  <si>
    <t>МБДОУ "Радуга"</t>
  </si>
  <si>
    <t>МБДОУ "Левушка"</t>
  </si>
  <si>
    <t>МБДОУ "Совенок"</t>
  </si>
  <si>
    <t>МБОУ «Биотехнологический лицей № 21»</t>
  </si>
  <si>
    <t>МБОУ «Кольцовская школа № 5»</t>
  </si>
  <si>
    <t>МБУДО «ЦДТ «Факел»</t>
  </si>
  <si>
    <t>МБУДО «Созвездие»</t>
  </si>
  <si>
    <t>МБУДО «КДШИ»</t>
  </si>
  <si>
    <t>МБУ"ФАСАД"</t>
  </si>
  <si>
    <t>МБУ "Стадион - Кольцово"</t>
  </si>
  <si>
    <t>МБУ "СШ "Кольцовские надежды"</t>
  </si>
  <si>
    <t>МУП "Тепло"</t>
  </si>
  <si>
    <t>Баганский район</t>
  </si>
  <si>
    <t>МУП "Баганский коммунальщик"</t>
  </si>
  <si>
    <t>ГБУЗ НСО "Баганская ЦРБ"</t>
  </si>
  <si>
    <t>Муниципальное казённое учреждение культуры «Баганский районный краеведческий музей»</t>
  </si>
  <si>
    <t>Муниципальное казенное учреждение культуры Баганского района «Централизованная библиотечная система»</t>
  </si>
  <si>
    <t>Муниципальное казенное учреждение культуры «Культурно-досуговый центр Баганского района»</t>
  </si>
  <si>
    <t>Муниципальное казённое учреждение дополнительного образования Детская школа искусств с. Баган Новосибирской области.</t>
  </si>
  <si>
    <t>МКОУ Андреевская СОШ</t>
  </si>
  <si>
    <t>дети</t>
  </si>
  <si>
    <t>МБОУ Баганская СОШ № 1</t>
  </si>
  <si>
    <t>МКОУ Баганская СОШ № 2</t>
  </si>
  <si>
    <t>МКОУ Бочанихинская ООШ</t>
  </si>
  <si>
    <t>МКОУ Большелуковская ООШ</t>
  </si>
  <si>
    <t>МБОУ Вознесенская СОШ</t>
  </si>
  <si>
    <t>МКОУ Владимировская ООШ</t>
  </si>
  <si>
    <t>МКОУ Водинская ООШ</t>
  </si>
  <si>
    <t>МБОУ Ивановская СОШ</t>
  </si>
  <si>
    <t>МКОУ Казанская СОШ</t>
  </si>
  <si>
    <t>МКОУ Кузнецовская СОШ</t>
  </si>
  <si>
    <t>МКОУ Лепокуровская СОШ</t>
  </si>
  <si>
    <t>МКОУ Мироновская СОШ</t>
  </si>
  <si>
    <t>МКОУ Палецкая СОШ</t>
  </si>
  <si>
    <t>МКОУ Савкинская СОШ</t>
  </si>
  <si>
    <t>МБОУ Теренгульская СОШ</t>
  </si>
  <si>
    <t>МКДОУ Баганский д/с № 1 Колокольчик</t>
  </si>
  <si>
    <t>МКДОУ Баганский д/с № 2 Солнышко</t>
  </si>
  <si>
    <t>МКДОУ Баганский д/с № 3 Теремок</t>
  </si>
  <si>
    <t>МКДОУ Ивановский д/с</t>
  </si>
  <si>
    <t>МКДОУ Казанский д/</t>
  </si>
  <si>
    <t>МКДОУ Кузнецовский д/с</t>
  </si>
  <si>
    <t>МКДОУ Палецкий д/с</t>
  </si>
  <si>
    <t>МКДОУ Савкинский д/с</t>
  </si>
  <si>
    <t>МКДОУ Соловьевский д/с</t>
  </si>
  <si>
    <t>МКУ ДО БаганскаяДЮСШ</t>
  </si>
  <si>
    <t>МКОУ ДО Баганский Дом детского творчества</t>
  </si>
  <si>
    <t>АО "Баганский лесхоз"</t>
  </si>
  <si>
    <t>МУП "УО по КХ"</t>
  </si>
  <si>
    <t>Барабинский район</t>
  </si>
  <si>
    <t>МУП Жилкомхоз</t>
  </si>
  <si>
    <t xml:space="preserve">МУП «ЖКХ МОМС» </t>
  </si>
  <si>
    <t xml:space="preserve">МУП «ЖКХ» и </t>
  </si>
  <si>
    <t xml:space="preserve">МУП "Жилищно-коммунальное хозяйство" </t>
  </si>
  <si>
    <t xml:space="preserve">МУП «ЖилКомСервис-1» </t>
  </si>
  <si>
    <t xml:space="preserve">МУП «ЖилКомСервис-2» </t>
  </si>
  <si>
    <t>МУП «ЖилКомСервис-3»</t>
  </si>
  <si>
    <t>МУП ЖКХ г. Барабинска</t>
  </si>
  <si>
    <t>ГБУЗ НСО "Барабинская ЦРБ"</t>
  </si>
  <si>
    <t>Барабинский филиал государственного автономного профессионального образовательного учреждения Новосибирской области «Новосибирский областной колледж культуры и искусств»</t>
  </si>
  <si>
    <t>Муниципальное казённое учреждение культурно-досуговое объединение  «Исток» Новониколаевского сельсовета</t>
  </si>
  <si>
    <t>Муниципальное казённое учреждение культурно-досуговое объединение  «Гармония» Таскаевского сельсовета</t>
  </si>
  <si>
    <t>Муниципальное казённое учреждение культурно-досуговое объединение  «Радуга» Устьянцевского сельсовета</t>
  </si>
  <si>
    <t>Муниципальное казённое учреждение культурно-досуговое объединение   «Элегия» Новоспасского сельсовета</t>
  </si>
  <si>
    <t>Муниципальное казённое учреждение культурно-досуговое объединение   «Унисон» Новоярковского  сельсовета</t>
  </si>
  <si>
    <t>Муниципальное казённое учреждение культурно-досуговое объединение   «Квартет» Щербаковского сельсовета</t>
  </si>
  <si>
    <t>Муниципальное казённое учреждение культурно-досуговое объединение   «Аккорд» Зюзинского  сельсовета</t>
  </si>
  <si>
    <t>Муниципальное казённое учреждение культурно-досуговое объединение   «Родники» Зюзинского  сельсовета</t>
  </si>
  <si>
    <t>Муниципальное казённое учреждение культурно-досуговое объединение   «Луч» Межозёрного   сельсовета</t>
  </si>
  <si>
    <t>Муниципальное казённое учреждение культурно-досуговое объединение   «Свет очага» Новочановского   сельсовета</t>
  </si>
  <si>
    <t>Муниципальное казённое учреждение   «Импульс» Шубинского   сельсовета</t>
  </si>
  <si>
    <t>Муниципальное казённое учреждение   Барабинского района  Дворец культуры «Модерн»</t>
  </si>
  <si>
    <t>Муниципальное казённое учреждение культуры города Барабинска   Барабинского района  Новосибирской области «Централизованная  библиотечная  система»</t>
  </si>
  <si>
    <t>Муниципальное казённое учреждение культуры города Барабинска   Барабинского района  Новосибирской области «Центр культуры и досуга»</t>
  </si>
  <si>
    <t>Муниципальное казённое учреждение культуры города Барабинска   Барабинского района  Новосибирской области «Барабинский краеведческий музей»</t>
  </si>
  <si>
    <t>Муниципальное    казённое  учреждение дополнительного  образования  «Детская музыкальная школа»   Барабинского района</t>
  </si>
  <si>
    <t>МКОУ СОШ №1</t>
  </si>
  <si>
    <t>МКОУ СОШ №2</t>
  </si>
  <si>
    <t>МБОУ СОШ №3</t>
  </si>
  <si>
    <t>МКОУ СОШ №47</t>
  </si>
  <si>
    <t>МКОУ СОШ №92</t>
  </si>
  <si>
    <t>МБОУ СОШ №93</t>
  </si>
  <si>
    <t>МКОУ Бадажковская ООШ</t>
  </si>
  <si>
    <t>МКОУ Беловская ООШ</t>
  </si>
  <si>
    <t>МКОУ Зюзинская СОШ</t>
  </si>
  <si>
    <t>МКОУ Кармаклинская СОШ</t>
  </si>
  <si>
    <t>МКОУ Квашнинская ООШ</t>
  </si>
  <si>
    <t>МКОУ Кожевниковская НОШ</t>
  </si>
  <si>
    <t>МКОУ Козловская СОШ</t>
  </si>
  <si>
    <t>МКОУ Новониколаевская СОШ</t>
  </si>
  <si>
    <t>МКОУ Новоспасская СОШ</t>
  </si>
  <si>
    <t>МКОУ Новочановская СОШ</t>
  </si>
  <si>
    <t>МКОУ Новоярковская СОШ</t>
  </si>
  <si>
    <t>МКОУ Новокурупкаевская ООШ</t>
  </si>
  <si>
    <t>МКОУ Старощербаковская СОШ</t>
  </si>
  <si>
    <t>МКОУ Таскаевская СОШ</t>
  </si>
  <si>
    <t>МКОУ Тополевская ООШ</t>
  </si>
  <si>
    <t>МКОУ Устьянцевская СОШ</t>
  </si>
  <si>
    <t>МКОУ Шубинская СОШ</t>
  </si>
  <si>
    <t>МКДОУ №1</t>
  </si>
  <si>
    <t>МКДОУ №2</t>
  </si>
  <si>
    <t>МКДОУ №3</t>
  </si>
  <si>
    <t>МКДОУ №4</t>
  </si>
  <si>
    <t>МКДОУ №5</t>
  </si>
  <si>
    <t>МКДОУ №6</t>
  </si>
  <si>
    <t>МКДОУ №7</t>
  </si>
  <si>
    <t>МКДОУ №8</t>
  </si>
  <si>
    <t>МКДОУ Зюзинский детсад</t>
  </si>
  <si>
    <t>МКДОУ Новокозловский дсад</t>
  </si>
  <si>
    <t>МКДОУ Новоспасский дсад</t>
  </si>
  <si>
    <t>МКДОУ Новочановский дсад</t>
  </si>
  <si>
    <t>МКДОУ Новоярковский дсад</t>
  </si>
  <si>
    <t>МКДОУ Новокурупкаевский дс</t>
  </si>
  <si>
    <t>МКДОУ Старощербаковский дс</t>
  </si>
  <si>
    <t>МКДОУ Новоульяновский дсад</t>
  </si>
  <si>
    <t>МКДОУ Шубинский детсад</t>
  </si>
  <si>
    <t>МКДООУ Центр ДОД</t>
  </si>
  <si>
    <t>АО "Барабинский лесхоз"</t>
  </si>
  <si>
    <t>ГБУ НСО "Управление ветеринарии Барабинского р-на Новосибирской области"</t>
  </si>
  <si>
    <t>Ветеринарные услуги</t>
  </si>
  <si>
    <t>рубль</t>
  </si>
  <si>
    <t>Муниципальное казённое учреждение  города  Барабинска Барабинского района Новосибирской области  «Профилакторий "Бараба"»</t>
  </si>
  <si>
    <t>Рынок услуг в сфере здравоохранения, общественного питания и гостиничного хозяйства</t>
  </si>
  <si>
    <t>Муниципальное казённое учреждение  города  Барабинска Барабинского района Новосибирской области  «Физкультура и спорт»</t>
  </si>
  <si>
    <t>Рынок услуг в сфере физкультуры и спорта</t>
  </si>
  <si>
    <t>Муниципальное бюджетное учреждение  города  Барабинска Барабинского района Новосибирской области  "Городская служба благоустройства"</t>
  </si>
  <si>
    <t>Муниципальное казённое учреждение города  Барабинска Барабинского района Новосибирской области  «Ритуал»</t>
  </si>
  <si>
    <t xml:space="preserve">МУП "Расчетно-кассовый центр  г.Барабинска </t>
  </si>
  <si>
    <t>ОАО "Природа Барабы"</t>
  </si>
  <si>
    <t xml:space="preserve">МКП "Ачинское ЖКХ" </t>
  </si>
  <si>
    <t>Болотнинский район</t>
  </si>
  <si>
    <t xml:space="preserve">МКП "ЖКС" Байкальского с/с </t>
  </si>
  <si>
    <t xml:space="preserve">МКП "Баратаевское ЖКХ" Баратаевского с/с </t>
  </si>
  <si>
    <t>Водоснабжение</t>
  </si>
  <si>
    <t xml:space="preserve">МКП "Боровское ЖКХ" Боровского с/с </t>
  </si>
  <si>
    <t xml:space="preserve">МКП "Варламовское ЖКХ" Варламовского с/с  </t>
  </si>
  <si>
    <t xml:space="preserve">МКП "Дивинское ЖКХ Дивинского с/с </t>
  </si>
  <si>
    <t xml:space="preserve">МКП "Тепловодосети" Егоровского с/с </t>
  </si>
  <si>
    <t xml:space="preserve">МКП "ЖКС с.Зудово" Зудовского с/с </t>
  </si>
  <si>
    <t>МКП " ЖКС с.Карасево" Карасевского с/с</t>
  </si>
  <si>
    <t>МУП "Корниловское ЖКХ" Корниловского с/с</t>
  </si>
  <si>
    <t xml:space="preserve">МКП "Коммунальщик" Кунчурукского с/с </t>
  </si>
  <si>
    <t xml:space="preserve">МУП "Уют" Новобибеевского с/с </t>
  </si>
  <si>
    <t xml:space="preserve">МКП "Ояшинское ЖКХ" Ояшинского с/с </t>
  </si>
  <si>
    <t xml:space="preserve"> 13,27тыс. м.куб.       </t>
  </si>
  <si>
    <t xml:space="preserve">МКП "Тепло" Светлополянского с/с </t>
  </si>
  <si>
    <t>МУП "Коммунальное хозяйство г.Болотное"</t>
  </si>
  <si>
    <t xml:space="preserve">МКП "УК ЖКХ"  </t>
  </si>
  <si>
    <t>ГБУЗ НСО "Болотнинская ЦРБ"</t>
  </si>
  <si>
    <t>Муниципальное автономное учреждение «Отдел культуры Болотнинского района» Новосибирской области</t>
  </si>
  <si>
    <t>Муниципальное казённое учреждение культуры «Ачинское сельское культурное объединение» Болотнинского района Новосибирской области</t>
  </si>
  <si>
    <t>Муниципальное казённое учреждение культуры «Баратаевское сельское культурное объединение» Болотнинского района Новосибирской области-</t>
  </si>
  <si>
    <t>Муниципальное казённое учреждение культуры «Культурно – досуговое объединение» с. Байкал Болотнинского района Новосибирской области</t>
  </si>
  <si>
    <t>Муниципальное казённое учреждение культуры «Боровское сельское культурное объединение» Болотнинского района Новосибирской области</t>
  </si>
  <si>
    <t>Муниципальное казённое учреждение культуры «Культурно - досуговое объединение» с. Варламово Болотнинского района Новосибирской области</t>
  </si>
  <si>
    <t>Муниципальное казённое учреждение культуры «Дивинское  культурно-досуговое объединение» Болотнинского района Новосибирской области</t>
  </si>
  <si>
    <t>Муниципальное казённое учреждение культуры «Егоровское  культурно-досуговое объединение» Болотнинского района Новосибирской области</t>
  </si>
  <si>
    <t>Муниципальное казённое учреждение культуры «Зудовский центр культуры и досуга» Болотнинского района Новосибирской области</t>
  </si>
  <si>
    <t>Муниципальное казённое учреждение культуры «Культурно - досуговое объединение» с. Карасево Болотнинского района Новосибирской области</t>
  </si>
  <si>
    <t>Муниципальное казённое учреждение культуры «Корниловское сельское культурное объединение» Болотнинского района Новосибирской области</t>
  </si>
  <si>
    <t>Муниципальное казённое учреждение культуры «Культурно - досуговое объединение» с. Кунчурук Болотнинского района Новосибирской области</t>
  </si>
  <si>
    <t>Муниципальное казённое учреждение культуры «Новобибеевское сельское культурное объединение» Болотнинского района Новосибирской области</t>
  </si>
  <si>
    <t>Муниципальное казённое учреждение культуры «Культурно - досуговое объединение» с. Ояш Болотнинского района Новосибирской области</t>
  </si>
  <si>
    <t>Муниципальное казённое учреждение культуры «Светлополянский центр культуры и досуга» Болотнинского района Новосибирской области</t>
  </si>
  <si>
    <t>Муниципальное казённое учреждение культуры «Болотнинский районный историко-краеведческий музей»</t>
  </si>
  <si>
    <t>Муниципальное казённое учреждение культуры «Болотнинская централизованная библиотечная  система»</t>
  </si>
  <si>
    <t>Муниципальное казённое учреждение дополнительного образования «Детская школа искусств» Болотнинского района Новосибирской области</t>
  </si>
  <si>
    <t>МКОУ Байкальская СОШ</t>
  </si>
  <si>
    <t>МКОУ Ачинская СОШ</t>
  </si>
  <si>
    <t>МКОУ Новобибеевская СОШ</t>
  </si>
  <si>
    <t>МКОУ Ояшинская СОШ</t>
  </si>
  <si>
    <t>МКОУ Вечерняя СОШ</t>
  </si>
  <si>
    <t>МКОУ Светлополянская СОШ</t>
  </si>
  <si>
    <t>МКОУ Кривояшинская СОШ</t>
  </si>
  <si>
    <t>МКОУ Таганаевская СОШ</t>
  </si>
  <si>
    <t>МКОУ Егоровская СОШ</t>
  </si>
  <si>
    <t>МКОУ Корниловская СОШ</t>
  </si>
  <si>
    <t>МКОУ Большереченская СОШ</t>
  </si>
  <si>
    <t>МКОУ Турнаевская ООШ</t>
  </si>
  <si>
    <t>МКОУ Витебская ООШ</t>
  </si>
  <si>
    <t>МКОУ Боровская СОШ</t>
  </si>
  <si>
    <t>МКОУ Карасевская СОШ</t>
  </si>
  <si>
    <t>МКОУ Кругликовская ООШ</t>
  </si>
  <si>
    <t>МКОУ Зудовская СОШ</t>
  </si>
  <si>
    <t>МКОУ Больше Черновская ООШ</t>
  </si>
  <si>
    <t>МКОУ Кунчурукская СОШ</t>
  </si>
  <si>
    <t>МКОУ Варламовская СОШ</t>
  </si>
  <si>
    <t>МБОУ СОШ №21</t>
  </si>
  <si>
    <t>МКОУ Баратаевская СОШ</t>
  </si>
  <si>
    <t>МКОУ Дивинская СОШ</t>
  </si>
  <si>
    <t>МБДОУ д/сад  "Сказка"</t>
  </si>
  <si>
    <t>МБДОУ д.сад "Малышок"</t>
  </si>
  <si>
    <t>МБДОУ "Теремок"</t>
  </si>
  <si>
    <t xml:space="preserve">МБДОУ д.сад  "Улыбка" </t>
  </si>
  <si>
    <t>МБУ ДО ДДЮ</t>
  </si>
  <si>
    <t>МКОУ ДШИ</t>
  </si>
  <si>
    <t>МБОУ СОШ № 2</t>
  </si>
  <si>
    <t>МКОУ СОШ № 16</t>
  </si>
  <si>
    <t>АО "Болотнинский лесхоз"</t>
  </si>
  <si>
    <t>ГАУ ССО НСО «Болотниский психоневрологический интернат»</t>
  </si>
  <si>
    <t>378/1691411</t>
  </si>
  <si>
    <t>МКП "Коммунальные системы"муниципального образования Карасевского сельсовета Болотнинского района Новосибирской области</t>
  </si>
  <si>
    <t>815, 7710</t>
  </si>
  <si>
    <t>Гкал, куб. м</t>
  </si>
  <si>
    <t>ОАО "Горводоканал"</t>
  </si>
  <si>
    <t>МКП "РКЦ ЖКХ"</t>
  </si>
  <si>
    <t>МУП " Болотнинское АТП"</t>
  </si>
  <si>
    <t>тыс. руб</t>
  </si>
  <si>
    <t>МУП ПМК "Мелиоводстрой"</t>
  </si>
  <si>
    <t>Венгеровский район</t>
  </si>
  <si>
    <t>ООО "Вектор-К"</t>
  </si>
  <si>
    <t>МУП ЖКХ "Вознесенское"</t>
  </si>
  <si>
    <t>9.538</t>
  </si>
  <si>
    <t>МУП "Новотартасское"</t>
  </si>
  <si>
    <t>МУП "1-Петропавловское ЖКХ"</t>
  </si>
  <si>
    <t>МУП "1-Сибирцевское ЖКХ"</t>
  </si>
  <si>
    <t>МУП "Сибирцевское 2-8 ЖКХ"</t>
  </si>
  <si>
    <t>МУП "Тартасское ЖКХ"</t>
  </si>
  <si>
    <t>ГБУЗ НСО "Венгеровская ЦРБ"</t>
  </si>
  <si>
    <t>Муниципальное казенное учреждение культуры  «Венгеровский краеведческий музей им. П.М.Пономаренко»</t>
  </si>
  <si>
    <t>Муниципальное казенное учреждение культуры  «Венгеровский  Центр культуры»</t>
  </si>
  <si>
    <t>Муниципальное казенное учреждение «Вознесенский муниципальный центр культуры»</t>
  </si>
  <si>
    <t>Муниципальное казенное учреждение  «Воробьёвский муниципальный центр культуры»</t>
  </si>
  <si>
    <t>Муниципальное казенное учреждение «Ключевской центр культуры»</t>
  </si>
  <si>
    <t>Муниципальное казенное учреждение «Меньшиковский муниципальный центр культуры»</t>
  </si>
  <si>
    <t>Муниципальное казенное учреждение «Мининский муниципальный центр культуры»</t>
  </si>
  <si>
    <t xml:space="preserve"> Муниципальное казенное учреждение «Новокуликовский муниципальный центр культуры»</t>
  </si>
  <si>
    <t>Муниципальное казенное учреждение культуры «Новотартасский центр культуры»</t>
  </si>
  <si>
    <t>Муниципальное казенное учреждение «Павловский центр культуры»</t>
  </si>
  <si>
    <t>Муниципальное казенное учреждение «1-Петропавловский центр культуры»</t>
  </si>
  <si>
    <t>Муниципальное казенное учреждение «Петропавловский-2 муниципальный Центр культуры»</t>
  </si>
  <si>
    <t>Муниципальное казенное учреждение «Сибирцевский 1-й муниципальный центр культуры»</t>
  </si>
  <si>
    <t>Муниципальное казенное учреждение «2 - Сибирцевский муниципальный центр культуры»</t>
  </si>
  <si>
    <t>Муниципальное казенное учреждение «Тартасский муниципальный центр культуры»</t>
  </si>
  <si>
    <t>Муниципальное казенное учреждение «Туруновский муниципальный центр культуры »</t>
  </si>
  <si>
    <t>Муниципальное казенное учреждение «Урезский муниципальный центр культуры»</t>
  </si>
  <si>
    <t>Муниципальное казенное учреждение «Усть-Изесский муниципальный центр культуры»</t>
  </si>
  <si>
    <t>Муниципальное казенное учреждение «Усть-Ламенский муниципальный центр культуры»</t>
  </si>
  <si>
    <t>Муниципальное казенное учреждение «Филошенский центр культуры»</t>
  </si>
  <si>
    <t>Муниципальное казенное учреждение «Шипицынский муниципальный центр культуры»</t>
  </si>
  <si>
    <t>Муниципальное казенное учреждение культуры Венгеровского района Новосибирской области «Венгеровская централизованная библиотечная система»</t>
  </si>
  <si>
    <t>Муниципальное казенное образовательное учреждение дополнительного образования «Детская музыкальная школа»</t>
  </si>
  <si>
    <t>МКОУ Венгеровская СОШ №1</t>
  </si>
  <si>
    <t>МКОУ Венгеровская СОШ №2</t>
  </si>
  <si>
    <t>МКОУ Вознесенская СОШ</t>
  </si>
  <si>
    <t>МКОУ Воробьевская СОШ</t>
  </si>
  <si>
    <t>МКОУ Зыковская ООШ</t>
  </si>
  <si>
    <t>МКОУ Ильинская ООШ</t>
  </si>
  <si>
    <t>МКОУ Ключевская ООШ</t>
  </si>
  <si>
    <t>МКОУ Меньшиковская СОШ</t>
  </si>
  <si>
    <t>МКОУ Мининская ООШ</t>
  </si>
  <si>
    <t>МКОУ Ново-Куликовская ООШ</t>
  </si>
  <si>
    <t>МКОУ Павловская ООШ</t>
  </si>
  <si>
    <t>МКОУ Селиклинская ООШ</t>
  </si>
  <si>
    <t>МКОУ Старо-Тартасская ООШ</t>
  </si>
  <si>
    <t>МКОУ Тартасская СОШ</t>
  </si>
  <si>
    <t>МКОУ Туруновская СОШ</t>
  </si>
  <si>
    <t>МКОУ Урезская ООШ</t>
  </si>
  <si>
    <t>МКОУ Усть-Изесская ООШ</t>
  </si>
  <si>
    <t>МКОУ Усть-Ламенская ООШ</t>
  </si>
  <si>
    <t>МКОУ Филошенская ООШ</t>
  </si>
  <si>
    <t>МКОУ Чаргаринская ООШ</t>
  </si>
  <si>
    <t>МКОУ Шипицинская СОШ</t>
  </si>
  <si>
    <t>МКОУ 1-Петропавловская СОШ</t>
  </si>
  <si>
    <t>МКОУ 1-Сибирцевская СОШ</t>
  </si>
  <si>
    <t>МКОУ 2-Петропавловская СОШ</t>
  </si>
  <si>
    <t>МКОУ 2-Сибирцевская СОШ</t>
  </si>
  <si>
    <t>МКОУ Вознесенская ОШ-И</t>
  </si>
  <si>
    <t>МКДОУ 1-Сибирцевский д/с</t>
  </si>
  <si>
    <t>МКДОУ 2-Сибирцевский д/с</t>
  </si>
  <si>
    <t>МКДОУ Венгеровский д/с №2</t>
  </si>
  <si>
    <t>МКДОУ Венгеровский д/с№3</t>
  </si>
  <si>
    <t>МКДОУ Венгеровский д/с№4</t>
  </si>
  <si>
    <t>МКДОУ Вознесенский д/с</t>
  </si>
  <si>
    <t>МКДОУ Воробьевский д/с</t>
  </si>
  <si>
    <t>МКДОУ Зареченский д/с</t>
  </si>
  <si>
    <t>МКДОУ Павловский д/с</t>
  </si>
  <si>
    <t>МКОУ ДО ДМШ</t>
  </si>
  <si>
    <t>МКОУ ДО ДЮСШ</t>
  </si>
  <si>
    <t>МКОУ ДО ДДТ</t>
  </si>
  <si>
    <t>АО "Венгеровский лесхоз"</t>
  </si>
  <si>
    <t>ГБПОУ НСО "Венгеровский центр профессионального обучения"</t>
  </si>
  <si>
    <t xml:space="preserve">Венгеровский район     </t>
  </si>
  <si>
    <t>МКОУ ДПО "ИМЦ"</t>
  </si>
  <si>
    <t>МКУ "Центр Бухучета Венгеровского района"</t>
  </si>
  <si>
    <t>МУП "Туруновское ЖКХ" (1085469000430/5419000713)</t>
  </si>
  <si>
    <t>МУП "Урезское" (1065469001399/5419000382)</t>
  </si>
  <si>
    <t>МУП «Венгеровское Коммунальное Хозяйство»</t>
  </si>
  <si>
    <t>ГБУ НСО "Управление ветеринарии Венгеровского р-на Новосибирской области"</t>
  </si>
  <si>
    <t>МКУ "Центр по обслуживанию пассажиров</t>
  </si>
  <si>
    <t>Рынок услуг</t>
  </si>
  <si>
    <t>МКУ ЕДДС Венгеровского района</t>
  </si>
  <si>
    <t>Данные в натуральном выражении  не ведутся</t>
  </si>
  <si>
    <t>обращений</t>
  </si>
  <si>
    <t>Баклушевское МУП КХ</t>
  </si>
  <si>
    <t>Доволенский район</t>
  </si>
  <si>
    <t>Волчанское МУП ПХ</t>
  </si>
  <si>
    <t>Ильинское МУП ПХ</t>
  </si>
  <si>
    <t>Индерское МУП ПХ</t>
  </si>
  <si>
    <t>Комарьевское МУП ПХ</t>
  </si>
  <si>
    <t>Красногривенское МУП ПХ</t>
  </si>
  <si>
    <t>Согорнское МУП ПХ</t>
  </si>
  <si>
    <t>Травнинское МУП КХ</t>
  </si>
  <si>
    <t>Утянское МУП ПХ</t>
  </si>
  <si>
    <t>Ярковское МУП ПХ</t>
  </si>
  <si>
    <t>Доволенская Теплосеть №1</t>
  </si>
  <si>
    <t>ГБУЗ НСО "Доволенская ЦРБ"</t>
  </si>
  <si>
    <t>Муниципальное казенное учреждение культуры «Доволенское социально-культурное объединение»</t>
  </si>
  <si>
    <t>Муниципальное казенное учреждение культуры «Доволенский историко-краеведческий музей»</t>
  </si>
  <si>
    <t xml:space="preserve"> Муниципальное казенное учреждение культуры «Доволенская центральная районная библиотечная система»</t>
  </si>
  <si>
    <t>Муниципальное казенное учреждение культуры Доволенский сельский клуб</t>
  </si>
  <si>
    <t>Муниципальное казенное учреждение культуры Баклушевский сельский Дом культуры</t>
  </si>
  <si>
    <t>Муниципальное казенное учреждение культуры Волчанский сельский Дом культуры</t>
  </si>
  <si>
    <t>Муниципальное казенное учреждение культуры Ильинский сельский Дом культуры</t>
  </si>
  <si>
    <t>Муниципальное казенное учреждение культуры Индерский сельский Дом культуры</t>
  </si>
  <si>
    <t>Муниципальное казенное учреждение культуры Комарьевский сельский Дом культуры</t>
  </si>
  <si>
    <t>Муниципальное казенное учреждение культуры  Красногривенский сельский Дом культуры</t>
  </si>
  <si>
    <t>Муниципальное казенное учреждение культуры Согорнский сельский Дом культуры</t>
  </si>
  <si>
    <t>Муниципальное казенное учреждение культуры Суздальский сельский Дом культуры</t>
  </si>
  <si>
    <t>Муниципальное казенное учреждение культуры Травнинский сельский Дом культуры</t>
  </si>
  <si>
    <t>Муниципальное казенное учреждение культуры Утянский сельский Дом культуры</t>
  </si>
  <si>
    <t>Муниципальное казенное учреждение культуры Шагальский сельский Дом культуры</t>
  </si>
  <si>
    <t>Муниципальное казенное учреждение культуры Ярковский сельский Дом культуры</t>
  </si>
  <si>
    <t xml:space="preserve"> Муниципальное казенное образовательное учреждение дошкольного образования Доволенская детская школа искусств</t>
  </si>
  <si>
    <t>МКДОУ Волчанский детский сад "Ручеек"</t>
  </si>
  <si>
    <t>МКДОУ Доволенский детский сад №2</t>
  </si>
  <si>
    <t>МКДОУ Доволенский детский сад №3</t>
  </si>
  <si>
    <t>МКДОУ Ильинский детский сад "Чебурашка"</t>
  </si>
  <si>
    <t>МКДОУ Комарьевский детский сад "Петушок"</t>
  </si>
  <si>
    <t>МКДОУ Красногривенский детский сад "Колосок"</t>
  </si>
  <si>
    <t>МКДОУ Согорнский детский сад</t>
  </si>
  <si>
    <t>МКДОУ Суздальский детский сад "Солнышко"</t>
  </si>
  <si>
    <t>МКДОУ Утянский детский сад "Вишенка"</t>
  </si>
  <si>
    <t>МКОУ Баганская основная общеобразовательная школа</t>
  </si>
  <si>
    <t>МКОУ Баклушевская средняя образовательная школа имени Е.М. Дергай</t>
  </si>
  <si>
    <t>МКОУ Брянская основная общеобразовательная школа</t>
  </si>
  <si>
    <t>МКОУ Волчанская средняя общеобразовательная школа</t>
  </si>
  <si>
    <t>МКОУ Даниловская основная общеобразовательная  школа</t>
  </si>
  <si>
    <t>МКОУ Доволенская основная общеобразовательная школа</t>
  </si>
  <si>
    <t>МКОУ Доволенская средняя общеобразовательная школа №1</t>
  </si>
  <si>
    <t>МКОУ Доволенская средняя общеобразовательная школа №2 имени С.И.Лазарева</t>
  </si>
  <si>
    <t>МКОУ Ильинская средняя общеобразовательная школа</t>
  </si>
  <si>
    <t>МКОУ Индерская средняя общеобразовательная школа</t>
  </si>
  <si>
    <t>МКОУ Комарьевская средняя общеобразовательная школа</t>
  </si>
  <si>
    <t>МКОУ Красногривенская средняя общеобразовательная школа</t>
  </si>
  <si>
    <t>МКОУ Кротовская основная общеобразовательная школа</t>
  </si>
  <si>
    <t>МКОУ Согорнская средняя общеобразовательная школа</t>
  </si>
  <si>
    <t>МКОУ Суздальская средняя общеобразовательная школа</t>
  </si>
  <si>
    <t>МКОУ Травнинская средняя общеобразовательная школа имени Я.Т.Новиченко</t>
  </si>
  <si>
    <t>МКОУ Утянская средняя общеобразовательная школа</t>
  </si>
  <si>
    <t>МКОУ Шагальская основная общеобразовательная школа</t>
  </si>
  <si>
    <t>МКОУ Ярковская основная общеобразовательная школа</t>
  </si>
  <si>
    <t>МКОУ ДО Дом детского творчества</t>
  </si>
  <si>
    <t>МКОУ ДО Доволенская детская школа искуств</t>
  </si>
  <si>
    <t>МКОУ ДО Детско-юношеская спортивная школа</t>
  </si>
  <si>
    <t>АО "Доволенский лесхоз"</t>
  </si>
  <si>
    <t>МУП "Доволенское автотранспортное предприятие"</t>
  </si>
  <si>
    <t xml:space="preserve">тыс.тонн                         </t>
  </si>
  <si>
    <t>Доволенское            МУП КХ</t>
  </si>
  <si>
    <t>Рынок ЖКУ</t>
  </si>
  <si>
    <t>МУП ЖКХ "Алексеевское"</t>
  </si>
  <si>
    <t>Здвинский район</t>
  </si>
  <si>
    <t>МУП ЖКХ "Верх-Каргатское"</t>
  </si>
  <si>
    <t>МУП ЖКХ "Верх-Урюмское"</t>
  </si>
  <si>
    <t>МУП ЖКХ "Горносталевское"</t>
  </si>
  <si>
    <t>МУП ЖКХ "Лянинское"</t>
  </si>
  <si>
    <t>МУП ЖКХ "Нижнеурюмское"</t>
  </si>
  <si>
    <t>МУП ЖКХ "Нижнечулымское"</t>
  </si>
  <si>
    <t>МУП ЖКХ  "Новороссийское"</t>
  </si>
  <si>
    <t>МУП ЖКХ "Петраковское"</t>
  </si>
  <si>
    <t>МУП ЖКХ "Рощинское"</t>
  </si>
  <si>
    <t>МУП ЖКХ "Сарыбалыкское"</t>
  </si>
  <si>
    <t>МУП ЖКХ "Цветниковское"</t>
  </si>
  <si>
    <t>МУП ЖКХ "Чулымское"</t>
  </si>
  <si>
    <t>ГБУЗ НСО "Здвинская ЦРБ"</t>
  </si>
  <si>
    <t>Муниципальное казенное учреждение культуры «Алексеевский сельский дом культуры»</t>
  </si>
  <si>
    <t>Муниципальное казенное учреждение культуры « Берёзовский сельский дом культуры»</t>
  </si>
  <si>
    <t>Муниципальное казенное учреждение культуры «Верх - Каргатский сельский дом культуры»</t>
  </si>
  <si>
    <t>Муниципальное казенное учреждение культуры «Верх – Урюмский сельский дом культуры»</t>
  </si>
  <si>
    <t>Муниципальное казенное учреждение культуры «Здвинский районный дом культуры»</t>
  </si>
  <si>
    <t>Муниципальное казенное учреждение культуры «Лянинский сельский дом культуры»</t>
  </si>
  <si>
    <t>Муниципальное казенное учреждение культуры «Нижнеурюмский сельский дом культуры»</t>
  </si>
  <si>
    <t>Муниципальное казенное учреждение культуры «Нижнечулымский сельский дом культуры»</t>
  </si>
  <si>
    <t>Муниципальное казенное учреждение культуры «Новороссийский сельский дом культуры»</t>
  </si>
  <si>
    <t>Муниципальное казенное учреждение культуры «Петраковский сельский дом культуры»</t>
  </si>
  <si>
    <t>Муниципальное казенное учреждение культуры «Сарыбалыкский сельский дом культуры»</t>
  </si>
  <si>
    <t>Муниципальное казенное учреждение культуры «Старогорносталевский сельский дом культуры»</t>
  </si>
  <si>
    <t>Муниципальное казенное учреждение культуры «Цветниковский сельский дом культуры»</t>
  </si>
  <si>
    <t>Муниципальное казенное учреждение культуры «Чулымский сельский дом культуры»</t>
  </si>
  <si>
    <t>Муниципальное казенное учреждение культуры «Здвинская централизованная библиотечная система»</t>
  </si>
  <si>
    <t>Муниципальное казенное учреждение культуры «Здвинский районный музей боевой и трудовой славы»</t>
  </si>
  <si>
    <t>Муниципальное казенное образовательное учреждение дополнительного образования «Здвинская детская школа искусств»</t>
  </si>
  <si>
    <t>МКОУ Алексеевская СОШ</t>
  </si>
  <si>
    <t>МКОУ Верх-Каргатская СОШ</t>
  </si>
  <si>
    <t>МКОУ Верхурюмская СОШ</t>
  </si>
  <si>
    <t>МКОУ Здвинская СОШ №1</t>
  </si>
  <si>
    <t>МКОУ Здвинская СОШ №2</t>
  </si>
  <si>
    <t>МКОУ Лянинская СОШ</t>
  </si>
  <si>
    <t>МКОУ Маландинская ООШ</t>
  </si>
  <si>
    <t>МКОУ Михайловская ООШ</t>
  </si>
  <si>
    <t>МКОУ Нижне-Чулымская сош</t>
  </si>
  <si>
    <t>МКОУ Новороссийская сош</t>
  </si>
  <si>
    <t>МКОУ Петраковская сош</t>
  </si>
  <si>
    <t>МКОУ Сарыбалыкская сош</t>
  </si>
  <si>
    <t>МКОУ Старогорносталевская сош</t>
  </si>
  <si>
    <t>МКОУ Цветниковская сош</t>
  </si>
  <si>
    <t>МКОУ Чулымская сош</t>
  </si>
  <si>
    <t>МКДОУ Верх-Каргатский детский сад "Колокольчик"</t>
  </si>
  <si>
    <t>МКДОУ Верх-Урюмский детский сад "Одуванчик"</t>
  </si>
  <si>
    <t>МКДОУ Здвинский детский сад "Светлячок"</t>
  </si>
  <si>
    <t>МКДОУ Здвинский детский сад "Солнышко"</t>
  </si>
  <si>
    <t>МКДОУ Лянинский детский сад "Зоренька"</t>
  </si>
  <si>
    <t>МКДОУ Нижн-Чулымский детский сад "Ромашка"</t>
  </si>
  <si>
    <t>МКДОУ Сарыбалыкский детский сад "Ручеёк"</t>
  </si>
  <si>
    <t>МКДОУ Цветниковский детский сад "Берёзка"</t>
  </si>
  <si>
    <t>МКДОУ Чулымский детский сад "Тополек"</t>
  </si>
  <si>
    <t>МКОУ ДОД ДШИ</t>
  </si>
  <si>
    <t>АО "Здвинский лесхоз"</t>
  </si>
  <si>
    <t>МУП ИР "Западное"</t>
  </si>
  <si>
    <t>Искитимский район</t>
  </si>
  <si>
    <t>МУП ИР "Восточное"</t>
  </si>
  <si>
    <t>МУП ИР "Южное"</t>
  </si>
  <si>
    <t>МУП ИР "Северное"</t>
  </si>
  <si>
    <t>МУП ИР "Центральное"</t>
  </si>
  <si>
    <t>МУП "РКЦ р.п. Линево"</t>
  </si>
  <si>
    <t>МКУ "ФорУс"</t>
  </si>
  <si>
    <t>ГБУЗ НСО "Линевская РБ"</t>
  </si>
  <si>
    <t>Муниципальное казенное учреждение культуры «Мичуринский центр досуга» п. Агролес</t>
  </si>
  <si>
    <t>Муниципальное казенное учреждение культуры «Бурмистровский центр досуга»</t>
  </si>
  <si>
    <t>Муниципальное казенное учреждение культуры «Быстровский центр досуга»</t>
  </si>
  <si>
    <t>Муниципальное казенное учреждение культуры «Центр досуга «Селяночка» с. Верх-Коен»</t>
  </si>
  <si>
    <t>Муниципальное казенное учреждение культуры «Гусельниковский центр досуга»</t>
  </si>
  <si>
    <t>Муниципальное казенное учреждение «Евсинский дом культуры»</t>
  </si>
  <si>
    <t>Муниципальное казенное учреждение культуры «Промышленный центр досуга»</t>
  </si>
  <si>
    <t>Муниципальное казенное учреждение культуры «Линевский Дом культуры»</t>
  </si>
  <si>
    <t>Муниципальное казенное учреждение культуры «Листвянский центр досуга»</t>
  </si>
  <si>
    <t>Муниципальное казенное учреждение культуры «Морозовский центр досуга»</t>
  </si>
  <si>
    <t>Муниципальное казенное учреждение культуры «Гилевский центр досуга»</t>
  </si>
  <si>
    <t>Муниципальное казенное учреждение культуры «Преображенский центр досуга»</t>
  </si>
  <si>
    <t>Муниципальное казенное учреждение культуры «Центр досуга п. Степной»</t>
  </si>
  <si>
    <t>Муниципальное казенное учреждение культуры «Тальменский досуговый центр «Берегиня»</t>
  </si>
  <si>
    <t>Муниципальное автономное учреждение культуры «Лебедевский центр досуга»</t>
  </si>
  <si>
    <t>Муниципальное казенное учреждение культуры «Улыбинский центр досуга»</t>
  </si>
  <si>
    <t>Муниципальное бюджетное учреждение культуры «Усть-Чемский досуговый центр»</t>
  </si>
  <si>
    <t>Муниципальное казенное учреждение культуры «Шибковский центр досуга»</t>
  </si>
  <si>
    <t>Муниципальное бюджетное учреждение культуры «Чернореченское досуговое объединение»</t>
  </si>
  <si>
    <t>Муниципальное казенное учреждение культуры «Легостаевский центр досуга»</t>
  </si>
  <si>
    <t>Муниципальное бюджетное учреждение культуры «Центр развития культуры Искитимского района»</t>
  </si>
  <si>
    <t>Муниципальное казенное учреждение культуры «Искитимская центральная библиотечная система»</t>
  </si>
  <si>
    <t>Муниципальное казенное учреждение дополнительного образования «Евсинская детская музыкальная школа»</t>
  </si>
  <si>
    <t>Муниципальное казенное учреждение дополнительного образования «Линевская детская художественная школа»</t>
  </si>
  <si>
    <t>Муниципальное казенное учреждение дополнительного образования «Линевская детская школа искусств»</t>
  </si>
  <si>
    <t>Муниципальное казенное учреждение дополнительного образования «Лебедевская  детская школа искусств»</t>
  </si>
  <si>
    <t>Муниципальное казенное учреждение дополнительного образования «Тальменская детская школа искусств»</t>
  </si>
  <si>
    <t>МКОУ "ООШ п.Александровский"</t>
  </si>
  <si>
    <t>МКОУ "ООШ п.Алексеевский"</t>
  </si>
  <si>
    <t>МКОУ "ООШ п.Барабка"</t>
  </si>
  <si>
    <t>МКОУ "ООШ д.Горевка"</t>
  </si>
  <si>
    <t>МКОУ "ООШ с.Елбаши"</t>
  </si>
  <si>
    <t>МКОУ "ООШ д.Калиновка"</t>
  </si>
  <si>
    <t>МКОУ "ООШ д.Китерня"</t>
  </si>
  <si>
    <t>МКОУ "ООШ с.Мосты"</t>
  </si>
  <si>
    <t>МКОУ "ООШ д.Михайловка"</t>
  </si>
  <si>
    <t>МКОУ "ООШ п.Рощинский"</t>
  </si>
  <si>
    <t>МКОУ "ООШ п.Рябчинка"</t>
  </si>
  <si>
    <t>МКОУ "ООШ с.Морозово"</t>
  </si>
  <si>
    <t>МКОУ "ООШ п.Первомайский"</t>
  </si>
  <si>
    <t>МКОУ "ООШ п.Советский"</t>
  </si>
  <si>
    <t>МКОУ "ООШ д.Ургун"</t>
  </si>
  <si>
    <t>МКОУ "СОШ п.Агролес"</t>
  </si>
  <si>
    <t>МКОУ "СОШ с.Белово"</t>
  </si>
  <si>
    <t>МКОУ "СОШ с.Бурмистрово"</t>
  </si>
  <si>
    <t>МКОУ "СОШ с.Быстровка"</t>
  </si>
  <si>
    <t>МКОУ "СОШ с.Верх-Коен"</t>
  </si>
  <si>
    <t>МКОУ "СОШ с.Гусельниково"</t>
  </si>
  <si>
    <t>МКОУ "СОШ ст.Евсино"</t>
  </si>
  <si>
    <t>МКОУ "СОШ с.Завьялово"</t>
  </si>
  <si>
    <t>МКОУ "СОШ с.Старый Искитим"</t>
  </si>
  <si>
    <t>МКОУ "СОШ п.Листвянский"</t>
  </si>
  <si>
    <t>МКОУ "СОШ с.Лебедевка"</t>
  </si>
  <si>
    <t>МКОУ "СОШ с.Легостаево"</t>
  </si>
  <si>
    <t>МКОУ "СОШ №1 р.п.Линево"</t>
  </si>
  <si>
    <t>МКОУ "СОШ №3 р.п.Линево"</t>
  </si>
  <si>
    <t>МБОУ "СОШ №4 р.п.Линево"</t>
  </si>
  <si>
    <t>МКОУ "Гимназия №1"</t>
  </si>
  <si>
    <t>МКОУ "СОШ п.Керамкомбинат"</t>
  </si>
  <si>
    <t>МКОУ "СОШ с.Новолокти"</t>
  </si>
  <si>
    <t>МКОУ "СОШ с.Преображенка"</t>
  </si>
  <si>
    <t>МКОУ "СОШ п.Степной"</t>
  </si>
  <si>
    <t>МКОУ "СОШ с.Сосновка"</t>
  </si>
  <si>
    <t>МБОУ "СОШ с.Тальменка"</t>
  </si>
  <si>
    <t>МКОУ "СОШ с.Улыбино"</t>
  </si>
  <si>
    <t>МКОУ "СОШ с.Усть-Чем"</t>
  </si>
  <si>
    <t>МКОУ "СОШ п.Чернореченский"</t>
  </si>
  <si>
    <t>МКОУ "СОШ д.Шибково"</t>
  </si>
  <si>
    <t>МКОУ "СОШ п.Маяк"</t>
  </si>
  <si>
    <t>МКОУ "ЛСКШИ"</t>
  </si>
  <si>
    <t>МКДОУ детский сад "Родничок" с.Лебедевка</t>
  </si>
  <si>
    <t>МКДОУ детский сад "Лесная сказка" д.Бурмистрово</t>
  </si>
  <si>
    <t>МКДОУ детский сад "Теремок" п.Агролес</t>
  </si>
  <si>
    <t>МКДОУ детский сад "Березка" с.Тальменка</t>
  </si>
  <si>
    <t>МКДОУ детский сад "Колокольчик" р.п.Линево</t>
  </si>
  <si>
    <t>МКДОУ детский сад п.Чернореченский</t>
  </si>
  <si>
    <t>МКДОУ детский сад "Черемушки" с.Преображенка</t>
  </si>
  <si>
    <t>МКДОУ детский сад "Огонек" р.п.Линево</t>
  </si>
  <si>
    <t>МКДОУ детский сад "Журавлик" ст.Евсино</t>
  </si>
  <si>
    <t>МКДОУ детский сад "Теремок" п.Керамкомбинат</t>
  </si>
  <si>
    <t>МКДОУ детский сад "Золотой петушок" с.Улыбино</t>
  </si>
  <si>
    <t>МКДОУ детский сад "Родничок" р.п.Линево</t>
  </si>
  <si>
    <t>МКДОУ детский сад "Жаворонок" р.п.Линево</t>
  </si>
  <si>
    <t>МКДОУ детский сад "Красная шапочка" р.п.Линево</t>
  </si>
  <si>
    <t>МКДОУ детский сад "Светлячок" ст.Евсино</t>
  </si>
  <si>
    <t>МКДОУ детский сад "Сибирячок" п.Листвянский</t>
  </si>
  <si>
    <t>МКУ ДО СЮТур</t>
  </si>
  <si>
    <t>МКУ ДО ЦДОД</t>
  </si>
  <si>
    <t xml:space="preserve">МКУ ДО ДЮСШ </t>
  </si>
  <si>
    <t>МБУ ДО Спутник</t>
  </si>
  <si>
    <t>УМЦ</t>
  </si>
  <si>
    <t xml:space="preserve">МБОУ ДОД ДООЦ "РАДУЖНЫЙ"        </t>
  </si>
  <si>
    <t>ГАУ ССО НСО «Завьяловский психоневрологический интернат»</t>
  </si>
  <si>
    <t>274/1263565</t>
  </si>
  <si>
    <t>ГАОУ ДОД НСО «Солнечная поляна»</t>
  </si>
  <si>
    <t>1186/0</t>
  </si>
  <si>
    <t>МУП "УК Евсинского с/с"</t>
  </si>
  <si>
    <t>м2</t>
  </si>
  <si>
    <t>МУП "ЦМУ"</t>
  </si>
  <si>
    <t>МУП "ЖЭО"</t>
  </si>
  <si>
    <t>МУП ЖКХ "Коенское"*</t>
  </si>
  <si>
    <t>Благоустройство</t>
  </si>
  <si>
    <t>час</t>
  </si>
  <si>
    <t>Очистка дорог</t>
  </si>
  <si>
    <t>Уличное освещение</t>
  </si>
  <si>
    <t>кВт ч</t>
  </si>
  <si>
    <t>МУП "Партнер"*</t>
  </si>
  <si>
    <t>Очистка дорог от снега</t>
  </si>
  <si>
    <t xml:space="preserve">Населенные пункты  где чистят дороги от снега:
 с. Лебедевка
,с. Сосновка, 
п. Маяк, 
ст. Сельская,
 О.П. 52 км, Казарма 45 км.
Населенные пункты где скашивают траву: с. Лебедевка
,с. Сосновка, п. Маяк, 
ст. Сельская, О.П. 52 км, Казарма 45 км.
</t>
  </si>
  <si>
    <t>Скос травы</t>
  </si>
  <si>
    <t>МУП "Чернореченский"*</t>
  </si>
  <si>
    <t>Услуги по уборке и содержанию внутрипоселковых дорог, содержание мостов, уличного освещения, замена фонарей, содержание и установка дорожных знаков, разметки, перекрестков, противопожарная опашка, скос травы, ремонт памятников</t>
  </si>
  <si>
    <t>МУП Коммунальщик</t>
  </si>
  <si>
    <t>Карасукский район</t>
  </si>
  <si>
    <t xml:space="preserve">Водоотведение                                                </t>
  </si>
  <si>
    <t>МУП Коммунальное хозяйство Карасукского района</t>
  </si>
  <si>
    <t>100%</t>
  </si>
  <si>
    <t>Вывоз ЖБО</t>
  </si>
  <si>
    <t>Работа по охране, защите, воспроизводству лесов</t>
  </si>
  <si>
    <t>ГБУЗ НСО "Карасукская ЦРБ"</t>
  </si>
  <si>
    <t>Государственное бюджетное учреждение культуры Новосибирской области «Молодёжный драматический театр «На окраине»</t>
  </si>
  <si>
    <t>Муниципальное бюджетное учреждение культуры и молодежной политики Карасукского района Новосибирской области</t>
  </si>
  <si>
    <t>Муниципальное бюджетное учреждение «Карасукский краеведческий музей» Новосибирской области</t>
  </si>
  <si>
    <t>Муниципальное бюджетное учреждение «Централизованная библиотечная система Карасукского района Новосибирской области»</t>
  </si>
  <si>
    <t>Муниципальное бюджетное  образовательное  учреждение дополнительного образования детей  «Детская школа искусств № 1» Карасукского района Новосибирской области</t>
  </si>
  <si>
    <t>МБДОУ  детский сад №1 "Родничок"</t>
  </si>
  <si>
    <t>МБДОУ  детский сад №2 "Гусельки"</t>
  </si>
  <si>
    <t>МБДОУ детский сад №3 "Солнышко"</t>
  </si>
  <si>
    <t>МБДОУ  детский сад №4 "Аленушка"</t>
  </si>
  <si>
    <t>МБДОУ  детский сад №5 "Улыбка"</t>
  </si>
  <si>
    <t>МБДОУ  детский сад №6 "Василек"</t>
  </si>
  <si>
    <t>МБДОУ  детский сад №7 "Снежинка"</t>
  </si>
  <si>
    <t>МБДОУ  детский сад №8 "Сказка"</t>
  </si>
  <si>
    <t>МБДОУ  детский сад №9 "Радуга"</t>
  </si>
  <si>
    <t>МБДОУ  детский сад №10 "Золотой улей"</t>
  </si>
  <si>
    <t>МБДОУ Александровский детский сад</t>
  </si>
  <si>
    <t>МБДОУ Беленский детский сад</t>
  </si>
  <si>
    <t>МБДОУ Благодатский детский сад</t>
  </si>
  <si>
    <t>МБДОУ Ирбизинский детский сад</t>
  </si>
  <si>
    <t>МБДОУ Калиновский детский сад</t>
  </si>
  <si>
    <t>МБДОУ Михайловский детский сад</t>
  </si>
  <si>
    <t>МБДОУ Морозовский детский сад</t>
  </si>
  <si>
    <t>МБДОУ Октябрьский детский сад</t>
  </si>
  <si>
    <t>МБДОУ Поповский детский сад</t>
  </si>
  <si>
    <t>МБДОУ Студёновский детский сад</t>
  </si>
  <si>
    <t>МБДОУ Троицкий детский сад</t>
  </si>
  <si>
    <t>МБДОУ Хорошенский детский сад</t>
  </si>
  <si>
    <t>МБДОУ Чернокурьинский детский сад</t>
  </si>
  <si>
    <t>МБДОУ Шилово-Курьинский детский сад</t>
  </si>
  <si>
    <t>МБОУ гимназия №1</t>
  </si>
  <si>
    <t>МБОУ СОШ №2</t>
  </si>
  <si>
    <t>МБОУ ООШ №4</t>
  </si>
  <si>
    <t>МБОУ СОШ №5</t>
  </si>
  <si>
    <t>МБОУ Технический лицей № 176</t>
  </si>
  <si>
    <t>МБОУ Александровская СОШ</t>
  </si>
  <si>
    <t>МБОУ Беленская СОШ</t>
  </si>
  <si>
    <t>МБОУ Благодатская СОШ</t>
  </si>
  <si>
    <t>МБОУ Богословская ООШ</t>
  </si>
  <si>
    <t>МБОУ Ирбизинская СОШ</t>
  </si>
  <si>
    <t>МБОУ Калачинская ООШ</t>
  </si>
  <si>
    <t>МБОУ Калиновская СОШ</t>
  </si>
  <si>
    <t>МБОУ Карасартовская ООШ</t>
  </si>
  <si>
    <t>МБОУ Кукаринская СОШ</t>
  </si>
  <si>
    <t>МБОУ Михайловская СОШ</t>
  </si>
  <si>
    <t>МБОУ Морозовская СОШ</t>
  </si>
  <si>
    <t>МБОУ Нижнебаяновская ООШ</t>
  </si>
  <si>
    <t>МБОУ Новоивановская ООШ</t>
  </si>
  <si>
    <t>МБОУ Октябрьская СОШ</t>
  </si>
  <si>
    <t>МБОУ Павловская ООШ</t>
  </si>
  <si>
    <t>МБОУ Поповская СОШ</t>
  </si>
  <si>
    <t>МБОУ Рассказовская ООШ</t>
  </si>
  <si>
    <t>МБОУ Рождественская ООШ</t>
  </si>
  <si>
    <t>МБОУ Сорочинская ООШ</t>
  </si>
  <si>
    <t>МБОУ Студёновская СОШ</t>
  </si>
  <si>
    <t>МБОУ Троицкая СОШ</t>
  </si>
  <si>
    <t>МБОУ Хорошенская СОШ</t>
  </si>
  <si>
    <t>МБОУ Чернокурьинская СОШ</t>
  </si>
  <si>
    <t>МБОУ Шилово-Курьинская СОШ</t>
  </si>
  <si>
    <t>МБОУ Ягодная ООШ</t>
  </si>
  <si>
    <t>МБУ ДО ДДТ</t>
  </si>
  <si>
    <t>МБУ ДО ДЮЦ</t>
  </si>
  <si>
    <t>МБУ ДО ДЮСШ</t>
  </si>
  <si>
    <t>МБОУ  ООШ   № 4</t>
  </si>
  <si>
    <t>МУП "Коммунально-автотранспортных услуг" Карасукского района</t>
  </si>
  <si>
    <t xml:space="preserve">Карасукский район      </t>
  </si>
  <si>
    <t>Муниципальное казенное учреждение "Служба заказчика" Карасукского района Новосибирской области</t>
  </si>
  <si>
    <t>0%</t>
  </si>
  <si>
    <t>Муниципальное бюджетное учреждение "Управление муниципальным имуществом"</t>
  </si>
  <si>
    <t>Муниципальное бюджетное учреждение  "Комплексный центр социального обслуживания населения Карасукского района Новосибирской области"</t>
  </si>
  <si>
    <t>Муниципальное казенное учреждение "Центр закупок и материально-технического обеспечения Карасукского района Новосибирской области"</t>
  </si>
  <si>
    <t>Муниципальное автономное учреждение детский оздоровительный лагерь "Лесная поляна" Карасукского района Новосибирской области</t>
  </si>
  <si>
    <t>Муниципальное автономное учреждение физической культуры и спорта Карасукского района Новосибирской области</t>
  </si>
  <si>
    <t>Муниципальное казенное учреждение "Управление образования Карасукского района Новосибирской области"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</si>
  <si>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</si>
  <si>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МУП "Каргатской ЖКХ"</t>
  </si>
  <si>
    <t>Каргатский район</t>
  </si>
  <si>
    <t>МУП "Коммунальный комплекс Каргатского района"</t>
  </si>
  <si>
    <t>ГБУЗ НСО "Каргатская ЦРБ"</t>
  </si>
  <si>
    <t>Муниципальное казённое учреждение культуры «Алабугинский социально-культурный комплекс»</t>
  </si>
  <si>
    <t>Муниципальное казенное учреждение культуры «Каргатский историко – краеведческий музей»</t>
  </si>
  <si>
    <t>Муниципальное казенное учреждение культуры «Агиткультбригада» Каргатского района</t>
  </si>
  <si>
    <t>Муниципальное казенное учреждение культуры «Верх-Каргатский социально-культурный комплекс»</t>
  </si>
  <si>
    <t>Муниципальное казенное учреждение культуры «Суминский социально-культурный комплекс»</t>
  </si>
  <si>
    <t>Муниципальное казенное учреждение культуры  «Парк культуры и отдыха города Каргата»</t>
  </si>
  <si>
    <t>Муниципальное казенное учреждение культуры Социально-Культурный Комплекс «Юность»</t>
  </si>
  <si>
    <t>Муниципальное казенное учреждение «Маршанский социально- культурный комплекс»</t>
  </si>
  <si>
    <t>Муниципальное казенное учреждение культуры «Кубанский социально-культурный комплекс»</t>
  </si>
  <si>
    <t>Муниципальное казенное  учреждение культуры «Первомайский социально-культурный комплекс»</t>
  </si>
  <si>
    <t>Муниципальное казенное учреждение культуры «Мусинский социально-культурный комплекс»</t>
  </si>
  <si>
    <t>Муниципальное казенное учреждение «Форпост- Каргатский социально- культурный комплекс»</t>
  </si>
  <si>
    <t>Муниципальное казенное учреждение культуры Каргатского района Новосибирской области «Каргатская централизованная библиотечная система»»</t>
  </si>
  <si>
    <t>Муниципальное казённое учреждение «Карганский социально-культурный комплекс»</t>
  </si>
  <si>
    <t>Муниципальное казённое учреждение «Беркутовский социально-культурный комплекс»</t>
  </si>
  <si>
    <t>Муниципальное казённое учреждение культуры «Дом культуры им. Горького Каргатского района»</t>
  </si>
  <si>
    <t>Муниципальное казенное учреждение дополнительного образования «Детская школа искусств Каргатского района Новосибирской области»</t>
  </si>
  <si>
    <t>МКОУ Суминская СОШ</t>
  </si>
  <si>
    <t>41+12</t>
  </si>
  <si>
    <t>МКОУ Ф-Каргатская СОШ</t>
  </si>
  <si>
    <t>МКОУ Маршанская СОШ</t>
  </si>
  <si>
    <t>МКОУ Иванкинская ООШ</t>
  </si>
  <si>
    <t>МКОУ Набережная СОШ</t>
  </si>
  <si>
    <t>МКОУ Безлюднинская ООШ</t>
  </si>
  <si>
    <t>МКОУ Озерская СОШ</t>
  </si>
  <si>
    <t>МКОУ Алабугинская ООШ</t>
  </si>
  <si>
    <t>МКОУ Петровская ООШ</t>
  </si>
  <si>
    <t>МКОУ Мусинская СОШ</t>
  </si>
  <si>
    <t>МКОУ Кольцовская СОШ</t>
  </si>
  <si>
    <t>МКОУ Карганская СОШ</t>
  </si>
  <si>
    <t>МКОУ Филинская СОШ</t>
  </si>
  <si>
    <t>МКОУ В-Каргатская СОШ</t>
  </si>
  <si>
    <t>МКОУ Первотроицкая СОШ</t>
  </si>
  <si>
    <t>МКОУ КСШ№1</t>
  </si>
  <si>
    <t>МКОУ КСШ№2</t>
  </si>
  <si>
    <t>МКОУ КСШ№3</t>
  </si>
  <si>
    <t>Дом творчества</t>
  </si>
  <si>
    <t>ДЮСШ</t>
  </si>
  <si>
    <t>Д/с Березка</t>
  </si>
  <si>
    <t>Д/С Ручеек</t>
  </si>
  <si>
    <t>Д/с Восход</t>
  </si>
  <si>
    <t>Д/с Радуга</t>
  </si>
  <si>
    <t>Д/с Солнышко</t>
  </si>
  <si>
    <t>Первотроицкий д/с</t>
  </si>
  <si>
    <t>Суминский д/с</t>
  </si>
  <si>
    <t>Маршанский д/с</t>
  </si>
  <si>
    <t>Мамонтовский д/с</t>
  </si>
  <si>
    <t xml:space="preserve">МКУ ДО  Каргатская  детско-юношеская спортивная школа "Атлант"      </t>
  </si>
  <si>
    <t>МУП "Каргатское АТП"</t>
  </si>
  <si>
    <t>Рынок услуг перевозок пассажиров наземным транспортом</t>
  </si>
  <si>
    <t>МКУ Центр БМТиИО</t>
  </si>
  <si>
    <t>услуги в сфере бухгалтерского учета</t>
  </si>
  <si>
    <t>учреждений</t>
  </si>
  <si>
    <t>ГБУ НСО "Управление ветеринарии Каргатского р-на Новосибирской области"</t>
  </si>
  <si>
    <t xml:space="preserve">Каргатский район       </t>
  </si>
  <si>
    <t>МКУ "Комплексный центр социального обслуживания населения Каргатского района"</t>
  </si>
  <si>
    <t>Рынок социального обслуживания</t>
  </si>
  <si>
    <t>количество</t>
  </si>
  <si>
    <t>МУП  "Коммунальное хозяйство"</t>
  </si>
  <si>
    <t>Колыванский район</t>
  </si>
  <si>
    <t>МУП  "ЖКХ р.п.  Колывань"</t>
  </si>
  <si>
    <t>ГБУЗ НСО "Колыванская ЦРБ"</t>
  </si>
  <si>
    <t>Районное муниципальное бюджетное учреждение «Колыванский Дом Культуры «Юность»</t>
  </si>
  <si>
    <t>Муниципальное казенное учреждение «Колыванская централизованная библиотечная система»</t>
  </si>
  <si>
    <t>Районное муниципальное казенное учреждение «Колыванский краеведческий музей»</t>
  </si>
  <si>
    <t>Муниципальное казенное учреждение объединенный центр культуры «Гармония» Вьюнского сельсовета</t>
  </si>
  <si>
    <t>Муниципальное казенное учреждение объединенный центр культуры «Мечта» Королевского сельсовета</t>
  </si>
  <si>
    <t>Муниципальное казенное учреждение объединенный центр культуры «Радуга» Новотроицкого сельсовета</t>
  </si>
  <si>
    <t>Муниципальное казенное учреждение объединенный центр культуры «Надежда» Сидоровского сельсовета</t>
  </si>
  <si>
    <t>Муниципальное казенное учреждение объединенный центр культуры «Северянка» Пономаревского сельсовета</t>
  </si>
  <si>
    <t>Муниципальное бюджетное учреждение объединенный центр культуры, молодежи и спорта «Маяк» Скалинского сельсовета</t>
  </si>
  <si>
    <t>Муниципальное казенное учреждение  объединенный центр культуры «Гармония» Новотырышкинского сельсовета</t>
  </si>
  <si>
    <t>Муниципальное казенное учреждение объединенный центр культуры «Улыбка» р.п. Колывань</t>
  </si>
  <si>
    <t>Муниципальное казенное учреждение объединенный центр культуры «Искорка» Калининского сельсовета</t>
  </si>
  <si>
    <t>Муниципальное казенное учреждение центр культуры Пихтовского сельсовета «Венера»</t>
  </si>
  <si>
    <t>Муниципальное казенное учреждение центр культуры и досуга «Искра» Кандауровского сельсовета</t>
  </si>
  <si>
    <t>Муниципальное казенное учреждение центр культуры и досуга «Контакт» Соколовского сельсовета</t>
  </si>
  <si>
    <t>Муниципальное бюджетное учреждение дополнительного образования «Колыванская детская школа искусств»</t>
  </si>
  <si>
    <t>МБОУ "Соколовская СОШ"</t>
  </si>
  <si>
    <t>МБОУ "Новотырышкинская СОШ"</t>
  </si>
  <si>
    <t>МБОУ "Сидоровская СОШ"</t>
  </si>
  <si>
    <t>МБОУ "Южинская ОШ"</t>
  </si>
  <si>
    <t>МБОУ "Боярская СОШ"</t>
  </si>
  <si>
    <t>МБОУ "Скалинская СОШ"</t>
  </si>
  <si>
    <t>МБОУ "Амбинская ОШ"</t>
  </si>
  <si>
    <t>МБОУ "Вьюнская СОШ"</t>
  </si>
  <si>
    <t>МБОУ "Королёвская СОШ"</t>
  </si>
  <si>
    <t>МБОУ "Кандауровская СОШ"</t>
  </si>
  <si>
    <t>МБОУ "Новотроицкая СОШ"</t>
  </si>
  <si>
    <t>МБОУ "Юрт-Акбалыкская ООШ"</t>
  </si>
  <si>
    <t>МБОУ "Пихтовская СОШ"</t>
  </si>
  <si>
    <t>МБОУ "Лаптевская ООШ"</t>
  </si>
  <si>
    <t>МБОУ "Пономаревская СОШ"</t>
  </si>
  <si>
    <t>МБОУ "Колыванская вечерняя (сменная) школа"</t>
  </si>
  <si>
    <t>МБОУ "Колыванская СОШ №1"</t>
  </si>
  <si>
    <t>МБОУ "Колыванская СОШ №2"</t>
  </si>
  <si>
    <t>МБОУ "КСОШ №3"</t>
  </si>
  <si>
    <t>МБОУ "Колыванская школа-интернат"</t>
  </si>
  <si>
    <t>МБДОУ "Колыванский детский сад №1"</t>
  </si>
  <si>
    <t>МБДОУ "Колыванский детский сад №4"</t>
  </si>
  <si>
    <t>МБДОУ "Колыванский детский сад "Радуга"</t>
  </si>
  <si>
    <t>МБДОУ "Новотырышкинский детский сад "Колосок"</t>
  </si>
  <si>
    <t>МБДОУ "Скалинский детский сад "Солнышко"</t>
  </si>
  <si>
    <t>МБДОУ "Скалинский детский сад "Колокольчик"</t>
  </si>
  <si>
    <t>МБДОУ "Больше-Оёшинский детский сад "Теремок"</t>
  </si>
  <si>
    <t>МБДОУ "Соколовский детский сад "Сказка"</t>
  </si>
  <si>
    <t>МБДОУ "Колыванский детский сад "Светлячок"</t>
  </si>
  <si>
    <t>МБУДО "Колыванская детско-юношеская спортивная школа"</t>
  </si>
  <si>
    <t>МБУДО "Колыванский ДДТ"</t>
  </si>
  <si>
    <t>Муниципальное казенное учреждение "Центр развития культуры Колыванского района Новосибирской области"</t>
  </si>
  <si>
    <t>Муниципальное казенное учреждение  "Колыванский центр единой дежурной диспетчерской службы, системы 112, материально-технического сопровождения"</t>
  </si>
  <si>
    <t>Материально-техническое обеспечение муниципалных учреждений Колыванского района</t>
  </si>
  <si>
    <t>МКУ "ЦБМТ и ИО Колыванского района"</t>
  </si>
  <si>
    <t xml:space="preserve">Услуги в области бухгалтерского учета </t>
  </si>
  <si>
    <t>*</t>
  </si>
  <si>
    <t>Муниципальное бюджетное учреждение "Комплексный центр социального обслуживания населения Колыванского района"</t>
  </si>
  <si>
    <t>Социальное обслуживание (ОКВЭД 87.9 деятельность по уходу с обеспечением проживания)</t>
  </si>
  <si>
    <t>3888/79336</t>
  </si>
  <si>
    <t>человек/услуг</t>
  </si>
  <si>
    <t>МУП Колыванского района Новосибирской области</t>
  </si>
  <si>
    <t>тыс. пассажиров</t>
  </si>
  <si>
    <t>МУП "ЖКХ-Коченево"</t>
  </si>
  <si>
    <t>Коченевский район</t>
  </si>
  <si>
    <t>Рынок ЖКУ (теплоэнергии)</t>
  </si>
  <si>
    <t>МУП "Кремлевский комхоз"</t>
  </si>
  <si>
    <t>МУП "Крутологовский комхоз"</t>
  </si>
  <si>
    <t>МУП "Леснополянский комхоз"</t>
  </si>
  <si>
    <t>МУП "Новомихайловское ЖКХ"</t>
  </si>
  <si>
    <t>МУП "Овчинниковский комхоз"</t>
  </si>
  <si>
    <t>МУП Поваренское ЖКХ</t>
  </si>
  <si>
    <t>МУП "Прокудское ППЖКХ"</t>
  </si>
  <si>
    <t>МУП "Совхозный комхоз"</t>
  </si>
  <si>
    <t>МУП "Федосихинский комхоз"</t>
  </si>
  <si>
    <t>МУП "Чикское ППЖКХ"</t>
  </si>
  <si>
    <t>МУП "Чистопольский комхоз"</t>
  </si>
  <si>
    <t>МУП "ЖКХ Целинник"</t>
  </si>
  <si>
    <t>МУП "КХ Шагалово"</t>
  </si>
  <si>
    <t>ФГКУ "ССЦ МЧС"</t>
  </si>
  <si>
    <t>ГБУЗ НСО "Коченевская ЦРБ"</t>
  </si>
  <si>
    <t>Муниципальное казенное учреждение культуры Федосихинский сельский дом культуры</t>
  </si>
  <si>
    <t>Муниципальное казенное учреждение культуры Целинный сельский дом культуры</t>
  </si>
  <si>
    <t>Муниципальное казенное учреждение Поваренский сельский дом культуры</t>
  </si>
  <si>
    <t xml:space="preserve">Муниципальное казенное учреждение культуры Шагаловский сельский дом культуры </t>
  </si>
  <si>
    <t>Муниципальное казенное учреждение Овчинниковский сельский дом культуры «Современик»</t>
  </si>
  <si>
    <t>Муниципальное казенное учреждение Новомихайловский сельский дом культуры</t>
  </si>
  <si>
    <t>Муниципальное казенное учреждение культуры  Крутологовский сельский дом культуры</t>
  </si>
  <si>
    <t>Муниципальное казенное учреждение культуры  Кремлевский сельский дом культуры</t>
  </si>
  <si>
    <t>Муниципальное казенное учреждение культуры Леснополянский сельский дом культуры</t>
  </si>
  <si>
    <t>Муниципальное казенное учреждение культуры  Дуплеский сельский дом культуры</t>
  </si>
  <si>
    <t>Муниципальное казенное учреждение культуры  Белобородовский сельский дом культуры</t>
  </si>
  <si>
    <t>Муниципальное казенное учреждение культуры  Дружненский сельский дом культуры</t>
  </si>
  <si>
    <t>Муниципальное казенное учреждение культуры  Чистопольский сельский дом культуры</t>
  </si>
  <si>
    <t>Муниципальное казенное учреждение  Прокудский сельский дом культуры</t>
  </si>
  <si>
    <t>Муниципальное казенное учреждение культуры  дом культуры «40 лет Октября»</t>
  </si>
  <si>
    <t>Муниципальное казенное учреждение культуры  дом культуры «Рассвет»</t>
  </si>
  <si>
    <t>Муниципальное казенное учреждение культуры  Районный дом культуры</t>
  </si>
  <si>
    <t>Муниципальное казённое культурно-просветительное учреждение  «Коченёвский краеведческий музей»</t>
  </si>
  <si>
    <t>Муниципальное казенное учреждение «Коченевская централизованная библиотечная система»</t>
  </si>
  <si>
    <t>Муниципальное казенное учреждение культуры «Молодежный центр»</t>
  </si>
  <si>
    <t>Муниципальное казенное учреждение Культурно-досуговый центр «Гармония»</t>
  </si>
  <si>
    <t>Муниципальное казённое учреждение дополнительного образования «Коченевская детская музыкальная школа»</t>
  </si>
  <si>
    <t>Муниципальное казённое учреждение дополнительного образования «Детская школа исскуств»</t>
  </si>
  <si>
    <t>МКОУ Коченёвская СОШ №13</t>
  </si>
  <si>
    <t>МКОУ Коченёвская СОШ №1</t>
  </si>
  <si>
    <t>МКОУ Коченёвская СОШ №2</t>
  </si>
  <si>
    <t>МКОУ Чикская СОШ №6</t>
  </si>
  <si>
    <t>МКОУ Чикская СОШ №7</t>
  </si>
  <si>
    <t>МКОУ Шагаловский СОШ</t>
  </si>
  <si>
    <t>МКОУ Поварёнская СОШ</t>
  </si>
  <si>
    <t>МКОУ Целинная СОШ</t>
  </si>
  <si>
    <t>МКОУ Леснополянская СОШ</t>
  </si>
  <si>
    <t>МКОУ Катковская СОШ</t>
  </si>
  <si>
    <t>МКОУ Новомихайлоская  СОШ</t>
  </si>
  <si>
    <t>МКОУ Крутологовская СОШ</t>
  </si>
  <si>
    <t>МКОУ Федосихинская СОШ имени Героя Советского Союза А.Я. Анцупова</t>
  </si>
  <si>
    <t>МКОУ Дупленская СОШ имени Дергача А.Н.</t>
  </si>
  <si>
    <t>МКОУ Овчинниковская СОШ</t>
  </si>
  <si>
    <t>МКОУ Кремлевская СОШ</t>
  </si>
  <si>
    <t>МКОУ Речниковская СОШ</t>
  </si>
  <si>
    <t>МКОУ Чистопольская СОШ</t>
  </si>
  <si>
    <t>МКОУ Белобородовская СОШ</t>
  </si>
  <si>
    <t>МКОУ Улькинская ООШ</t>
  </si>
  <si>
    <t>МКОУ Вахрушевская ООШ</t>
  </si>
  <si>
    <t>МКДОУ детский сад № 1 "Сказка"</t>
  </si>
  <si>
    <t>МКДОУ детский сад № 3 "Солнышко"</t>
  </si>
  <si>
    <t>МКДОУ детский сад № 4 "Колосок"</t>
  </si>
  <si>
    <t>МКДОУ детский сад  "Петушок"</t>
  </si>
  <si>
    <t>МКДОУ детский сад  "Малышок"</t>
  </si>
  <si>
    <t>МКДОУ детский сад  № 5 "Берёзка"</t>
  </si>
  <si>
    <t>МКДОУ детский сад  № 6 "Антошка"</t>
  </si>
  <si>
    <t>МКУ ДО Центр детского творчества "Мечта"</t>
  </si>
  <si>
    <t>МП ЖКХ "Быструхинского сельсовета"</t>
  </si>
  <si>
    <t>Кочковский район</t>
  </si>
  <si>
    <t>МП "Жуланское ЖКХ"</t>
  </si>
  <si>
    <t xml:space="preserve"> МУП "Управляющая компания ЖКХ"</t>
  </si>
  <si>
    <t>МУП Решетовское ЖКХ</t>
  </si>
  <si>
    <t>МУП ЖКХ "Черновское"</t>
  </si>
  <si>
    <t>ГБУЗ НСО "Кочковская ЦРБ"</t>
  </si>
  <si>
    <t>Муниципальное казённое учреждение культуры «Кочковское социально-культурное объединение «Юность»</t>
  </si>
  <si>
    <t>Муниципальное казенное учреждение культуры «Ермаковское социально-культурное объединение «Молодежный»</t>
  </si>
  <si>
    <t>Муниципальное казенное учреждение культуры «Жуланское социально-культурное объединение»</t>
  </si>
  <si>
    <t>Муниципальное казенное учреждение культуры «Решетовское социально -культурное объединение»</t>
  </si>
  <si>
    <t xml:space="preserve">Муниципальное казенное учреждение культуры «Черновское социально- культурное объединение «Колос» </t>
  </si>
  <si>
    <t>Муниципальное казенное учреждение культуры «Новорешетовское социально-культурное объединение»</t>
  </si>
  <si>
    <t>Муниципальное казенное учреждение культуры «Новоцелинное  социально-культурное  объединение»</t>
  </si>
  <si>
    <t xml:space="preserve">Муниципальное казенное учреждение культуры «Быструхинское   социально-культурное объединение»   </t>
  </si>
  <si>
    <t>Муниципальное казенное учреждение культуры «Красносибирское социально – культурное объединение»</t>
  </si>
  <si>
    <t>Муниципальное казенное учреждение культуры «Троицкое социально-культурное объединение»</t>
  </si>
  <si>
    <t>Муниципальное казённое учреждение культуры «Кочковский историко-краеведческий музей»</t>
  </si>
  <si>
    <t>Муниципальное казённое учреждение  «Централизованная  библиотечная система Кочковского района»</t>
  </si>
  <si>
    <t>Муниципальное казённое учреждение дополнительного образования «Детская школа искусств» Кочковского района Новосибирской области</t>
  </si>
  <si>
    <t>МКОУ "Кочковская СШ"</t>
  </si>
  <si>
    <t>МКОУ "Красносибирская СШ"</t>
  </si>
  <si>
    <t>МКОУ "Решетовская СШ"</t>
  </si>
  <si>
    <t>МКОУ "Черновская СШ"</t>
  </si>
  <si>
    <t>МКОУ "Троицкая СШ"</t>
  </si>
  <si>
    <t>МКОУ "Новоцелинная СШ"</t>
  </si>
  <si>
    <t>МКОУ "Жуланская СШ"</t>
  </si>
  <si>
    <t>МКОУ "Быструхинская СШ"</t>
  </si>
  <si>
    <t>МКОУ "Новорешетовская СШ"</t>
  </si>
  <si>
    <t>МКОУ "Ермаковская ОШ"</t>
  </si>
  <si>
    <t>МКОУ "Букреевская ОШ"</t>
  </si>
  <si>
    <t>МКОУ "Республиканская ОШ"</t>
  </si>
  <si>
    <t>МКДОУ Решетовский д/с "Ручеек"</t>
  </si>
  <si>
    <t>МКДОУ Красносибирский д/с "Чебурашка"</t>
  </si>
  <si>
    <t>МКДОУ Кочковский д/с "Солнышко"</t>
  </si>
  <si>
    <t>МКДОУ Новоцелинный д/с "Ромашка"</t>
  </si>
  <si>
    <t>МКДОУ Черновский д/с "Березка"</t>
  </si>
  <si>
    <t>МКДОУ Жуланский д/с "Теремок"</t>
  </si>
  <si>
    <t>МКДОУ Быструхинский д/с "Колосок"</t>
  </si>
  <si>
    <t>МКДОУ Новорешетовский д/с "Колокольчик"</t>
  </si>
  <si>
    <t>Дополнительное образование</t>
  </si>
  <si>
    <t>МКУ ДО "ИМЦ"</t>
  </si>
  <si>
    <t>МКУДО "ДЮСШ" Кочковского района Новосибирской области</t>
  </si>
  <si>
    <t>МКУДО "ДШИ"</t>
  </si>
  <si>
    <t>МУП ЖКХ "Аксенихинское"</t>
  </si>
  <si>
    <t>Краснозерский район</t>
  </si>
  <si>
    <t>МУП Зубковского ЖКХ</t>
  </si>
  <si>
    <t>МУП ЖКХ "Кайгородское</t>
  </si>
  <si>
    <t>МУП ЖКХ Колыбельское</t>
  </si>
  <si>
    <t>МУП ЖКХ Лобинское</t>
  </si>
  <si>
    <t>МУП ЖКХ "Мохнатологовское"</t>
  </si>
  <si>
    <t>МУП Октябрьского ЖКХ</t>
  </si>
  <si>
    <t>МУП ЖКХ "Орехово-Логовское"</t>
  </si>
  <si>
    <t>МУП ЖКХ "Полойское"</t>
  </si>
  <si>
    <t>МУП Половинского ЖКХ</t>
  </si>
  <si>
    <t>ООО "ТВК"</t>
  </si>
  <si>
    <t>ООО "Лада"</t>
  </si>
  <si>
    <t>ГБУЗ НСО "Краснозерская ЦРБ"</t>
  </si>
  <si>
    <t>Муниципальное казенное учреждение культуры «Аксенихинский культурно-досуговый центр»</t>
  </si>
  <si>
    <t>Муниципальное казенное учреждение культуры «Веселовский культурно-досуговый центр»</t>
  </si>
  <si>
    <t>Муниципальное казенное учреждение культуры «Зубковский культурно-досуговый центр»</t>
  </si>
  <si>
    <t xml:space="preserve">Муниципальное казенное учреждение культуры  «Кайгородский культурно-досуговый центр» </t>
  </si>
  <si>
    <t>Муниципальное казенное учреждение культуры «Коневский » культурно-досуговый центр</t>
  </si>
  <si>
    <t>Муниципальное казенное учреждение культуры «Казанакский культурно-досуговый центр»</t>
  </si>
  <si>
    <t>Муниципальное казенное учреждение культуры «Колыбельский культурно-досуговый центр»</t>
  </si>
  <si>
    <t>Муниципальное казенноеучреждение культуры «Лобинский » культурно-досуговый центр</t>
  </si>
  <si>
    <t>Муниципальное казенное учреждение культуры «Лотошанский культурно-досуговый центр»</t>
  </si>
  <si>
    <t>Муниципальное казенное учреждение культуры «Мохнатологовский  культурно-досуговый центр»</t>
  </si>
  <si>
    <t>Муниципальное казенное учреждение культуры «Майский  культурно-досуговый центр»</t>
  </si>
  <si>
    <t>Муниципальное казенное учреждение культуры «Нижнечеремошинский культурно-досуговый центр»</t>
  </si>
  <si>
    <t>Муниципальное казенное учреждение культуры «Орехово-Логовской культурно-досуговый центр» Краснозерского района Новосибирской области</t>
  </si>
  <si>
    <t>Муниципальное казенное учреждение культуры «Октябрьский культурно-досуговый центр»</t>
  </si>
  <si>
    <t>Муниципальное казенное учреждение культуры «Половинский культурно-досуговый центр»</t>
  </si>
  <si>
    <t>Муниципальное казенное учреждение культуры «Полойский культурно-досуговый центр»</t>
  </si>
  <si>
    <t>Муниципальное казенное учреждение культуры «Светловский культурно-досуговый центр»</t>
  </si>
  <si>
    <t>Муниципальное казенное учреждение культуры «Садовский культурно-досуговый центр»</t>
  </si>
  <si>
    <t>Муниципальное казенное учреждение культуры «Краснозерский Дом культуры»</t>
  </si>
  <si>
    <t>Муниципальное казенное учреждение культуры «Краснозерский художественно-краеведческий музей» имени В.И.Коробейникова</t>
  </si>
  <si>
    <t>Муниципальное казенное учреждение культуры Краснозерского района Новосибирской области «Методический центр «ИДЕЯ плюс»</t>
  </si>
  <si>
    <t>Муниципальное казенное учреждение культуры Краснозерского района Новосибирской области «Межпоселенческая библиотека»</t>
  </si>
  <si>
    <t>Муниципальное казенное учреждение дополнительного образования Краснозерского района Новосибирской области «Детская школа искусств»</t>
  </si>
  <si>
    <t>МКОУ Орехологовская СОШ</t>
  </si>
  <si>
    <t>МКОУ Казанакская ООШ</t>
  </si>
  <si>
    <t>МКОУ Лотошанская СОШ</t>
  </si>
  <si>
    <t>МКОУ Зубковская СОШ</t>
  </si>
  <si>
    <t>МКОУ Зубковская ООШ</t>
  </si>
  <si>
    <t>МКОУ Лобинская СОШ</t>
  </si>
  <si>
    <t>МКОУ Майская СОШ</t>
  </si>
  <si>
    <t>МКОУ Веселовская СОШ</t>
  </si>
  <si>
    <t>МКОУ Кайгородская ООШ</t>
  </si>
  <si>
    <t>МКОУ Гербаевская ООШ</t>
  </si>
  <si>
    <t>МКОУ Садовская СОШ</t>
  </si>
  <si>
    <t>МКОУ Нижнечеремошинская СОШ</t>
  </si>
  <si>
    <t>МКОУ Половинская СОШ</t>
  </si>
  <si>
    <t>МКОУ Октябрьская СОШ</t>
  </si>
  <si>
    <t>МКОУ Новобаганенская ООШ</t>
  </si>
  <si>
    <t>МКОУ Аксенихинская ООШ</t>
  </si>
  <si>
    <t>МКОУ Петропавловская ООШ</t>
  </si>
  <si>
    <t>МКОУ Половинская ООШ</t>
  </si>
  <si>
    <t>МКОУ Полойская СОШ</t>
  </si>
  <si>
    <t>МКОУ Светловская ООШ</t>
  </si>
  <si>
    <t>МКОУ Колыбельская СОШ</t>
  </si>
  <si>
    <t>МКОУ Локтенская ООШ</t>
  </si>
  <si>
    <t>МКОУ Коневская СОШ</t>
  </si>
  <si>
    <t>МКОУ Мохнатологовская СОШ</t>
  </si>
  <si>
    <t>МКОУ Краснозерская СОШ № 1</t>
  </si>
  <si>
    <t>МКОУ КСОШ № 2 имени Ф. И. Анисичкина</t>
  </si>
  <si>
    <t>МКОУ Краснозерская ООШ</t>
  </si>
  <si>
    <t>МКОУ Ульяновская ООШ</t>
  </si>
  <si>
    <t>МКДОУ Краснозерский детский сад №1</t>
  </si>
  <si>
    <t>МКДОУ Краснозерский детский сад №2</t>
  </si>
  <si>
    <t>МКДОУ Краснозерский детский сад №3</t>
  </si>
  <si>
    <t>МКДОУ Краснозерский детский сад №4</t>
  </si>
  <si>
    <t>МКДОУ Краснозерский детский сад №5</t>
  </si>
  <si>
    <t>МКДОУ Краснозерский детский сад №6</t>
  </si>
  <si>
    <t>МКДОУ Аксенихинский детский сад</t>
  </si>
  <si>
    <t>МКДОУ Веселовский детский сад</t>
  </si>
  <si>
    <t>МКДОУ Зубковский детский сад</t>
  </si>
  <si>
    <t>МКДОУ Казанакский детский сад</t>
  </si>
  <si>
    <t>МКДОУ Колыбельский детский сад</t>
  </si>
  <si>
    <t>МКДОУ Коневский детский сад</t>
  </si>
  <si>
    <t>МКДОУ Краснохуторской детский сад</t>
  </si>
  <si>
    <t>МКДОУ Лобинский детский сад</t>
  </si>
  <si>
    <t>МКДОУ Майский детский сад</t>
  </si>
  <si>
    <t>МКДОУ Мохнатологовский детский сад</t>
  </si>
  <si>
    <t>МКДОУ Нижнечеремошенский детский сад</t>
  </si>
  <si>
    <t>МКДОУ Октябрьский детский сад</t>
  </si>
  <si>
    <t>МКДОУ Орехологовский детский сад</t>
  </si>
  <si>
    <t>МКДОУ Половининский детский сад №1</t>
  </si>
  <si>
    <t>МКДОУ Половининский детский сад №2</t>
  </si>
  <si>
    <t>МКДОУ Полойский детский сад</t>
  </si>
  <si>
    <t>МКДОУ Петропавловский детский сад</t>
  </si>
  <si>
    <t>МКУ ДЮСШ</t>
  </si>
  <si>
    <t>МКУ ДО ДДТ</t>
  </si>
  <si>
    <t>АО "Краснозерский лесхоз"</t>
  </si>
  <si>
    <t>МУП "Гжатсксервис"</t>
  </si>
  <si>
    <t>Куйбышевский район</t>
  </si>
  <si>
    <t>х</t>
  </si>
  <si>
    <t>МУП "Энергия"</t>
  </si>
  <si>
    <t>ГБУЗ НСО "Куйбышевская ЦРБ"</t>
  </si>
  <si>
    <t>Муниципальное бюджетное учреждение культуры Куйбышевского района «Культурно-досуговый центр»</t>
  </si>
  <si>
    <t>Муниципальное бюджетное учреждение культуры Куйбышевского района  «Центральная межпоселенческая библиотека»</t>
  </si>
  <si>
    <t>Муниципальное бюджетное учреждение культуры города Куйбышева Куйбышевского района Новосибирской области «Культурно-досуговый комплекс»</t>
  </si>
  <si>
    <t>Муниципальное казенное учреждение культуры города Куйбышева Куйбышевского района Новосибирской области «Централизованная библиотечная система»</t>
  </si>
  <si>
    <t>Муниципальное казенное учреждение культуры города Куйбышева Куйбышевского района новосибирской области «Музейный комплекс»</t>
  </si>
  <si>
    <t>Муниципальное казенное учреждение культуры «Абрамовский культурно-досуговый центр» Куйбышевского района Новосибирской области</t>
  </si>
  <si>
    <t>Муниципальное казенное учреждение культуры «Балманский культурно-досуговый центр» Куйбышевского района Новосибирской области</t>
  </si>
  <si>
    <t>Муниципальное казенное учреждение культуры  Булатовский культурно-досуговый центр Куйбышевского района Новосибирской области</t>
  </si>
  <si>
    <t>Муниципальное казенное учреждение культуры Верх-Ичинский культурно-досуговый центр Верх-Ичинского сельсовета Куйбышевского района Новосибирской области</t>
  </si>
  <si>
    <t>Муниципальное казенное учреждение культуры Гжатский культурно-досуговый центр Куйбышевского района Новосибирской области</t>
  </si>
  <si>
    <t>Муниципальное казенное учреждение культуры Горбуновский культурно-досуговый центр Куйбышевского района Новосибирской области</t>
  </si>
  <si>
    <t>Муниципальное казенное учреждение культуры «Культурно-досуговый центр» Зоновского Дома Культуры Куйбышевского района Новосибирской области</t>
  </si>
  <si>
    <t>Муниципальное казенное учреждение культуры  Камский культурно-досуговый центр Куйбышевского района Новосибирской области</t>
  </si>
  <si>
    <t>Муниципальное казенное учреждение культуры «Комсомольский культурно-досуговый центр» Куйбышевского района Новосибирской области</t>
  </si>
  <si>
    <t>Муниципальное казенное учреждение культуры «Кондуслинский культурно-досуговый центр» Куйбышевского района Новосибирской области</t>
  </si>
  <si>
    <t>Муниципальное казенное учреждение культуры «Михайловский культурно-досуговый центр» Куйбышевского района Новосибирской области</t>
  </si>
  <si>
    <t>Муниципальное казенное учреждение культуры «Новоичинский Культурно-Досуговый Центр» Куйбышевского района Новосибирской области</t>
  </si>
  <si>
    <t>Муниципальное казенное учреждение культуры Октябрьский культурно-досуговый центр Куйбышевского района Новосибирской области</t>
  </si>
  <si>
    <t xml:space="preserve">Муниципальное казенное учреждение культуры «Культурно-досуговый центр» Отрадненского Дома Культуры </t>
  </si>
  <si>
    <t>Муниципальное казенное учреждение культуры «Сергинский культурно-досуговый центр» Куйбышевского района Новосибирской области</t>
  </si>
  <si>
    <t>Муниципальное казенное учреждение культуры «Чумаковский культурно-досуговый центр» Куйбышевского района Новосибирской области</t>
  </si>
  <si>
    <t>Муниципальное бюджетное учреждение дополнительного образования Куйбышевского района «Детская школа искусств»</t>
  </si>
  <si>
    <t>учащиеся</t>
  </si>
  <si>
    <t>Муниципальное бюджетное учреждение дополнительного образования Куйбышевского района «Детская художественная школа»</t>
  </si>
  <si>
    <t xml:space="preserve">ДОУ"Аленушка"  </t>
  </si>
  <si>
    <t>ДОУ"Жемчужинка"</t>
  </si>
  <si>
    <t xml:space="preserve">ДОУ"Журавлик" </t>
  </si>
  <si>
    <t>ДОУ"Звездочка"</t>
  </si>
  <si>
    <t xml:space="preserve">ДОУ"Золотой ключик"   </t>
  </si>
  <si>
    <t>ДОУ"Колокольчик"</t>
  </si>
  <si>
    <t xml:space="preserve">ДОУ"Орленок"  </t>
  </si>
  <si>
    <t xml:space="preserve">ДОУ"Родничок" </t>
  </si>
  <si>
    <t>ДОУ"Ромашка"</t>
  </si>
  <si>
    <t>ДОУ"Сказка"</t>
  </si>
  <si>
    <t xml:space="preserve">ДОУ"Тополек"  </t>
  </si>
  <si>
    <t>ДОУ"Ч.Жемчужинка"</t>
  </si>
  <si>
    <t>ДОУ"Ал.цветочек"</t>
  </si>
  <si>
    <t xml:space="preserve">ДОУ"Гж.Солнышко"  </t>
  </si>
  <si>
    <t>ДОУ" Солнышко"</t>
  </si>
  <si>
    <t>МКОУ Абрамовская СОШ</t>
  </si>
  <si>
    <t>МКОУ Аул-Бергульская СОШ</t>
  </si>
  <si>
    <t>МКОУ Балманская ООШ</t>
  </si>
  <si>
    <t>МКОУ Булатовская СОШ</t>
  </si>
  <si>
    <t>МКОУ Верх-Ичинская СОШ</t>
  </si>
  <si>
    <t>МКОУ Гжатская СОШ</t>
  </si>
  <si>
    <t>МКОУ Горбуновская СОШ</t>
  </si>
  <si>
    <t>МКОУ Зоновская ООШ</t>
  </si>
  <si>
    <t>МКОУ Ивушкинская ООШ</t>
  </si>
  <si>
    <t>МКОУ Каминская СОШ</t>
  </si>
  <si>
    <t>МКОУ Кондуслинская СОШ</t>
  </si>
  <si>
    <t>МКОУ Константиновская ООШ</t>
  </si>
  <si>
    <t>МКОУ Кульчинская ООШ</t>
  </si>
  <si>
    <t>МКОУ Новоичинская СОШ</t>
  </si>
  <si>
    <t>МКОУ Отрадненская СОШ</t>
  </si>
  <si>
    <t>МКОУ Помельцевская ООШ</t>
  </si>
  <si>
    <t>МКОУ Чумаковская СОШ</t>
  </si>
  <si>
    <t xml:space="preserve">МБОУ Гимназия № 1 </t>
  </si>
  <si>
    <t>МКОУ СОШ №4</t>
  </si>
  <si>
    <t>МКОУ СОШ №5</t>
  </si>
  <si>
    <t>МБОУ СОШ №6</t>
  </si>
  <si>
    <t>МБОУ СОШ №9</t>
  </si>
  <si>
    <t>МБОУ СОШ №10</t>
  </si>
  <si>
    <t>МКОУ ВСОШ</t>
  </si>
  <si>
    <t>МКОУ Школа-интернат</t>
  </si>
  <si>
    <t>Куйбышевский ДДТ</t>
  </si>
  <si>
    <t>МКУ ДО-СЮТ</t>
  </si>
  <si>
    <t>ДООЛ "Незабудка"</t>
  </si>
  <si>
    <t>ОАО "Куйбышевский лесхоз"</t>
  </si>
  <si>
    <t>МУП "Гжатское"</t>
  </si>
  <si>
    <t>МУП "Комфорт"</t>
  </si>
  <si>
    <t>МУП "ПХУ Балманский"</t>
  </si>
  <si>
    <t>МУП "Чумаковское"</t>
  </si>
  <si>
    <t>МУП "Спецавтохозяйство"</t>
  </si>
  <si>
    <t>МУП "Горводоканал"</t>
  </si>
  <si>
    <t>МУП "Геострой"</t>
  </si>
  <si>
    <t>МУП ЖКХ Благовещенское</t>
  </si>
  <si>
    <t>Купинский район</t>
  </si>
  <si>
    <t>МУП ЖКХ Вишневское</t>
  </si>
  <si>
    <t>МУП ЖКХ Копкульское</t>
  </si>
  <si>
    <t>МУП ЖКХ Зятьковское</t>
  </si>
  <si>
    <t>МУП ЖКХ Медяковское</t>
  </si>
  <si>
    <t>МУП ЖКХ Метелевское</t>
  </si>
  <si>
    <t>МУП ЖКХ Лягушенское</t>
  </si>
  <si>
    <t>МУП ЖКХ Новосельское</t>
  </si>
  <si>
    <t>МУП ЖКХ Новоключевское</t>
  </si>
  <si>
    <t>МУП ЖКХ Новониколаевское</t>
  </si>
  <si>
    <t>МУП ЖКХ Рождественское</t>
  </si>
  <si>
    <t>МУП ЖКХ Сибирское</t>
  </si>
  <si>
    <t>МУП ЖКХ Чаинское</t>
  </si>
  <si>
    <t>МУП ЖКХ Стеклянское</t>
  </si>
  <si>
    <t>МУП ЖКХ Яркульское</t>
  </si>
  <si>
    <t>МУП "Теплосети"</t>
  </si>
  <si>
    <t>ГБУЗ НСО "Купинская ЦРБ"</t>
  </si>
  <si>
    <t>Муниципальное автономное учреждение  Купинского района «Районный Дворец культуры»</t>
  </si>
  <si>
    <t>26 54 130</t>
  </si>
  <si>
    <t>Муниципальное бюджетное учреждение «Централизованная библиотечная система Купинского района»</t>
  </si>
  <si>
    <t>Муниципальное бюджетное учреждение «Купинский районный музейно-мемориальный комплекс»</t>
  </si>
  <si>
    <t>Муниципальное казённое учреждение Сибирского сельсовета «Культурно-досуговый центр»</t>
  </si>
  <si>
    <t>Муниципальное казенное учреждение Ленинского сельсовета «Культурно-досуговый центр»</t>
  </si>
  <si>
    <t>Муниципальное казенное учреждение Медяковского сельсовета «Культурно-досуговый центр»</t>
  </si>
  <si>
    <t>Муниципальное казенное учреждение Вишневского сельсовета «Культурно-досуговый центр»</t>
  </si>
  <si>
    <t>Муниципальное казённое учреждение Метелевского сельсовета «Культурно-досуговый центр»</t>
  </si>
  <si>
    <t>Муниципальное казенное учреждение Новосельского сельсовета «Культурно-досуговый центр»</t>
  </si>
  <si>
    <t xml:space="preserve">Муниципальное казённое учреждение Благовещенского сельсовета «Культурно-досуговый центр» </t>
  </si>
  <si>
    <t>Муниципальное казенное учреждение Новониколаевского сельсовета «Культурно-досуговый центр»</t>
  </si>
  <si>
    <t>Муниципальное казенное учреждение Новоключевского сельсовета «Культурно-досуговый центр»</t>
  </si>
  <si>
    <t>Муниципальное казенное учреждение Лягушенского сельсовета «Культурно-досуговый центр»</t>
  </si>
  <si>
    <t>Муниципальное казенное учреждение Копкульского сельсовета «Культурно-досуговый центр»</t>
  </si>
  <si>
    <t>Муниципальное казенное учреждение Чаинского сельсовета «Культурно-досуговый центр «Чайка»</t>
  </si>
  <si>
    <t>Муниципальное казенное учреждение Рождественского сельсовета «Культурно-досуговый центр»</t>
  </si>
  <si>
    <t>Муниципальное  казенное учреждение Стеклянского сельсовета «Культурно-досуговый центр»</t>
  </si>
  <si>
    <t>Муниципальное казенное учреждение Яркульского сельсовета «Культурно-досуговый центр»</t>
  </si>
  <si>
    <t>Муниципальное бюджетное учреждение дополнительного образования «Детская школа искусств» Купинского района</t>
  </si>
  <si>
    <t>МКДОУ Благовещенский детский сад «Ягодка» Купинского района</t>
  </si>
  <si>
    <t xml:space="preserve">МКДОУ детский сад «Березка» </t>
  </si>
  <si>
    <t>МКДОУ детский сад «Золотой ключик»</t>
  </si>
  <si>
    <t>МКДОУ детский сад «Ромашка» Купинского района</t>
  </si>
  <si>
    <t>МКДОУ детский сад «Сказка»</t>
  </si>
  <si>
    <t>МКДОУ детский сад «Солнышко»</t>
  </si>
  <si>
    <t>МКДОУ детский сад «Теремок»</t>
  </si>
  <si>
    <t xml:space="preserve">МКДОУ Киргинцевский детский сад «Колосок» </t>
  </si>
  <si>
    <t>МКДОУ Копкульский детский сад «Малыш» Купинского района</t>
  </si>
  <si>
    <t>МКДОУ Лягушенский детский сад «Искорка» Купинского района</t>
  </si>
  <si>
    <t>МКДОУ Метелевский детский сад «Колокольчик»</t>
  </si>
  <si>
    <t>МКДОУ Новоключевской детский сад «Жемчужинка» Купинского района</t>
  </si>
  <si>
    <t xml:space="preserve">МКДОУ Новосельский детский сад «Колокольчик» </t>
  </si>
  <si>
    <t>МКДОУ Рождественский детский сад «Теремок»</t>
  </si>
  <si>
    <t>МКДОУ Стеклянский детский сад «Сказка»</t>
  </si>
  <si>
    <t>МКДОУ Чумашинский детский сад «Снежинка»</t>
  </si>
  <si>
    <t>МКДОУ Яркульский детский сад «Колокольчик»</t>
  </si>
  <si>
    <t>МБОУ Лицей № 2 Купинского района</t>
  </si>
  <si>
    <t>МБОУ Новониколаевская СОШ Купинского района</t>
  </si>
  <si>
    <t>МКОУ Благовещенская СОШ Купинского района</t>
  </si>
  <si>
    <t>МКОУ Веселокутская ООШ</t>
  </si>
  <si>
    <t>МКОУ Вишнёвская ООШ Купинского района</t>
  </si>
  <si>
    <t>МКОУ Вороновская ООШ Купинского района</t>
  </si>
  <si>
    <t xml:space="preserve">МКОУ Зятьковская ООШ </t>
  </si>
  <si>
    <t>МКОУ Камышинская СОШ</t>
  </si>
  <si>
    <t>МКОУ Киргинцевская СОШ</t>
  </si>
  <si>
    <t>МКОУ Копкульская СОШ</t>
  </si>
  <si>
    <t>МКОУ Лукошинская СОШ</t>
  </si>
  <si>
    <t>МКОУ Лягушинская СОШ имени А.И.Бельского</t>
  </si>
  <si>
    <t xml:space="preserve">МКОУ Медяковская СОШ  </t>
  </si>
  <si>
    <t>МКОУ Метелёвская СОШ Купинского района</t>
  </si>
  <si>
    <t>МКОУ Новоключевская СОШ</t>
  </si>
  <si>
    <t>МКОУ Новосельская СОШ имени четырех Героев Советского Союза</t>
  </si>
  <si>
    <t>МКОУ Рождественская СОШ</t>
  </si>
  <si>
    <t>МКОУ Сибирская ООШ Купинского района</t>
  </si>
  <si>
    <t>МКОУ Советская СОШ</t>
  </si>
  <si>
    <t>МКОУ СОШ № 105 Купинского района</t>
  </si>
  <si>
    <t>МКОУ СОШ № 148 Купинского района</t>
  </si>
  <si>
    <t>МКОУ СОШ № 80 им.В.П.Кузнецова Купинского района</t>
  </si>
  <si>
    <t>МКОУ Стеклянская СОШ</t>
  </si>
  <si>
    <t>МКОУ Тюменская ООШ</t>
  </si>
  <si>
    <t>МКОУ Чаинская СОШ Купинского района</t>
  </si>
  <si>
    <t>МКОУ Чумашинская СОШ</t>
  </si>
  <si>
    <t xml:space="preserve">МКОУ Шаитикская ООШ </t>
  </si>
  <si>
    <t>МКОУ Яркульская СОШ</t>
  </si>
  <si>
    <t xml:space="preserve">МКОУ Купинская  школа-интернат </t>
  </si>
  <si>
    <t>МКОУ С(К) школа-интернат для детей с ОВЗ</t>
  </si>
  <si>
    <t>Муниципальное бюджетное учреждение дополнительного образования "Детская школа искусств" Купинского района</t>
  </si>
  <si>
    <t>ГБПОУ НСО "Купинский межрайонный аграрный лицей"</t>
  </si>
  <si>
    <t xml:space="preserve">Купинский район        </t>
  </si>
  <si>
    <t>ГБУ НСО "Управление ветеринарии Купинского р-на Новосибирской области"</t>
  </si>
  <si>
    <t>муп жкх "Еремино"</t>
  </si>
  <si>
    <t>Кыштовский район</t>
  </si>
  <si>
    <t>ГБУЗ НСО "Кыштовская ЦРБ"</t>
  </si>
  <si>
    <t>Муниципальное казенное учреждение Социально-культурный центр Березовского сельсовета Кыштовского района Новосибирской области</t>
  </si>
  <si>
    <t>Муниципальное казенное учреждение  Центр досуга села Большеречье Большереченского  сельсовета Кыштовского района Новосибирской области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</si>
  <si>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</si>
  <si>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Муниципальное казенное учреждение Социально-культурный центр Верх-Майзасского сельсовета Кыштовского района Новосибирской области</t>
  </si>
  <si>
    <t>Муниципальное казенное учреждение Социально-культурный центр Верх-Тарского сельсовета Кыштовского района Новосибирской области</t>
  </si>
  <si>
    <t>Муниципальное казенное учреждение Социально-культурный центр Ереминского сельсовета Кыштовского района Новосибирской области</t>
  </si>
  <si>
    <t>Муниципальное казенное учреждение Центр с.Заливино Заливинского сельсовета Кыштовского района Новосибирской области</t>
  </si>
  <si>
    <t>Муниципальное казенное учреждение Социально-культурный центр Колбасинского сельсовета Кыштовского района Новосибирской области</t>
  </si>
  <si>
    <t>Муниципальное казенное учреждение Центр досуга с.Крутиха Крутихинского сельсовета Кыштовского района Новосибирской области</t>
  </si>
  <si>
    <t>Муниципальное казенное учреждение Социально-культурный центр Кулябинского сельсовета Кыштовского района Новосибирской области</t>
  </si>
  <si>
    <t>Муниципальное казенное учреждение Социально-культурный центр Кыштовского сельсовета Кыштовского района Новосибирской области</t>
  </si>
  <si>
    <t>Муниципальное казенное учреждение Социально-культурный центр Малокрасноярского сельсовета Кыштовского района Новосибирской области</t>
  </si>
  <si>
    <t>Муниципальное казенное учреждение Центр досуга села Новый Майзасс Новомайзасского сельсовета Кыштовского района Новосибирской области</t>
  </si>
  <si>
    <t>Муниципальное казенное учреждение Центр досуга с.Новочекино Новочекинского сельсовета Кыштовского района Новосибирской области</t>
  </si>
  <si>
    <t>Муниципальное казенное учреждение Центр досуга Орловского сельсовета Кыштовского района Новосибирской области</t>
  </si>
  <si>
    <t>Муниципальное казенное учреждение Социально-культурный центр Сергеевского сельсовета Кыштовского района Новосибирской области</t>
  </si>
  <si>
    <t>Муниципальное казенное учреждение Центр досуга села Черновка Черновского сельсовета Кыштовского района Новосибирской области</t>
  </si>
  <si>
    <t>Муниципальное казенное учреждение Социально-культурный центр  Кыштовского района Новосибирской области</t>
  </si>
  <si>
    <t>Муниципальное казенное учреждение культуры «Централизованная библиотечная система Кыштовского района»</t>
  </si>
  <si>
    <t>Муниципальное казенное образовательное учреждение дополнительного образования детей Кыштовская детская школа искусств</t>
  </si>
  <si>
    <t>МКУ ДОТ ДДТ</t>
  </si>
  <si>
    <t>МКУ ДО ДЮСШ "Сокол"</t>
  </si>
  <si>
    <t>МКУ ДО КДШИ</t>
  </si>
  <si>
    <t>МКОУ Березовская ООШ</t>
  </si>
  <si>
    <t>МКОУ Верх-Тарская ООШ</t>
  </si>
  <si>
    <t>МКОУ Ереминская ООШ</t>
  </si>
  <si>
    <t>МКОУ Заливинская ООШ</t>
  </si>
  <si>
    <t>МКОУ Камышенская СОШ</t>
  </si>
  <si>
    <t>МКОУ Кулябинская ООШ</t>
  </si>
  <si>
    <t>МКОУ КСОШ №2 ООШ</t>
  </si>
  <si>
    <t>МКОУ Малокрасноярская ООШ</t>
  </si>
  <si>
    <t>МКОУ Межовская СОШ</t>
  </si>
  <si>
    <t>МКОУ Ново-Майзасская СОШ</t>
  </si>
  <si>
    <t>МКОУ Орловская СОШ</t>
  </si>
  <si>
    <t>МКОУ Сергеевская СОШ</t>
  </si>
  <si>
    <t>МКОУ Усманская ООШ</t>
  </si>
  <si>
    <t>МКОУ Чернаковская ООШ</t>
  </si>
  <si>
    <t>МКОУ Черновская СОШ</t>
  </si>
  <si>
    <t>МКДОУ д\с Ласточка</t>
  </si>
  <si>
    <t>МКДОУ д\с Березка</t>
  </si>
  <si>
    <t>МКДОУ д\с Солнышко</t>
  </si>
  <si>
    <t>ГУП НСО "Кыштовский лесхоз"</t>
  </si>
  <si>
    <t>МУП "Березово"</t>
  </si>
  <si>
    <t>Маслянинский район</t>
  </si>
  <si>
    <t>МУП "Егорьевское"</t>
  </si>
  <si>
    <t>МУП "Борковское"</t>
  </si>
  <si>
    <t>МУП "Большеизыракское"</t>
  </si>
  <si>
    <t>МУП "Дубровское"</t>
  </si>
  <si>
    <t>МУП "Малотомское"</t>
  </si>
  <si>
    <t>МУП "Талица-2"</t>
  </si>
  <si>
    <t>МУП "Пеньковское"</t>
  </si>
  <si>
    <t>ГБУЗ НСО "Маслянинская ЦРБ"</t>
  </si>
  <si>
    <t>Муниципальное казенное культурно-досуговое учреждение «Березовский сельский Дом культуры» Маслянинского района Новосибирской области</t>
  </si>
  <si>
    <t>Муниципальное казенное культурно-досуговое учреждение «Бажинский сельский Дом культуры» Маслянинского района Новосибирской области</t>
  </si>
  <si>
    <t>Муниципальное казенное культурно-досуговое учреждение «Большеизыракский сельский Дом культуры» Маслянинского района Новосибирской области</t>
  </si>
  <si>
    <t>Муниципальное казенное культурно-досуговое учреждение «Борковский сельский Дом культуры» Маслянинского района Новосибирской области</t>
  </si>
  <si>
    <t>Муниципальное казенное культурно-досуговое учреждение «Дубровский сельский Дом культуры» Маслянинского района Новосибирской области</t>
  </si>
  <si>
    <t>Муниципальное казенное культурно-досуговое учреждение «Егорьевский сельский Дом культуры» Маслянинского района Новосибирской области</t>
  </si>
  <si>
    <t>Муниципальное казенное культурно-досуговое учреждение «Елбанский сельский Дом культуры» Маслянинского района Новосибирской области</t>
  </si>
  <si>
    <t>Муниципальное казенное культурно-досуговое учреждение «Мамоновский сельский Дом культуры» Маслянинского района Новосибирской области</t>
  </si>
  <si>
    <t>Муниципальное казенное культурно-досуговое учреждение «Малотомский сельский Дом культуры» Маслянинского района Новосибирской области</t>
  </si>
  <si>
    <t>Муниципальное казенное культурно-досуговое учреждение «Никоновский сельский Дом культуры» Маслянинского района Новосибирской области</t>
  </si>
  <si>
    <t>Муниципальное казённое учреждение культуры «Маслянинская централизованная библиотечная система» Маслянинского района Новосибирской области</t>
  </si>
  <si>
    <t>Муниципальное казенное учреждение «Маслянинский историко – краеведческий музей»</t>
  </si>
  <si>
    <t>Муниципальное казённое культурно-досуговое учреждение «Маслянинский Дом культуры» Маслянинского района Новосибирской области</t>
  </si>
  <si>
    <t>Муниципальное казенное культурно-досуговое учреждение «Пеньковский сельский Дом культуры» Маслянинского района Новосибирской области</t>
  </si>
  <si>
    <t>Муниципальное казённое образовательное учреждение дополнительного образования «Маслянинская детская школа искусств» Маслянинского района Новосибирской области</t>
  </si>
  <si>
    <t>МКДОУ д/с Тополёк комб.вида</t>
  </si>
  <si>
    <t>МКДОУ д/с Теремок</t>
  </si>
  <si>
    <t>МКДОУ д/с Рябинка комб.вида</t>
  </si>
  <si>
    <t>МКДОУ д/с Колосок</t>
  </si>
  <si>
    <t>МКДОУ д/с Ленок</t>
  </si>
  <si>
    <t>МКДОУ д/с Ивушка</t>
  </si>
  <si>
    <t>МКДОУ д/с Золотой ключик</t>
  </si>
  <si>
    <t>МКДОУ д/с Светлячок</t>
  </si>
  <si>
    <t>МКДОУ д/с Росинка комб.вида</t>
  </si>
  <si>
    <t>МКОУ Маслянинская ООШ № 2</t>
  </si>
  <si>
    <t>МКОУ Маслянинская ООШ № 4</t>
  </si>
  <si>
    <t>МКОУ Маслянинская СОШ № 5</t>
  </si>
  <si>
    <t>МКОУ Александровская ООШ</t>
  </si>
  <si>
    <t>МКОУ Бажинская ООШ</t>
  </si>
  <si>
    <t>МКОУ Чупинская СОШ</t>
  </si>
  <si>
    <t>МКОУ Берёзовская СОШ</t>
  </si>
  <si>
    <t>МКОУ Борковская СОШ</t>
  </si>
  <si>
    <t>МКОУ Никоновская СОШ</t>
  </si>
  <si>
    <t>МКОУ Пеньковская СОШ</t>
  </si>
  <si>
    <t>МКОУ Пайвинская ООШ</t>
  </si>
  <si>
    <t>МКОУ Егорьевская СОШ</t>
  </si>
  <si>
    <t>МКОУ Суенгинская СОШ</t>
  </si>
  <si>
    <t>МКОУ Дубровская СОШ</t>
  </si>
  <si>
    <t>МКОУ Б-Изыракская СОШ</t>
  </si>
  <si>
    <t>МКОУ Мамоновская СОШ</t>
  </si>
  <si>
    <t>МКОУ Мало-Томская СОШ</t>
  </si>
  <si>
    <t>МКОУ Дресвянская ООШ</t>
  </si>
  <si>
    <t>МКОУ Елбанская СОШ</t>
  </si>
  <si>
    <t>МКОУ Чудиновская ООШ</t>
  </si>
  <si>
    <t>МКОУ Жерновская ОНШ-ДС</t>
  </si>
  <si>
    <t>МКОУ ДО МДШИ</t>
  </si>
  <si>
    <t>МКОУ ДПО ИМЦ</t>
  </si>
  <si>
    <t>МБОУ Маслянинская СОШ № 1</t>
  </si>
  <si>
    <t>МБОУ Маслянинская СОШ № 3</t>
  </si>
  <si>
    <t>МБОУ СОШ им. П.П.Лановенчика</t>
  </si>
  <si>
    <t>МБОУ ДО СШ</t>
  </si>
  <si>
    <t>АО "Маслянинский лесхоз"</t>
  </si>
  <si>
    <t>ГАУСО НСО «Маслянинский комплексный социально-оздоровительный центр»</t>
  </si>
  <si>
    <t>745/114314</t>
  </si>
  <si>
    <t>МУП "Бажинск"</t>
  </si>
  <si>
    <t>МУП "Елбань"</t>
  </si>
  <si>
    <t>МУП "Маслянинскавтотранс"</t>
  </si>
  <si>
    <t>МУП "Жилищник" рабочего поселка Маслянино Маслянинского района Новосибирской области</t>
  </si>
  <si>
    <t>МУП "ЦМИ"</t>
  </si>
  <si>
    <t>управление эксплуатации жилого фонда</t>
  </si>
  <si>
    <t>МУП "Водоканал" Маслянинского района Новосибирской области</t>
  </si>
  <si>
    <t>МХ ООО "Теплосервис"</t>
  </si>
  <si>
    <t>Мошковский район</t>
  </si>
  <si>
    <t>ООО "Коммунальные сети"</t>
  </si>
  <si>
    <t>МКОУ "Мошковская школа интернат"</t>
  </si>
  <si>
    <t>МУП "Станционно-Ояшинское ЖКХ"</t>
  </si>
  <si>
    <t>Забор, очистка и распределение воды</t>
  </si>
  <si>
    <t>нет данных</t>
  </si>
  <si>
    <t>МКОУ "Станционно-Ояшинская СОШ"</t>
  </si>
  <si>
    <t>ГБСУСО НО "Ояшинский ДИ"</t>
  </si>
  <si>
    <t>ФГУП "Радиоцентр 9"</t>
  </si>
  <si>
    <t>МУП "Балтинское ЖКХ"</t>
  </si>
  <si>
    <t>МУП "Обское ЖКХ"</t>
  </si>
  <si>
    <t>МКОУ "Белоярская СОШ"</t>
  </si>
  <si>
    <t>МКОУ "Дубровинская СОШ"</t>
  </si>
  <si>
    <t>МКОУ "Кайлинская СОШ"</t>
  </si>
  <si>
    <t>МУП "Коммунальное хозяйство"</t>
  </si>
  <si>
    <t>Водоотведение</t>
  </si>
  <si>
    <t>МКОУ "Сокурская СОШ №19"</t>
  </si>
  <si>
    <t>МКП "Сарапульское ЖКХ"</t>
  </si>
  <si>
    <t>Распределение воды</t>
  </si>
  <si>
    <t>ГБУЗ НСО "Мошковская ЦРБ"</t>
  </si>
  <si>
    <t>Муниципальное казенное учреждение культуры «Балтинское культурно-досуговое объединение»</t>
  </si>
  <si>
    <t>Муниципальное казенное учреждение культуры «Барлакское культурно-досуговое объединение»</t>
  </si>
  <si>
    <t>Муниципальное казенное учреждение культуры «Дубровинское культурно-досуговое объединение»</t>
  </si>
  <si>
    <t>Муниципальное казенное учреждение культуры «Кайлинское культурно-досуговое объединение»</t>
  </si>
  <si>
    <t>Муниципальное казенное учреждение культуры «Новомошковское культурно-досуговое объединение»</t>
  </si>
  <si>
    <t>Муниципальное казенное учреждение культуры «Сарапульское культурно-досуговое объединение»</t>
  </si>
  <si>
    <t>Муниципальное казенное учреждение культуры «Сокурское культурно-досуговое объединение»</t>
  </si>
  <si>
    <t>Муниципальное казенное учреждение культуры «Станционно-Ояшинское культурно-досуговое объединение»</t>
  </si>
  <si>
    <t>Муниципальное казенное учреждение культуры «Ташаринское культурно-досуговое объединение»</t>
  </si>
  <si>
    <t>Муниципальное казенное учреждение культуры «Широкоярское культурно-досуговое объединение»</t>
  </si>
  <si>
    <t>Муниципальное казенное учреждение культуры ДК «Западный»</t>
  </si>
  <si>
    <t>Муниципальное казённое учреждение Управление культуры и молодёжной политики Мошковского района</t>
  </si>
  <si>
    <t>Муниципальное казенное учреждение культуры  «Мошковская районная централизованная библиотечная система»</t>
  </si>
  <si>
    <t>Муниципальное казенное учреждение культуры «Мошковский районный краеведческий музей» Мошковского района</t>
  </si>
  <si>
    <t>Муниципальное бюджетное учреждение дополнительного образования «Школа искусств» Мошковского района</t>
  </si>
  <si>
    <t>МБОУ Мошковская СОШ №1</t>
  </si>
  <si>
    <t>МКОУ СОШ Мошковский ЦО</t>
  </si>
  <si>
    <t>МКОУ Станционно-Ояшинская  СОШ</t>
  </si>
  <si>
    <t>МКОУ Ташаринская СОШ</t>
  </si>
  <si>
    <t>МКОУ Сокурская СОШ №19</t>
  </si>
  <si>
    <t>МКОУ Сокурская СОШ</t>
  </si>
  <si>
    <t>МКОУ Новомошковская СОШ</t>
  </si>
  <si>
    <t>МКОУ Балтинская СОШ</t>
  </si>
  <si>
    <t>МКОУ Белоярская СОШ</t>
  </si>
  <si>
    <t>МКОУ Большевистская СОШ</t>
  </si>
  <si>
    <t>МКОУ Дубровинская СОШ</t>
  </si>
  <si>
    <t>МКОУ Кайлинская СОШ</t>
  </si>
  <si>
    <t>МКОУ Смоленская СОШ</t>
  </si>
  <si>
    <t>МКОУ Широкоярская СОШ</t>
  </si>
  <si>
    <t>МКОУ Мошковская СОШ №2</t>
  </si>
  <si>
    <t>МКОУ Емельяновская ООШ</t>
  </si>
  <si>
    <t>МКОУ Барлакская ООШ</t>
  </si>
  <si>
    <t>МКОУ Вороновская ООШ</t>
  </si>
  <si>
    <t>МКОУ Красногорская ООШ</t>
  </si>
  <si>
    <t>МКОУ Мошнинская ООШ</t>
  </si>
  <si>
    <t>МКОУ Обская ООШ</t>
  </si>
  <si>
    <t>МКОУ Радужская ООШ</t>
  </si>
  <si>
    <t>МКОУ Томиловская ООШ</t>
  </si>
  <si>
    <t>МКОУ Уч.-Балтинская ООШ</t>
  </si>
  <si>
    <t>МКОУ Мошковская ОШИ</t>
  </si>
  <si>
    <t>МКОУ ДО Мошковский ДДТ</t>
  </si>
  <si>
    <t>МБОУ ДО Мошковская ДШИ</t>
  </si>
  <si>
    <t>МАОУ ДО Мошковская ДЮСШ</t>
  </si>
  <si>
    <t>МКДОУ Мошковский  д/с №3 Улыбка</t>
  </si>
  <si>
    <t>МКДОУ Мошковский д/с №2 Рябинка</t>
  </si>
  <si>
    <t>МКДОУ Ст.-Ояшинский д/с</t>
  </si>
  <si>
    <t>МКДОУ Ташаринский д/с Лесовичок</t>
  </si>
  <si>
    <t>МКДОУ Сокурский д/с Сказка</t>
  </si>
  <si>
    <t>МКДОУ Сокурский д/с Тополек</t>
  </si>
  <si>
    <t xml:space="preserve">МКДОУ Октябрьский д/с Светлячок </t>
  </si>
  <si>
    <t xml:space="preserve">МКДОУ Октябрьский д/с Колокольчик </t>
  </si>
  <si>
    <t>Реализация основных общеобразовательных программ начального общего, среднего и основного образования.</t>
  </si>
  <si>
    <t>АО "Дубровинский лесхоз"</t>
  </si>
  <si>
    <t>ГАУ ССО НСО «Успенский психоневрологический интернат»</t>
  </si>
  <si>
    <t>705/2235497</t>
  </si>
  <si>
    <t>ГАСУ СО НСО «Ояшинский детский дом-интернат для умственно отсталых детей»</t>
  </si>
  <si>
    <t>424/3444421</t>
  </si>
  <si>
    <t>МУП "Мошковское автотранспортное предприятие"</t>
  </si>
  <si>
    <t>тыс. чел.</t>
  </si>
  <si>
    <t>РМУП "Мошковское ППАПБ"</t>
  </si>
  <si>
    <t>Деятельность в области архитектуры</t>
  </si>
  <si>
    <t>РМУПП "Мошково"</t>
  </si>
  <si>
    <t>Прочие виды полиграфической деятельности</t>
  </si>
  <si>
    <t>МУП "Барлакское ЖКХ"</t>
  </si>
  <si>
    <t>МУП "УЮТ"</t>
  </si>
  <si>
    <t>МУП "Кайлинское ЖКХ"</t>
  </si>
  <si>
    <t>МУП "Новомошковское ЖКХ"</t>
  </si>
  <si>
    <t>Производство, передача и распределение пара и горячей воды; кондиционирование воздуха</t>
  </si>
  <si>
    <t>МУП"Сокур"</t>
  </si>
  <si>
    <t xml:space="preserve">Производство, передача и распределение пара и горячей воды; кондиционирование воздуха </t>
  </si>
  <si>
    <t>МУП "Ресурс-Ташара"</t>
  </si>
  <si>
    <t>МУП"Широкоярское ЖКХ"</t>
  </si>
  <si>
    <t>МУП ЖКХ "Комбинат Барышевский"</t>
  </si>
  <si>
    <t>Новосибирский район</t>
  </si>
  <si>
    <t>МУП ДЕЗ ЖКХ "Боровское"</t>
  </si>
  <si>
    <t>МУП ЖКХ "Восход"</t>
  </si>
  <si>
    <t>МУП ДЕЗ ЖКХ "Кубовинское"</t>
  </si>
  <si>
    <t>МУП ЖКХ "Комбинт Барышевский"</t>
  </si>
  <si>
    <t>МУП "Ложок"</t>
  </si>
  <si>
    <t>МУП ДЕЗ ЖКХ "Армейский"</t>
  </si>
  <si>
    <t>МУП "Барышево-Развитие"</t>
  </si>
  <si>
    <t>МУП ТВК "Толмачево"</t>
  </si>
  <si>
    <t>МУП ЖКХ "Ярковское"</t>
  </si>
  <si>
    <t>МУП "Энергия" г. Новосибирска</t>
  </si>
  <si>
    <t>ГБУЗ НСО НКЦРБ</t>
  </si>
  <si>
    <t>Муниципальное казенное учреждение Барышевский культурный центр «Радуга»</t>
  </si>
  <si>
    <t>Муниципальное казенное учреждение Социально-культурное объединение «Гармония»</t>
  </si>
  <si>
    <t>Муниципальное казенное учреждение Социально-культурное объединение «Боровское»</t>
  </si>
  <si>
    <t>Муниципальное казенное учреждение культуры «Музыкально-эстетический центр» с. Верх-Тула</t>
  </si>
  <si>
    <t>Муниципальное бюджетное учреждение рабочего поселка Краснообск «Дом культуры»</t>
  </si>
  <si>
    <t>Муниципальное автономное учреждение «Культурно-досуговое и спортивное объединение» село Криводановка</t>
  </si>
  <si>
    <t>Муниципальное казенное учреждение Социально-культурного объединения «Вместе»</t>
  </si>
  <si>
    <t>Муниципальное казенное учреждение «Социально-культурное объединение дачного поселка Кудряшовский»</t>
  </si>
  <si>
    <t>Муниципальное казенное учреждение социально-культурное объединение «Мичуринский»</t>
  </si>
  <si>
    <t>Муниципальное казенное учреждение-Ленинский дом культуры</t>
  </si>
  <si>
    <t>Муниципальное казенное учреждение Культурный центр «Мочище»</t>
  </si>
  <si>
    <t>Муниципальное казенное учреждение культуры «Сельский Дом культуры» деревня Издревая»</t>
  </si>
  <si>
    <t>Муниципальное учреждение социально-культурное объединение «Вдохновение»</t>
  </si>
  <si>
    <t>Муниципальное казенное учреждение Культурно-досуговый объект «Раздольненский</t>
  </si>
  <si>
    <t>Муниципальное казенное учреждение Культурный центр «Садовый»</t>
  </si>
  <si>
    <t>Муниципальное казенное учреждение Культурный центр станции Мочище</t>
  </si>
  <si>
    <t>3  337 771</t>
  </si>
  <si>
    <t>Муниципальное казенное учреждение культуры «Молодость»</t>
  </si>
  <si>
    <t>Муниципальное казенное учреждение культуры «Ярковский дом культуры»</t>
  </si>
  <si>
    <t>Муниципальное автономное учреждение «Культурный центр «Сибирь»</t>
  </si>
  <si>
    <t>Муниципальное казенное учреждение Новосибирского района Новосибирской области «Централизованная библиотечная система»</t>
  </si>
  <si>
    <t>Муниципальное бюджетное учреждение дополнительного образования Новосибирского района Новосибирской области «Детская школа искусств с. Барышево»</t>
  </si>
  <si>
    <t>Муниципальное казенное учреждение дополнительного образования Новосибирского района Новосибирской области «Детская школа искусств с.Боровое»</t>
  </si>
  <si>
    <t>Муниципальное казенное учреждение дополнительного образования Новосибирского района Новосибирской области «Детская школа искусств с. Верх-Тула»</t>
  </si>
  <si>
    <t>Муниципальное бюджетное учреждение дополнительного образования Новосибирского района Новосибирской области «Детская музыкальная школа рабочего поселка Краснообск»</t>
  </si>
  <si>
    <t>Муниципальное бюджетное учреждение дополнительного образования Новосибирского района Новосибирской области «Детская художественная школа рабочего поселка Краснообск»</t>
  </si>
  <si>
    <t>Муниципальное бюджетное учреждение дополнительного образования Новосибирского района Новосибирской области «Детская школа искусств с.Криводановка»</t>
  </si>
  <si>
    <t>Муниципальное казенное учреждение дополнительного образования Новосибирского района Новосибирской области «Детская школа искусств д.п. Кудряшовский»</t>
  </si>
  <si>
    <t>Муниципальное казенное учреждение дополнительного образования Новосибирского района Новосибирской области «Детская школа искусств с.Раздольное»</t>
  </si>
  <si>
    <t>Муниципальное казенное учреждение дополнительного образования Новосибирского района Новосибирской области «Детская школа искусств п.Тулинский»</t>
  </si>
  <si>
    <t>Муниципальное бюджетное учреждение дополнительного образования Новосибирского района Новосибирской области «Детская школа искусств с.Ярково»</t>
  </si>
  <si>
    <t>МБОУ Краснообская СОШ №1</t>
  </si>
  <si>
    <t>Реализация основных общеобразовательных программ начального общего, среднего, основного и дошкольного образования.</t>
  </si>
  <si>
    <t>МКОУ Краснообская СОШ №2</t>
  </si>
  <si>
    <t>МБОУ- Ярковская СОШ №3 с кадетскими классами</t>
  </si>
  <si>
    <t>МКОУ- Алексеевская  основная школа №4</t>
  </si>
  <si>
    <t>МКОУ " Ленинская средняя школа №6"</t>
  </si>
  <si>
    <t>МКОУ" Красноглинная ООШ №7"</t>
  </si>
  <si>
    <t>МБОУ- Барышевская СШ№9</t>
  </si>
  <si>
    <t>МБОУ-СОШ №11 Шиловского гарнизона</t>
  </si>
  <si>
    <t>МКОУ-Берёзовская СОШ №12</t>
  </si>
  <si>
    <t>МАОУ Новосибирского района Новосибирской области - лицей №13 п. Краснообск</t>
  </si>
  <si>
    <t>МБОУ-Верх-Тулинская СОШ№14</t>
  </si>
  <si>
    <t>МБОУ-СШ №18 ст Мочище</t>
  </si>
  <si>
    <t>МКОУ " Гусинобродская ОШ№18"</t>
  </si>
  <si>
    <t>МБОУ-Раздольненская школа №19</t>
  </si>
  <si>
    <t>МБОУ- Криводановская СШ №22</t>
  </si>
  <si>
    <t>МКОУ- Марусинская СОШ № 24</t>
  </si>
  <si>
    <t>МБОУ Кудряшовская СШ №25</t>
  </si>
  <si>
    <t>МКОУ " Краснояровская  средняя школа №30 имени Героя России Александра Галле"</t>
  </si>
  <si>
    <t>МКОУ-Кубовинская ОШ № 31</t>
  </si>
  <si>
    <t>МКОУ-Сосновская СОШ №32</t>
  </si>
  <si>
    <t>МКОУ ООШ № 39</t>
  </si>
  <si>
    <t>МКОУ "Каменская СОШ №44"</t>
  </si>
  <si>
    <t>МКОУ -"Мочищенская СОШ №45"</t>
  </si>
  <si>
    <t>МКОУ -Ленинская СОШ №47</t>
  </si>
  <si>
    <t>МКОУ " Красномайская ОШ № 49"</t>
  </si>
  <si>
    <t>МКОУ - "Приобская школа №53"</t>
  </si>
  <si>
    <t>МБОУ " Новолуговская средняя обшеобразовательная школа №57</t>
  </si>
  <si>
    <t>МКОУ " Издревинская средняя школа №58"</t>
  </si>
  <si>
    <t>МКОУ " Толмачёвская  СОШ №61"</t>
  </si>
  <si>
    <t>МБОУ- Пашинская СОШ №70</t>
  </si>
  <si>
    <t>"МКОУ- Сенчанская  основная школа № 76"</t>
  </si>
  <si>
    <t>МКОУ -Ново-Шиловская СОШ №82</t>
  </si>
  <si>
    <t>МБОУ-Боровская СШ №84</t>
  </si>
  <si>
    <t>МКОУ-Плотниковская СОШ №111</t>
  </si>
  <si>
    <t>МКОУ- Железнодорожная СОШ №121</t>
  </si>
  <si>
    <t>МКОУ " Мичуринская СОШ №123"</t>
  </si>
  <si>
    <t>МКОУ-ООШ №161</t>
  </si>
  <si>
    <t>Реализация основных общеобразовательных программ дошкольного образования</t>
  </si>
  <si>
    <t>МКДОУ детский сад"Белочка"</t>
  </si>
  <si>
    <t>МКДОУ детский сад"Василёк"п. Железнодорожный</t>
  </si>
  <si>
    <t>МКДОУ детский сад"Гномик"</t>
  </si>
  <si>
    <t>МКДОУ- детский сад "Дельфин"</t>
  </si>
  <si>
    <t>МКДОУ детский сад"Елочка"</t>
  </si>
  <si>
    <t>МКДОУ детский сад" Звёздочка"</t>
  </si>
  <si>
    <t>МКДОУ детский сад"Земляничка"с.Берёзовка</t>
  </si>
  <si>
    <t>МКДОУ- детский сад "Золотая рыбка"</t>
  </si>
  <si>
    <t>МКДОУ детский сад"Золотой Ключик"</t>
  </si>
  <si>
    <t>МКДОУ детский сад"Капелька"</t>
  </si>
  <si>
    <t>МАДОУ- детский сад  "Колосок"</t>
  </si>
  <si>
    <t>МКДОУ детский сад"Лучик"</t>
  </si>
  <si>
    <t>МКДОУ- детский сад "Лукоморье"</t>
  </si>
  <si>
    <t>МКДОУ- детский сад "Медвежонок"</t>
  </si>
  <si>
    <t>МКДОУ детский сад"Незабудка"</t>
  </si>
  <si>
    <t>МКДОУ детский сад" Радуга"</t>
  </si>
  <si>
    <t>МКДОУ детский сад"Родничок"</t>
  </si>
  <si>
    <t>МКДОУ детский сад" Росток"</t>
  </si>
  <si>
    <t>МКДОУ детский сад"Солнышко"</t>
  </si>
  <si>
    <t>МКДОУ- детский сад комбинированого вида "Теремок"</t>
  </si>
  <si>
    <t>МКДОУ детский сад"Чебурашка"</t>
  </si>
  <si>
    <t>МКДОУ детский сад"Лесная сказка"</t>
  </si>
  <si>
    <t>МБДОУ детский сад"Кубики"</t>
  </si>
  <si>
    <t>Реализация дополнительных общеобразовательных общеразвивающих программ</t>
  </si>
  <si>
    <t>МКУ ДО-ДЮСШ "Академия"</t>
  </si>
  <si>
    <t>МБУДО – ДООЦ «Арго»</t>
  </si>
  <si>
    <t>МБУДО ДШИ с.Барышево</t>
  </si>
  <si>
    <t>МКУДО" ДШИ С.Боровое"</t>
  </si>
  <si>
    <t>МКУДО" ДШИ С.Верх-Тула"</t>
  </si>
  <si>
    <t>МКУ ДО-ДДТ "Мастер"</t>
  </si>
  <si>
    <t>МБУДО ДМШ р.п. Краснообск</t>
  </si>
  <si>
    <t>МБУДО ДХШ р.п. Краснообск</t>
  </si>
  <si>
    <t>МБУДО «ДШИ с.Криводановка»</t>
  </si>
  <si>
    <t>МКУДО" ДШИ Д.П.Кудряшовский"</t>
  </si>
  <si>
    <t>МКУДО" ДШИ С.Раздольное"</t>
  </si>
  <si>
    <t>МБУ ДО ДЮСШ «Рекорд»</t>
  </si>
  <si>
    <t>МКУ ДО НСР НСО "СЮН"</t>
  </si>
  <si>
    <t>МКУДО ДШИ П.Тулинский</t>
  </si>
  <si>
    <t>МКУ ДО - ДЮСШ "Чемпион"</t>
  </si>
  <si>
    <t>МБУДО «ДШИ с. Ярково»</t>
  </si>
  <si>
    <t>ГУП НСО "Новосибирский лесхоз"</t>
  </si>
  <si>
    <t>ГАУ ССО НСО «Каменский психоневрологический интернатр»</t>
  </si>
  <si>
    <t>321/1210877</t>
  </si>
  <si>
    <t>ГАУ НСО «Областной центр социальной помощи семье и детям «Морской залив»</t>
  </si>
  <si>
    <t>510/168909</t>
  </si>
  <si>
    <t>ГАУ ДОД НСО «Оздоровительно-образовательный центр «Солнечный мыс – 2»</t>
  </si>
  <si>
    <t>2694/0</t>
  </si>
  <si>
    <t>МУП Аптека 206</t>
  </si>
  <si>
    <t>Розничная торговля лекарственными препаратами</t>
  </si>
  <si>
    <t>9,3</t>
  </si>
  <si>
    <t>МУП Аптека 227</t>
  </si>
  <si>
    <t>7,4</t>
  </si>
  <si>
    <t>МУП СПС Новосибирский крематорий</t>
  </si>
  <si>
    <t>Ритуальные услуги</t>
  </si>
  <si>
    <t>МУП ЖКХ Комбинат Барышевский</t>
  </si>
  <si>
    <t>8,5</t>
  </si>
  <si>
    <t>МУП ЖКХ Барышево-развитие</t>
  </si>
  <si>
    <t>4,6</t>
  </si>
  <si>
    <t>МУП Ложок</t>
  </si>
  <si>
    <t>2,1</t>
  </si>
  <si>
    <t>ОАО "Ордынский теплоучасток 1"</t>
  </si>
  <si>
    <t>Ордынский район</t>
  </si>
  <si>
    <t>МУП "ЕУК ЖКХ"</t>
  </si>
  <si>
    <t>ГБУЗ НСО "Ордынская ЦРБ"</t>
  </si>
  <si>
    <t>Муниципальное казенное учреждение Ордынского района Новосибирской области «Социально-культурный центр Ордынского района»</t>
  </si>
  <si>
    <t>Муниципальное казенное учреждение Ордынского района Новосибирской области «Ордынский историко-художественный музей»</t>
  </si>
  <si>
    <t>Муниципальное казенное учреждение культуры Ордынского района Новосибирской области «Ордынская централизованная система»</t>
  </si>
  <si>
    <t>Муниципальное казенное образовательное учреждение дополнительного образования детей Ордынского района Новосибирской области «Верх-Ирменская детская музыкальная школа»</t>
  </si>
  <si>
    <t>Муниципальное казенное образовательное учреждение дополнительного образования детей Ордынского района Новосибирской области «Кирзинская детская школа искусств»</t>
  </si>
  <si>
    <t>Муниципальное казенное учреждение дополнительного образования Ордынского района Новосибирской области «Ордынская детская школа искусств»</t>
  </si>
  <si>
    <t>МКОУ -Ордынская СОШ №1</t>
  </si>
  <si>
    <t>МКОУ- Ордынская СОШ №2</t>
  </si>
  <si>
    <t>МКОУ- Ордынская СОШ №3</t>
  </si>
  <si>
    <t>МКОУ -Берёзовская СОШ</t>
  </si>
  <si>
    <t>МКОУ- Вагайцевская СОШ</t>
  </si>
  <si>
    <t>МКОУ -Верх-Алеусская СОШ</t>
  </si>
  <si>
    <t>МКОУ -Верх-Ирменская СОШ</t>
  </si>
  <si>
    <t>МКОУ- Верх- Чикская СОШ</t>
  </si>
  <si>
    <t>МКОУ - Кирзинская СОШ</t>
  </si>
  <si>
    <t>МКОУ- Козихинская СОШ</t>
  </si>
  <si>
    <t>МКОУ- Красноярская СОШ</t>
  </si>
  <si>
    <t>МКОУ -Новопичуговская СОШ</t>
  </si>
  <si>
    <t>МКОУ- Нижнекаменская СОШ</t>
  </si>
  <si>
    <t>МКОУ- Петровская СОШ</t>
  </si>
  <si>
    <t>МКОУ- Пролетарская СОШ</t>
  </si>
  <si>
    <t>МКОУ -Спиринская ООШ</t>
  </si>
  <si>
    <t xml:space="preserve">МКОУ- Устюжанинская СОШ </t>
  </si>
  <si>
    <t>МКОУ- Усть-Луковская СОШ</t>
  </si>
  <si>
    <t>МКОУ -Филипповская СОШ</t>
  </si>
  <si>
    <t>МКОУ- Чингисская СОШ</t>
  </si>
  <si>
    <t>МКОУ- Новошарпская СОШ</t>
  </si>
  <si>
    <t>МКОУ -Рогалевская СОШ</t>
  </si>
  <si>
    <t>МКОУ -Новокузьминская ООШ</t>
  </si>
  <si>
    <t>МКОУ -Малоирменская ООШ</t>
  </si>
  <si>
    <t>МКОУ- Чернаковская НОШ</t>
  </si>
  <si>
    <t>МКДОУ- Ордынский детский сад "Росинка"</t>
  </si>
  <si>
    <t>МКДОУ- Вагайцевский детский сад "Солнышко"</t>
  </si>
  <si>
    <t>МКДОУ -Чернаковский детский сад "Теремок"</t>
  </si>
  <si>
    <t>МКДОУ- Новошарапский детский сад "Березка"</t>
  </si>
  <si>
    <t>МКДОУ -Новопичуговский детский сад "Золотой петушок"</t>
  </si>
  <si>
    <t>МКОУ ДОД Ордынскоя ДЮСШа</t>
  </si>
  <si>
    <t>МКОУ ДОД дом детского творчества</t>
  </si>
  <si>
    <t xml:space="preserve">МКОУ- Ордынская санаторная школа </t>
  </si>
  <si>
    <t>МКОУ- Верх- Ирменская коррекционная школа</t>
  </si>
  <si>
    <t>МКОУ -Шайдуровская НОШ</t>
  </si>
  <si>
    <t>МКДОУ- Красноярский детский сад "Кораблик"</t>
  </si>
  <si>
    <t>МКДОУ - Ордынский детский сад "Радуга"</t>
  </si>
  <si>
    <t>МКДОУ -Ордынский детский сад "Ручеёк"</t>
  </si>
  <si>
    <t>ГУП НСО "Ордынский лесхоз"</t>
  </si>
  <si>
    <t>ОАО"Ордынский жилищно-коммунальный сервис"</t>
  </si>
  <si>
    <t>услуги</t>
  </si>
  <si>
    <t>МУП ЖКХ "Ирменское"</t>
  </si>
  <si>
    <t>му "Ордынское АТП"</t>
  </si>
  <si>
    <t>ГБПОУ НСО "Ордынский аграрный колледж"</t>
  </si>
  <si>
    <t>МКУК Ордынская ЦБС</t>
  </si>
  <si>
    <t>МКУ АХЦ Ордынского района</t>
  </si>
  <si>
    <t>ГБУЗ НСО "Северная ЦРБ"</t>
  </si>
  <si>
    <t>Северный район</t>
  </si>
  <si>
    <t>Муниципальное казенное учреждение культуры «Централизованная библиотечная система» Северного района Новосибирской области</t>
  </si>
  <si>
    <t>Муниципальное казенное учреждение культуры «Культурно-досуговый центр» Северного района Новосибирской области</t>
  </si>
  <si>
    <t xml:space="preserve">Муниципальное казенное учреждение культуры «Верх – Красноярский сельский дом культуры» </t>
  </si>
  <si>
    <t xml:space="preserve">Муниципальное казенное учреждение культуры «Гражданцевский сельский дом культуры» </t>
  </si>
  <si>
    <t xml:space="preserve">Муниципальное казенное учреждение культуры «Биазинский сельский дом культуры» </t>
  </si>
  <si>
    <t xml:space="preserve">Муниципальное казенное учреждение культуры «Бергульский сельский дом культуры» </t>
  </si>
  <si>
    <t xml:space="preserve">Муниципальное казенное учреждение культуры «Останинский сельский дом культуры» </t>
  </si>
  <si>
    <t xml:space="preserve">Муниципальное казенное учреждение культуры «Остяцкий сельский дом культуры» </t>
  </si>
  <si>
    <t xml:space="preserve">Муниципальное казенное учреждение культуры «Чебаковский сельский дом культуры» </t>
  </si>
  <si>
    <t xml:space="preserve">Муниципальное казенное учреждение культуры «Чувашинский сельский дом культуры» </t>
  </si>
  <si>
    <t xml:space="preserve">Муниципальное казенное учреждение культуры «Новотроицкий сельский дом культуры» </t>
  </si>
  <si>
    <t xml:space="preserve">Муниципальное казенное учреждение культуры «Фёдоровский сельский дом культуры» </t>
  </si>
  <si>
    <t>Муниципальное казенное учреждение дополнительного образования «Детская школа искусств имени А.И. Баева» Северного района Новосибирской области</t>
  </si>
  <si>
    <t>МКОУ Северная СШ</t>
  </si>
  <si>
    <t>МКОУ Коб-Кордоновская ОШ</t>
  </si>
  <si>
    <t>МКОУ Новотроицкая ОШ</t>
  </si>
  <si>
    <t>МКОУ Бергульская ОШ</t>
  </si>
  <si>
    <t>МКОУ В-Красноярская средняя школа</t>
  </si>
  <si>
    <t>МКОУ "Биазинская школа-интернат"</t>
  </si>
  <si>
    <t>МКОУ Гражданцевская средняя школа</t>
  </si>
  <si>
    <t>МКОУ Федоровская ОШ</t>
  </si>
  <si>
    <t>МКОУ Витинская ОШ</t>
  </si>
  <si>
    <t>МКОУ Остяцкая ОШ</t>
  </si>
  <si>
    <t>МКОУ Останинская ОШ</t>
  </si>
  <si>
    <t>МКОУ Чувашинская ОШ</t>
  </si>
  <si>
    <t>МКДОУ детский сад "Сказка"</t>
  </si>
  <si>
    <t>МКУ ДО ФСЦ</t>
  </si>
  <si>
    <t>МКУ ДО Северный ДДТ</t>
  </si>
  <si>
    <t>АО "Северный лесхоз"</t>
  </si>
  <si>
    <t xml:space="preserve">МУП"Битковское ЖКХ" </t>
  </si>
  <si>
    <t>Сузунский район</t>
  </si>
  <si>
    <t xml:space="preserve">МУП"Бобровское ЖКХ" </t>
  </si>
  <si>
    <t>МУП "Верх-Сузунское ЖКХ"</t>
  </si>
  <si>
    <t xml:space="preserve">МУП "Заковряжинское ЖКХ" </t>
  </si>
  <si>
    <t xml:space="preserve">МУП "Шарчинское ЖКХ" </t>
  </si>
  <si>
    <t>МУП "Шипуновскоее ЖКХ"</t>
  </si>
  <si>
    <t>ОАО "Сузунское ЖКХ"</t>
  </si>
  <si>
    <t>ГБУЗ НСО "Сузунская ЦРБ"</t>
  </si>
  <si>
    <t xml:space="preserve">Муниципальное казённое  учреждение культуры Сузунского района «Сузунская централизованная библиотечная система»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</si>
  <si>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Муниципальное казённое учреждение культуры  Сузунского района  «Культурно-досуговое объединение»</t>
  </si>
  <si>
    <t xml:space="preserve">Муниципальное  казенное учреждение культуры Сузунского района краеведческий музей «Центр исторической информации»       </t>
  </si>
  <si>
    <t>Муниципальное казённое  учреждение культуры  Сузунского района  «Центр культуры и досуга молодежи»</t>
  </si>
  <si>
    <t xml:space="preserve">Муниципальное казённое  образовательное учреждение дополнительного образования Сузунского района  «Сузунская  детская  школа искусств»                        </t>
  </si>
  <si>
    <t>Муниципальное казённое общеобразовательное  учреждение Сузунского района « Сузунская средняя общеобразовательная  школа № 1»</t>
  </si>
  <si>
    <t>Муниципальное казённое общеобразовательное  учреждение Сузунского района « Сузунская средняя общеобразовательная  школа № 2»</t>
  </si>
  <si>
    <t>Муниципальное казённое общеобразовательное  учреждение Сузунского района «Сузунская средняя общеобразовательная  школа № 301 им.В.А.Левина</t>
  </si>
  <si>
    <t>Муниципальное казённое учреждение дополнительного образования Сузунского района «Дом детского творчества»</t>
  </si>
  <si>
    <t>Муниципальное казённое  учреждение дополнительного  образования «Сузунская  детско-юношеская  спортивная школа»</t>
  </si>
  <si>
    <t>Муниципальное казённое  дошкольное  образовательное  учреждение Сузунского района « Сузунский  детский  сад № 1»</t>
  </si>
  <si>
    <t>Муниципальное казённое дошкольное  образовательное  учреждение Сузунского района «Сузунский  детский  сад № 2»</t>
  </si>
  <si>
    <t>Муниципальное  казённое дошкольное  образовательное  учреждение Сузунского района  «Сузунский  детский  сад № 3»</t>
  </si>
  <si>
    <t>Муниципальное  казённое  дошкольное  образовательное  учреждение Сузунского района  «Сузунский  детский  сад № 4»</t>
  </si>
  <si>
    <t>Муниципальное  казённое  дошкольное  образовательное  учреждение Сузунского района  «Сузунский  детский  сад № 5»</t>
  </si>
  <si>
    <t>Муниципальное казённое  дошкольное образовательное учреждение Сузунского района  "Бобровский детский сад"</t>
  </si>
  <si>
    <t xml:space="preserve">Муниципальное казённое   дошкольное образовательное учреждение Сузунского района "Болтовский детский сад" </t>
  </si>
  <si>
    <t>Муниципальное казённое дошкольное образовательное учреждение Сузунского района  "Заковряжинский детский сад"</t>
  </si>
  <si>
    <t>Муниципальное казённое  дошкольное образовательное учреждение Сузунского района  "Ключиковский детский сад"</t>
  </si>
  <si>
    <t>Муниципальное казённое дошкольное образовательное учреждение Сузунского района  "Шайдуровский детский сад"</t>
  </si>
  <si>
    <t>Муниципальное казённое дошкольное образовательное учреждение Сузунского района  "Шипуновский детский  сад"</t>
  </si>
  <si>
    <t>Муниципальное казённое общеобразовательное  учреждение Сузунского района "Битковская средняя общеобразовательная школа"</t>
  </si>
  <si>
    <t>Муниципальное казённое общеобразовательное  учреждение Сузунского района "Бобровская средняя общеобразовательная школа"</t>
  </si>
  <si>
    <t>Муниципальное казённое общеобразовательное  учреждение Сузунского района "Болтовская средняя общеобразовательная школа"</t>
  </si>
  <si>
    <t>Муниципальное казённое общеобразовательное  учреждение Сузунского района "Верх-Сузунская средняя общеобразовательная школа"</t>
  </si>
  <si>
    <t>Муниципальное казённое общеобразовательное  учреждение Сузунского района "Заковряжинская средняя общеобразовательная школа"</t>
  </si>
  <si>
    <t>Муниципальное казённое общеобразовательное  учреждение Сузунского района "Каргаполовская средняя общеобразовательная школа"</t>
  </si>
  <si>
    <t>Муниципальное казённое общеобразовательное  учреждение Сузунского района "Ключиковская средняя общеобразовательная школа"</t>
  </si>
  <si>
    <t>Муниципальное казённое общеобразовательное  учреждение Сузунского района "Малышевская средняя общеобразовательная школа"</t>
  </si>
  <si>
    <t>Муниципальное казённое общеобразовательное  учреждение Сузунского района "Маюровская средняя общеобразовательная школа"</t>
  </si>
  <si>
    <t>Муниципальное казённое общеобразовательное  учреждение Сузунского района "Меретская средняя общеобразовательная школа"</t>
  </si>
  <si>
    <t>Муниципальное казённое общеобразовательное  учреждение Сузунского района "Мышланская средняя общеобразовательная школа"</t>
  </si>
  <si>
    <t>Муниципальное казённое общеобразовательное  учреждение Сузунского района "Холодновская основная общеобразовательная школа"</t>
  </si>
  <si>
    <t>Муниципальное казённое общеобразовательное  учреждение Сузунского района "Шайдуровская средняя общеобразовательная школа имени героя советского союза Г.И. Выглазова"</t>
  </si>
  <si>
    <t>Муниципальное казённое общеобразовательное  учреждение Сузунского района "Шарчинская средняя общеобразовательная школа"</t>
  </si>
  <si>
    <t>Муниципальное казённое общеобразовательное  учреждение Сузунского района "Шипуновская средняя общеобразовательная школа имени В.С. Гаврилова"</t>
  </si>
  <si>
    <t>Муниципальное казённое учреждение дополнительного  образования   «Детский оздоровительно-образовательный центр «Патриот»</t>
  </si>
  <si>
    <t>АО "Сузунский лесхоз"</t>
  </si>
  <si>
    <t>Муниципальное унитарное предприятие "Маюровское ЖКХ" муниципального образования Маюровского сельсовета</t>
  </si>
  <si>
    <t>МУП "Сузунское ПАТП"</t>
  </si>
  <si>
    <t>МУП " ПАТП-Сузун"</t>
  </si>
  <si>
    <t>МКУ "Управление автомобильным транспортом"</t>
  </si>
  <si>
    <t>МУП "ЖКХ Татарского района"</t>
  </si>
  <si>
    <t>Татарский район</t>
  </si>
  <si>
    <t>ГБУЗ НСО "Татарская ЦРБ им. 70-лет. НСО"</t>
  </si>
  <si>
    <t>Муниципальное бюджетное учреждение культуры Дмитриевского сельсовета</t>
  </si>
  <si>
    <t>Муниципальное бюджетное учреждение культуры Зубовского сельсовета</t>
  </si>
  <si>
    <t>Муниципальное бюджетное учреждение культуры Казаткульского сельсовета</t>
  </si>
  <si>
    <t>Муниципальное бюджетное учреждение культуры Казачемысского сельсовета</t>
  </si>
  <si>
    <t>Муниципальное бюджетное учреждение культуры Киевского сельсовета</t>
  </si>
  <si>
    <t>Муниципальное бюджетное учреждение культуры Козловского сельсовета</t>
  </si>
  <si>
    <t>Муниципальное бюджетное учреждение культуры Константиновского сельсовета</t>
  </si>
  <si>
    <t>Муниципальное бюджетное учреждение культуры Кочневского сельсовета</t>
  </si>
  <si>
    <t>Муниципальное бюджетное учреждение культуры Красноярского сельсовета</t>
  </si>
  <si>
    <t>Муниципальное бюджетное учреждение культуры Лопатинского сельсовета</t>
  </si>
  <si>
    <t>Муниципальное бюджетное учреждение культуры Никулинского сельсовета</t>
  </si>
  <si>
    <t>Муниципальное бюджетное учреждение культуры Николаевского сельсовета</t>
  </si>
  <si>
    <t>Муниципальное бюджетное учреждение культуры Новомихайловского сельсовета</t>
  </si>
  <si>
    <t>Муниципальное бюджетное учреждение культуры Новопервомайского сельсовета</t>
  </si>
  <si>
    <t>Муниципальное бюджетное учреждение культуры Неудачинского сельсовета</t>
  </si>
  <si>
    <t>Муниципальное бюджетное учреждение культуры 2-го Новотроицкого сельсовета</t>
  </si>
  <si>
    <t>Муниципальное бюджетное учреждение культуры Новопокровского сельсовета</t>
  </si>
  <si>
    <t>Муниципальное бюджетное учреждение культуры Орловского сельсовета</t>
  </si>
  <si>
    <t>Муниципальное бюджетное учреждение культуры Северотатарского сельсовета</t>
  </si>
  <si>
    <t>Муниципальное бюджетное учреждение культуры Увальского сельсовета</t>
  </si>
  <si>
    <t>Муниципальное бюджетное учреждение культуры Ускюльского сельсовета</t>
  </si>
  <si>
    <t>Муниципальное бюджетное учреждение культуры «Городской Дом культуры» города Татарска</t>
  </si>
  <si>
    <t>Муниципальное бюджетное учреждение культуры «Историко-краеведческий музей им. Н.Я. Савченко»</t>
  </si>
  <si>
    <t>Районное муниципальное казенное  учреждение культуры «Татарская централизованная библиотечная система»</t>
  </si>
  <si>
    <t>Муниципальное автономное учреждение районный Дом культуры «Родина»</t>
  </si>
  <si>
    <t>Муниципальное казенное учреждение дополнительного образования «Детская школа искусств «Радуга»  Татарского района</t>
  </si>
  <si>
    <t>Дмитриевская СОШ</t>
  </si>
  <si>
    <t>Зубовская СОШ</t>
  </si>
  <si>
    <t>Казаткульская СОШ</t>
  </si>
  <si>
    <t>Казачемысская СОШ</t>
  </si>
  <si>
    <t>Киевская СОШ</t>
  </si>
  <si>
    <t>Козловская СОШ</t>
  </si>
  <si>
    <t>Константиновская СОШ</t>
  </si>
  <si>
    <t>Кочневская СОШ</t>
  </si>
  <si>
    <t>Красноярская СОШ</t>
  </si>
  <si>
    <t>Лопатинская СОШ</t>
  </si>
  <si>
    <t>Неудачинская СОШ</t>
  </si>
  <si>
    <t>Николаевская СОШ</t>
  </si>
  <si>
    <t>Никулинская СОШ</t>
  </si>
  <si>
    <t>Новомихайловская СОШ</t>
  </si>
  <si>
    <t>Новопокровская СОШ</t>
  </si>
  <si>
    <t>Новотроицкая СОШ</t>
  </si>
  <si>
    <t>Орловская СОШ</t>
  </si>
  <si>
    <t>Первомайская СОШ</t>
  </si>
  <si>
    <t>Первомихайловская СОШ</t>
  </si>
  <si>
    <t>Северотатарская СОШ</t>
  </si>
  <si>
    <t>Увальская СОШ</t>
  </si>
  <si>
    <t>Ускюльская СОШ</t>
  </si>
  <si>
    <t>Успенская СОШ</t>
  </si>
  <si>
    <t>школа № 2</t>
  </si>
  <si>
    <t>школа № 3</t>
  </si>
  <si>
    <t>школа № 4</t>
  </si>
  <si>
    <t>школа № 5</t>
  </si>
  <si>
    <t>школа № 9</t>
  </si>
  <si>
    <t>школа №10</t>
  </si>
  <si>
    <t>школа-интернат</t>
  </si>
  <si>
    <t>Лицей</t>
  </si>
  <si>
    <t>Детский сад № 1</t>
  </si>
  <si>
    <t>Детский сад № 2</t>
  </si>
  <si>
    <t>Детский сад № 4</t>
  </si>
  <si>
    <t>Детский сад № 5</t>
  </si>
  <si>
    <t>Детский сад № 6</t>
  </si>
  <si>
    <t>Детский сад № 7</t>
  </si>
  <si>
    <t>Детский сад № 8</t>
  </si>
  <si>
    <t xml:space="preserve">Детский сад № 10 </t>
  </si>
  <si>
    <t>Детский сад № 12</t>
  </si>
  <si>
    <t>д/с с. Дмитриевка</t>
  </si>
  <si>
    <t>д/с с. Киевка</t>
  </si>
  <si>
    <t>д/с с. Новомихайловка</t>
  </si>
  <si>
    <t>д/с с. Новопервомайское</t>
  </si>
  <si>
    <t>д/с с. Северотатарское</t>
  </si>
  <si>
    <t>ЦДТ</t>
  </si>
  <si>
    <t>Лагерь Солнечный</t>
  </si>
  <si>
    <t>ДШИ Радуга</t>
  </si>
  <si>
    <t xml:space="preserve">ГАУ НСО "Татарский лесхоз" </t>
  </si>
  <si>
    <t>ГБУ НСО «Социально-реабилитационный центр для несовершеннолетних» г. Татарск</t>
  </si>
  <si>
    <t>202/250760</t>
  </si>
  <si>
    <t>МУП Водоканал</t>
  </si>
  <si>
    <t>ХВС, вывоз ЖБО, водоотведение</t>
  </si>
  <si>
    <t>МУП Дорожно мостовое хозяйство</t>
  </si>
  <si>
    <t>Вывоз ТБО</t>
  </si>
  <si>
    <t>МУП Муниципальная управляющая компания</t>
  </si>
  <si>
    <t>МУП Увальское</t>
  </si>
  <si>
    <t>ХВС, вывоз ЖБО</t>
  </si>
  <si>
    <t>ГАПОУ НСО "Татарский политехнический колледж"</t>
  </si>
  <si>
    <t>ГАОУ СПО НСО "Татарский педагогический колледж"</t>
  </si>
  <si>
    <t>ГБУ НСО "Управление ветеринарии Татарского района Новосибирской области"</t>
  </si>
  <si>
    <t>Данные в натуральном выражении по объему медицинских услуг не ведутся</t>
  </si>
  <si>
    <t>МУП "Центр модернизации  ЖКХ"</t>
  </si>
  <si>
    <t>Тогучинский район</t>
  </si>
  <si>
    <t>МУП Теплоснабжение №4</t>
  </si>
  <si>
    <t>МУП Теплоснабжение №5</t>
  </si>
  <si>
    <t>ГБУЗ НСО "Тогучинская ЦРБ"</t>
  </si>
  <si>
    <t>Муниципальное бюджетное учреждение культуры Тогучинского района «Тогучинский культурно-досуговый центр»</t>
  </si>
  <si>
    <t>Муниципальное бюджетное учреждение культуры Тогучинского района «Тогучинская централизованная библиотечная система»</t>
  </si>
  <si>
    <t>Муниципальное казённое учреждение культуры «Борцовский культурно-досуговый центр»</t>
  </si>
  <si>
    <t>Муниципальное казённое учреждение культуры «Буготакский культурно-досуговый центр»</t>
  </si>
  <si>
    <t>Муниципальное казённое учреждение культуры «Вассинский  культурно-досуговый центр»</t>
  </si>
  <si>
    <t>Муниципальное казённое учреждение культуры «Городской  культурно-досуговый центр»</t>
  </si>
  <si>
    <t>Муниципальное бюджетное учреждение культуры «Горновский культурно-досуговый центр»</t>
  </si>
  <si>
    <t>Муниципальное казённое учреждение культуры «Гутовский  культурно-досуговый центр»</t>
  </si>
  <si>
    <t>Муниципальное казённое учреждение культуры «Завьяловский культурно-досуговый центр»</t>
  </si>
  <si>
    <t xml:space="preserve">- </t>
  </si>
  <si>
    <t>Муниципальное казённое учреждение культуры «Зареченский культурно-досуговый центр»</t>
  </si>
  <si>
    <t>Муниципальное казённое учреждение культуры «Киикский культурно-досуговый центр»</t>
  </si>
  <si>
    <t>Муниципальное казённое учреждение культуры «Кировский культурно-досуговый центр»</t>
  </si>
  <si>
    <t>Муниципальное казённое учреждение культуры «Коуракский культурно-досуговый центр»</t>
  </si>
  <si>
    <t>Муниципальное казённое учреждение культуры «Ключевской культурно-досуговый центр»</t>
  </si>
  <si>
    <t>Муниципальное казённое учреждение культуры «Кудринский культурнодосуговый центр»</t>
  </si>
  <si>
    <t>Муниципальное казённое учреждение культуры «Лебедевский культурно-досуговый центр»</t>
  </si>
  <si>
    <t>Муниципальное казённое учреждение культуры «Лекарственновский культурно-досуговый центр»</t>
  </si>
  <si>
    <t>Муниципальное казённое учреждение культуры «Нечаевский культурно-досуговый центр»</t>
  </si>
  <si>
    <t>Муниципальное казённое учреждение культуры культурно-досуговый центр «ТЕМП» с.Репьёво</t>
  </si>
  <si>
    <t>Муниципальное казённое учреждение культуры «Степногутовский культурно-досуговый центр»</t>
  </si>
  <si>
    <t>Муниципальное казённое учреждение культуры «Сурковский  культурно-досуговый центр»</t>
  </si>
  <si>
    <t>Муниципальное казённое учреждение культуры «Усть-Каменский культурно-досуговый центр»</t>
  </si>
  <si>
    <t>Муниципальное казённое учреждение культуры «Чемской культурно-досуговый центр»</t>
  </si>
  <si>
    <t>Муниципальное казённое учреждение культуры «Шахтинский  культурно-досуговый центр»</t>
  </si>
  <si>
    <t>Муниципальное казённое учреждение дополнительного образования Тогучинского района «Музыкальная школа г.Тогучина»</t>
  </si>
  <si>
    <t>Муниципальное казённое учреждение дополнительного образования Тогучинского района «Школа искусств р.п.Горный»</t>
  </si>
  <si>
    <t>МКОУ Тогучинского района "Березиковская средняя школа"</t>
  </si>
  <si>
    <t>МКОУ Тогучинского района "Борцовская средняя школа"</t>
  </si>
  <si>
    <t>МКОУ Тогучинского района "Буготакская средняя школа"</t>
  </si>
  <si>
    <t>МКОУ Тогучинского района "Владимировская средняя школа"</t>
  </si>
  <si>
    <t>МБОУ Тогучинского района "Горновская средняя школа"</t>
  </si>
  <si>
    <t>МКОУ Тогучинского района "Дергоусовская средняя школа"</t>
  </si>
  <si>
    <t>МКОУ Тогучинского района "Завьяловская средняя школа"</t>
  </si>
  <si>
    <t>МКОУ Тогучинского района "Зареченская средняя школа"</t>
  </si>
  <si>
    <t>МКОУ Тогучинского района "Златоустовская основная школа"</t>
  </si>
  <si>
    <t>МКОУ Тогучинского района "Киикская средняя школа"</t>
  </si>
  <si>
    <t>МКОУ Тогучинского района "Ключевская средняя школа"</t>
  </si>
  <si>
    <t>МКОУ Тогучинского района "Коуракская средняя школа им. А.Я.Михайлова"</t>
  </si>
  <si>
    <t>МКОУ Тогучинского района "Кудринская средняя школа"</t>
  </si>
  <si>
    <t>МКОУ Тогучинского района "Курундусская начальная школа"</t>
  </si>
  <si>
    <t>МКОУ Тогучинского района "Лебедевская средняя школа"</t>
  </si>
  <si>
    <t>МКОУ Тогучинского района "Лекарственновская средняя школа"</t>
  </si>
  <si>
    <t>МКОУ Тогучинского района "Мирновская основная школа"</t>
  </si>
  <si>
    <t>МКОУ Тогучинского района "Пойменная средняя школа"</t>
  </si>
  <si>
    <t>МКОУ Тогучинского района "Репьевская средняя школа"</t>
  </si>
  <si>
    <t>МКОУ Тогучинского района "Степногутовская средняя школа"</t>
  </si>
  <si>
    <t>МКОУ Тогучинского района "Сурковская средняя школа"</t>
  </si>
  <si>
    <t>МКОУ Тогучинского района "Тогучинская средняя школа № 1"</t>
  </si>
  <si>
    <t>МБОУ Тогучинского района "Тогучинская средняя школа № 2 им В.Л.Комарова"</t>
  </si>
  <si>
    <t>МБОУ Тогучинского района "Тогучинская средняя школа № 3"</t>
  </si>
  <si>
    <t>МКОУ Тогучинского района "Тогучинская средняя школа № 4"</t>
  </si>
  <si>
    <t>МКОУ Тогучинского района "Тогучинская средняя школа № 5"</t>
  </si>
  <si>
    <t>МКОУ Тогучинского района "Тогучинская вечерняя школа"</t>
  </si>
  <si>
    <t>МКОУ Тогучинского района "Усть-Каменская средняя школа"</t>
  </si>
  <si>
    <t>МКОУ Тогучинского района "Чемская средняя школа"</t>
  </si>
  <si>
    <t>МКОУ Тогучинского района "Шахтинская средняя школа"</t>
  </si>
  <si>
    <t>МКОУ Тогучинского района "Юртовская средняя школа"</t>
  </si>
  <si>
    <t>МКОУ Тогучинского района "Янченковская средняя школа"</t>
  </si>
  <si>
    <t>МКОУ Тогучинского района "Тогучинская школаа для обучающихся с ОВЗ"</t>
  </si>
  <si>
    <t>МКДОУ Тогучинского района "Тогучинский детский сад №1"</t>
  </si>
  <si>
    <t>МКДОУ Тогучинского района "Тогучинский детский сад №2"</t>
  </si>
  <si>
    <t>МКДОУ Тогучинского района "Тогучинский детский сад №5"</t>
  </si>
  <si>
    <t>МКДОУ Тогучинского района "Тогучинский детский сад №6"</t>
  </si>
  <si>
    <t>МКДОУ Тогучинского района "Тогучинский детский сад №7"</t>
  </si>
  <si>
    <t>МКДОУ Тогучинского района "Тогучинский детский сад №8"</t>
  </si>
  <si>
    <t>МКДОУ Тогучинского района "Горновский детский сад №1"</t>
  </si>
  <si>
    <t>МКДОУ Тогучинского района "Горновский детский сад №2"</t>
  </si>
  <si>
    <t>МКДОУ Тогучинского района "Нечаевсккий детский сад"</t>
  </si>
  <si>
    <t>МБОУ ДО Тогучинского района "Центр развития творчества"</t>
  </si>
  <si>
    <t>МБОУ ДО Тогучинского района "Тогучинская спортивная школа"</t>
  </si>
  <si>
    <t>АО "Мирновский лесхоз"</t>
  </si>
  <si>
    <t xml:space="preserve">ГАУ НСО "Тогучинский лесхоз" </t>
  </si>
  <si>
    <t>ГАУ ССО НСО «Тогучинский психоневрологический интернат»</t>
  </si>
  <si>
    <t>368/1595419</t>
  </si>
  <si>
    <t>ГБУ НСО "Управление ветеринарии Тогучинского р-на Новосибирской области"</t>
  </si>
  <si>
    <t>н\д</t>
  </si>
  <si>
    <t>МУП Тогучинского района  "Тогучинское АТП"</t>
  </si>
  <si>
    <t>ГБПОУ НСО "Тогучинский межрайонный аграрный лицей"</t>
  </si>
  <si>
    <t>ГБПОУ НСО «Тогучинский лесхоз-техникум»</t>
  </si>
  <si>
    <t xml:space="preserve">МКУ "Услуги благоустройства и хозяйственного обеспечения" </t>
  </si>
  <si>
    <t>Убинский район</t>
  </si>
  <si>
    <t>МКУ "Услуги благоустройства и хозяйственного обеспечения"</t>
  </si>
  <si>
    <t>МУП "Кожурлинское ЖКХ"</t>
  </si>
  <si>
    <t>ч</t>
  </si>
  <si>
    <t>МУП "Новоселовское ЖКХ"</t>
  </si>
  <si>
    <t>МКУП "Круглоозерное ЖКХ"</t>
  </si>
  <si>
    <t>МКУ "Услуги ЖКХ" Невского сельсовета</t>
  </si>
  <si>
    <t>МУП "Раисинское ЖКХ"</t>
  </si>
  <si>
    <t>МУП "УКП" Убинского сельсовета</t>
  </si>
  <si>
    <t>ГБУЗ НСО "Убинская ЦРБ"</t>
  </si>
  <si>
    <t xml:space="preserve">Муниципальное казенное учреждение культуры «Борисоглебский социально-культурный центр» </t>
  </si>
  <si>
    <t xml:space="preserve">Муниципальное казенное учреждение культуры «Владимировский социально-культурный центр» </t>
  </si>
  <si>
    <t xml:space="preserve">Муниципальное казенное учреждение культуры «Гандичевский социально-культурный центр» </t>
  </si>
  <si>
    <t xml:space="preserve">Муниципальное казенное учреждение культуры «Ермолаевский социально-культурный центр» </t>
  </si>
  <si>
    <t xml:space="preserve">Муниципальное казенное учреждение культуры «Кожурлинский социально-культурный центр» </t>
  </si>
  <si>
    <t xml:space="preserve">Муниципальное казенное учреждение культуры «Новосёловский социально-культурный центр» </t>
  </si>
  <si>
    <t xml:space="preserve">Муниципальное казенное учреждение культуры «Крещенский социально-культурный центр» </t>
  </si>
  <si>
    <t>--</t>
  </si>
  <si>
    <t xml:space="preserve">Муниципальное казенное учреждение культуры «Круглоозерный социально-культурный центр» </t>
  </si>
  <si>
    <t xml:space="preserve">Муниципальное казенное учреждение культуры «Кундранский социально-культурный центр» </t>
  </si>
  <si>
    <t xml:space="preserve">Муниципальное казенной учреждение культуры «Невский социально-культурный центр» </t>
  </si>
  <si>
    <t xml:space="preserve">Муниципальное казенное учреждение культуры «Новодубровский социально-культурный центр» </t>
  </si>
  <si>
    <t xml:space="preserve">Муниципальное казенное учреждение культуры «Орловский социально-культурный центр» </t>
  </si>
  <si>
    <t xml:space="preserve">Муниципальное казенное учреждение культуры «Пешковское культурно-досуговое учреждение» </t>
  </si>
  <si>
    <t>Муниципальное казенное учреждение культуры «Раисинский социально-культурный центр»</t>
  </si>
  <si>
    <t xml:space="preserve">Муниципальное казенное учреждение культуры «Черномысенский социально-культурный центр» </t>
  </si>
  <si>
    <t xml:space="preserve">Муниципальное казенное учреждение культуры «Центральная библиотечная система» Убинского района Новосибирской области </t>
  </si>
  <si>
    <t>Муниципальное казенное учреждение культуры «Районный Дом культуры» Убинского района Новосибирской области</t>
  </si>
  <si>
    <t xml:space="preserve">Муниципальное казенное учреждение культуры «Краеведческий музей Убинского района» </t>
  </si>
  <si>
    <t xml:space="preserve">Муниципальное казенное учреждение дополнительного образования «Убинская детская школа искусств» Убинского района Новосибирской области </t>
  </si>
  <si>
    <t>МКОУ "Александроневская средняя школа"</t>
  </si>
  <si>
    <t>МКОУ "Борисоглебская средняя школа"</t>
  </si>
  <si>
    <t>МКОУ "Владимировская средняя школа"</t>
  </si>
  <si>
    <t>МКОУ "Ермолаевская средняя школа"</t>
  </si>
  <si>
    <t>МКОУ "Кожурлинская средняя школа"</t>
  </si>
  <si>
    <t>МКОУ "Крещенская средняя школа"</t>
  </si>
  <si>
    <t>МКОУ "Круглоозерная средняя школа"</t>
  </si>
  <si>
    <t>МКОУ "Кундранская средняя школа"</t>
  </si>
  <si>
    <t>МКОУ "Новогандичевская средняя школа"</t>
  </si>
  <si>
    <t>МКОУ "Новоселовская средняя школа"</t>
  </si>
  <si>
    <t>МКОУ "Орловская средняя школа"</t>
  </si>
  <si>
    <t>МКОУ "Пешковская средняя школа"</t>
  </si>
  <si>
    <t>МКОУ "Раисинская средняя школа"</t>
  </si>
  <si>
    <t>МКОУ "Убинская средняя школа № 1"</t>
  </si>
  <si>
    <t>МКОУ "Убинская средняя школа № 2"</t>
  </si>
  <si>
    <t>МКДОУ детский сад "Берёзка"</t>
  </si>
  <si>
    <t>МКДОУ детский сад "Родничок"</t>
  </si>
  <si>
    <t>МКДОУ детский сад "Солнышко"</t>
  </si>
  <si>
    <t>МКДОУ детский сад "Тополек"</t>
  </si>
  <si>
    <t>МКУ ДО"Дом творчества детей и молодежи"</t>
  </si>
  <si>
    <t>МКУ ДО"Убинская ДЮСШ"</t>
  </si>
  <si>
    <t>МКУДО "Убинская детская школа искусств"</t>
  </si>
  <si>
    <t>АО "Михайловский лесхоз"</t>
  </si>
  <si>
    <t>МУП "Убинскатотранс" Убинского района</t>
  </si>
  <si>
    <t xml:space="preserve"> Муниципальное образование</t>
  </si>
  <si>
    <t>пассажиры</t>
  </si>
  <si>
    <t>т/км</t>
  </si>
  <si>
    <t>МУП Щербаковское ЖКХ</t>
  </si>
  <si>
    <t>Усть-Таркский район</t>
  </si>
  <si>
    <t>ГБУЗ НСО "Усть-Таркская ЦРБ"</t>
  </si>
  <si>
    <t>Муниципальное бюджетное учреждение культуры «Культурно-досуговый центр Усть-Таркского района»</t>
  </si>
  <si>
    <t>Муниципальное бюджетное учреждение культуры «Усть-Таркская централизованная библиотечная система»</t>
  </si>
  <si>
    <t>Муниципальное казенное учреждение дополнительного образования Усть-Таркская детская школа искусств</t>
  </si>
  <si>
    <t>МКДОУ Щербаковский д/с</t>
  </si>
  <si>
    <t>МКДОУ Побединский д/с</t>
  </si>
  <si>
    <t>МКДОУ "Солнышко"</t>
  </si>
  <si>
    <t>МКДОУ "Колосок"</t>
  </si>
  <si>
    <t>МКДОУ Еланский д/с</t>
  </si>
  <si>
    <t>МКДОУ Яр-Матюшинский д/с</t>
  </si>
  <si>
    <t>МКОУ Ново-Никольская сош</t>
  </si>
  <si>
    <t>МКОУ Новосилишинская сош</t>
  </si>
  <si>
    <t>МКОУ Побединская соош</t>
  </si>
  <si>
    <t>МКОУ Дубровинская сош</t>
  </si>
  <si>
    <t>МКОУ Верхне-Омская ООШ</t>
  </si>
  <si>
    <t>МКОУ Яркульская сош</t>
  </si>
  <si>
    <t>МКОУ Кушаговская сош</t>
  </si>
  <si>
    <t>МКОУ Богословская ООШ</t>
  </si>
  <si>
    <t>МКОУ Усть-Таркская сош</t>
  </si>
  <si>
    <t>МКОУ Щербаковская сош</t>
  </si>
  <si>
    <t>МКОУ Камышевская сош</t>
  </si>
  <si>
    <t>МКОУ Угуйская сош</t>
  </si>
  <si>
    <t>МКОУ Еланская сош</t>
  </si>
  <si>
    <t>МКОУ Козинская сош</t>
  </si>
  <si>
    <t>МКОУ Яр-Матюшинская сош</t>
  </si>
  <si>
    <t>МКУ ДО ДШИ</t>
  </si>
  <si>
    <t>МКУ ДО "Темп"</t>
  </si>
  <si>
    <t>МУП "Усть-Таркский лесхоз"</t>
  </si>
  <si>
    <t>МУП "Блюдчанское ЖКХ"</t>
  </si>
  <si>
    <t>Чановский район</t>
  </si>
  <si>
    <t>МУП "Землянозаимское ЖКХ"</t>
  </si>
  <si>
    <t>МУП "Красносельское ЖКХ"</t>
  </si>
  <si>
    <t>МУП Коммунальное хозяйство" Озеро-Карачинского сельсовета</t>
  </si>
  <si>
    <t>МУП "Отреченское ЖКХ"</t>
  </si>
  <si>
    <t>МУП "Старокарачинское ЖКХ"</t>
  </si>
  <si>
    <t>МУП ЖКХ "Центральное"</t>
  </si>
  <si>
    <t>ГБУЗ НСО "Чановская ЦРБ"</t>
  </si>
  <si>
    <t>Муниципальное автономное учреждение культуры «Чановский районный Дом культуры»</t>
  </si>
  <si>
    <t>Муниципальное казенное учреждение культуры Блюдчанского сельсовета</t>
  </si>
  <si>
    <t>Муниципальное казенное учреждение культуры Таганского сельсовета</t>
  </si>
  <si>
    <t>Муниципальное казенное учреждение культуры Матвеевского сельсовета</t>
  </si>
  <si>
    <t>Муниципальное казенное учреждение культуры Новопреображенского сельсовета</t>
  </si>
  <si>
    <t>Муниципальное казенное учреждение культуры Озеро-Карачинского сельсовета</t>
  </si>
  <si>
    <t>Муниципальное казенное учреждение культуры Покровского сельсовета</t>
  </si>
  <si>
    <t>Муниципальное казенное учреждение культуры Тебисского сельсовета</t>
  </si>
  <si>
    <t>Муниципальное казенное учреждение культуры Щегловского сельсовета</t>
  </si>
  <si>
    <t>Муниципальное казенное учреждение культуры Землянозаимского сельсовета</t>
  </si>
  <si>
    <t>Муниципальное казенное учреждение культуры Красносельского сельсовета</t>
  </si>
  <si>
    <t>Муниципальное казенное учреждение культуры Старокарачинского сельсовета</t>
  </si>
  <si>
    <t>Муниципальное казенное учреждение культуры Погорельского сельсовета</t>
  </si>
  <si>
    <t>Муниципальное казенное учреждение культуры Отреченского сельсовета</t>
  </si>
  <si>
    <t>Муниципальное казенное учреждение культуры «Культурно-досуговый центр Чаны»</t>
  </si>
  <si>
    <t>Муниципальное казенное учреждение культуры «Чановский краеведческий музей»</t>
  </si>
  <si>
    <t>Муниципальное бюджетное учреждение Чановская централизованная библиотечная система</t>
  </si>
  <si>
    <t>Муниципальное бюджетное учреждение дополнительного образования «Чановская детская школа искусств»</t>
  </si>
  <si>
    <t xml:space="preserve"> МБОУ  Аулкошкульская ОШ</t>
  </si>
  <si>
    <t xml:space="preserve"> МБОУ  Блюдчанская СШ </t>
  </si>
  <si>
    <t xml:space="preserve"> МБОУ Землянозаимская СШ</t>
  </si>
  <si>
    <t xml:space="preserve"> МБОУ  Кабаклинская ОШ</t>
  </si>
  <si>
    <t xml:space="preserve"> МБОУ  Красненская ОШ</t>
  </si>
  <si>
    <t xml:space="preserve"> МБОУ Красносельская СШ</t>
  </si>
  <si>
    <t xml:space="preserve"> МБОУ  Малотебисская ОШ </t>
  </si>
  <si>
    <t xml:space="preserve"> МБОУ Межгривненская ОШ </t>
  </si>
  <si>
    <t xml:space="preserve"> МБОУ  Моховская ОШ</t>
  </si>
  <si>
    <t xml:space="preserve"> МБОУ  Новопреображенская СШ </t>
  </si>
  <si>
    <t xml:space="preserve"> МБОУ  Новофеклинская ОШ</t>
  </si>
  <si>
    <t xml:space="preserve"> МБОУ Озеро-Карачинская СШ</t>
  </si>
  <si>
    <t xml:space="preserve"> МБОУ  Оравская СШ</t>
  </si>
  <si>
    <t xml:space="preserve"> МБОУ  Осинцевская СШ </t>
  </si>
  <si>
    <t xml:space="preserve"> МБОУ  Отреченская СШ</t>
  </si>
  <si>
    <t xml:space="preserve"> МБОУ  Песчаноозерная СШ</t>
  </si>
  <si>
    <t xml:space="preserve"> МБОУ  Погорельская СШ</t>
  </si>
  <si>
    <t xml:space="preserve"> МБОУ Покровская СШ  </t>
  </si>
  <si>
    <t xml:space="preserve"> МБОУ Старокарачинская СШ </t>
  </si>
  <si>
    <t xml:space="preserve"> МБОУ Таганская СШ</t>
  </si>
  <si>
    <t xml:space="preserve"> МБОУ Тармакульская СШ</t>
  </si>
  <si>
    <t xml:space="preserve"> МБОУ Тебисская СШ</t>
  </si>
  <si>
    <t xml:space="preserve"> МБОУ Щегловская СШ</t>
  </si>
  <si>
    <t xml:space="preserve"> МБОУ Юрковская ОШ</t>
  </si>
  <si>
    <t> МБОУ Аултебисская ОШ</t>
  </si>
  <si>
    <t>МБОУ Чановская СШ №1</t>
  </si>
  <si>
    <t>МБОУ Чановская СШ № 2</t>
  </si>
  <si>
    <t>МБДОУ  Чановский детский сад №1</t>
  </si>
  <si>
    <t>МБДОУ  Чановский детский сад №2</t>
  </si>
  <si>
    <t>МБДОУ  Чановский детский сад №4</t>
  </si>
  <si>
    <t>МБДОУ  Чановский детский сад №5</t>
  </si>
  <si>
    <t>МБДОУ Озеро-Карачинский детский сад</t>
  </si>
  <si>
    <t>МБУ ДО Чановская ДШИ</t>
  </si>
  <si>
    <t>МБУ ДО Чановская ДЮСШ</t>
  </si>
  <si>
    <t>МБУ ДО ДЮЦ Гармония"</t>
  </si>
  <si>
    <t>АО "Чановский лесхоз"</t>
  </si>
  <si>
    <t>МУП "Матвеевское ЖКХ"</t>
  </si>
  <si>
    <t>МУП "Новопреображенское ЖКХ"</t>
  </si>
  <si>
    <t>МУП "Погорельское ЖКХ"</t>
  </si>
  <si>
    <t>МУП "Покровское ЖКХ"</t>
  </si>
  <si>
    <t>МУП "Таганское ЖКХ"</t>
  </si>
  <si>
    <t>МУП "Тебисское ЖКХ"</t>
  </si>
  <si>
    <t>МУП "Щегловское ЖКХ"</t>
  </si>
  <si>
    <t>МУП "ЖКХ Черепановское</t>
  </si>
  <si>
    <t>Черепановский район</t>
  </si>
  <si>
    <t>МКУ "Коммунальщик"</t>
  </si>
  <si>
    <t>ГБУЗ НСО "Черепановская ЦРБ"</t>
  </si>
  <si>
    <t xml:space="preserve">Муниципальное казенное учреждение культуры «Черепановская централизованная библиотечная система» Черепановского района </t>
  </si>
  <si>
    <t xml:space="preserve">Муниципальное учреждение «Городской Дом культуры» рабочего поселка Дорогино Черепановского района </t>
  </si>
  <si>
    <t>Муниципальное учреждение «Листвянский сельский дом культуры» Черепановского района</t>
  </si>
  <si>
    <t xml:space="preserve">Муниципальное учреждение «Майский сельский дом культуры» </t>
  </si>
  <si>
    <t xml:space="preserve">Муниципальное учреждение «Пушнинский Сельский Дом культуры» Черепановского района </t>
  </si>
  <si>
    <t>Муниципальное учреждение «Ярковский сельский дом культуры» муниципального образования Майского сельсовета Черепановского района</t>
  </si>
  <si>
    <t xml:space="preserve">Муниципальное казённое учреждение Городского Дома Культуры рабочего поселка Посевная Черепановского района </t>
  </si>
  <si>
    <t>Муниципальное учреждение «Искровский» сельский дом культуры Муниципального образования Искровского сельсовета Черепановского района</t>
  </si>
  <si>
    <t>Муниципальное казенное учреждение «Сельский дом культуры» Пятилетского сельсовета Черепановского района</t>
  </si>
  <si>
    <t>Муниципальное учреждение «Крутишинский сельский дом культуры» муниципального образования Майского сельсовета Черепановского района</t>
  </si>
  <si>
    <t xml:space="preserve">Муниципальное учреждение «Сельский дом культуры» Безменовского сельсовета Черепановского района </t>
  </si>
  <si>
    <t>Муниципальное учреждение Верх-Мильтюшинский сельский дом культуры Черепановского района</t>
  </si>
  <si>
    <t xml:space="preserve">Муниципальное учреждение   «Бочкаревский сельский дом» Черепановского района </t>
  </si>
  <si>
    <t>Муниципальное учреждение «Сельский Дом культуры» Муниципального образования Медведского сельсовета Черепановского района</t>
  </si>
  <si>
    <t>Муниципальное учреждение «Куриловский сельский дом культуры» Черепановского района</t>
  </si>
  <si>
    <t xml:space="preserve">Муниципальное учреждение «Сельский Дом культуры» Карасевского сельсовета Черепановского района </t>
  </si>
  <si>
    <t>Муниципальное учреждение «Сельский Дом Культуры» муниципального Образования Шурыгинского сельсовета Черепановского района</t>
  </si>
  <si>
    <t xml:space="preserve">Муниципальное учреждение «Огнево-Заимковский сельский Дом культуры» Черепановского района </t>
  </si>
  <si>
    <t>Муниципальное казенное учреждение «Черепановский краеведческий музей» им. И.Г. Фоломеева</t>
  </si>
  <si>
    <t>Муниципальное бюджетное учреждение дополнительного образования «Посевнинская детская школа искусств» Черепановского района</t>
  </si>
  <si>
    <t>Муниципальное бюджетное учреждение дополнительного образования «Дорогинская детская школа искусств» Черепановского района</t>
  </si>
  <si>
    <t>Муниципальное бюджетное учреждение дополнительного образования «Черепановская детская школа искусств»</t>
  </si>
  <si>
    <t>МДОУ д/с№1 "Рябинка"</t>
  </si>
  <si>
    <t>МДОУ д/с№3 "Тополек"</t>
  </si>
  <si>
    <t>МДОУ д/с№5 "Березка"</t>
  </si>
  <si>
    <t>МДОУ д/с№7 "Светлячок"</t>
  </si>
  <si>
    <t>МДОУ д/с№10 "Колокольчик"</t>
  </si>
  <si>
    <t>МДОУ д/с№12 "Золотая рыбка"</t>
  </si>
  <si>
    <t>МДОУ д/с "Малыш" с.Верх-Мильтюши</t>
  </si>
  <si>
    <t>МДОУ д/с "Светлячок" с.Карасево</t>
  </si>
  <si>
    <t>МДОУ д/с "Березка" п.Майский</t>
  </si>
  <si>
    <t>МДОУ д/с "Земляничка" р.п.Посевная</t>
  </si>
  <si>
    <t>МДОУ д/с "Колосок" с.Медведск</t>
  </si>
  <si>
    <t>МДОУ д/с "Колосок" ст.Безменово</t>
  </si>
  <si>
    <t>МДОУ д/с "Малыш" с.Шурыгино</t>
  </si>
  <si>
    <t>МДОУ д/с "Родничок" с.Крутишка</t>
  </si>
  <si>
    <t>МДОУ д/с "Солнышко" п.Искра</t>
  </si>
  <si>
    <t>МДОУ д/с "Солнышко" п.Пушной</t>
  </si>
  <si>
    <t>МДОУ д/с "Солнышко" р.п.Дорогино</t>
  </si>
  <si>
    <t>МДОУ д/с "Солнышко" р.п.Посевная</t>
  </si>
  <si>
    <t>МДОУ д/с "Ягодка" п.Пятилетка</t>
  </si>
  <si>
    <t>МКОУ Бочкаревская СОШ</t>
  </si>
  <si>
    <t>МКОУ Дорогино-Заимковская СОШ</t>
  </si>
  <si>
    <t>МКОУ Зимовская СОШ</t>
  </si>
  <si>
    <t>МКОУ Куриловская СОШ</t>
  </si>
  <si>
    <t>МКОУ Ново-Воскресенская СОШ</t>
  </si>
  <si>
    <t>МКОУ Огнево-Заимковская СОШ</t>
  </si>
  <si>
    <t>МКОУ Безменовская СОШ</t>
  </si>
  <si>
    <t>МКОУ Ярковская СОШ</t>
  </si>
  <si>
    <t>МКОУ Бурановская ООШ</t>
  </si>
  <si>
    <t>МКОУ Искровская СОШ</t>
  </si>
  <si>
    <t>МКОУ Листвянская СОШ</t>
  </si>
  <si>
    <t>МКОУ Медведская СОШ</t>
  </si>
  <si>
    <t>МКОУ Посевнинская СОШ</t>
  </si>
  <si>
    <t>МКОУ Шурыгинская СОШ</t>
  </si>
  <si>
    <t>МКОУ Верх-Мильтюшинская СОШ</t>
  </si>
  <si>
    <t>МКОУ Дорогинская СОШ</t>
  </si>
  <si>
    <t>МКОУ Крутишинская СОШ</t>
  </si>
  <si>
    <t>МКОУ Пушнинская СОШ</t>
  </si>
  <si>
    <t>МКОУ Пятилетская СОШ</t>
  </si>
  <si>
    <t>МАОУ СОШ №3</t>
  </si>
  <si>
    <t>МКУ Дом детского творчества</t>
  </si>
  <si>
    <t>МКОУ Черепановская специальная (коррекционная) школа-интернат</t>
  </si>
  <si>
    <t>МУП "Черепановское ПАТП"</t>
  </si>
  <si>
    <t xml:space="preserve">Автобусный пассажирский транспорт, подчиняющийся расписанию </t>
  </si>
  <si>
    <t>МУП "Гарант-Авто"</t>
  </si>
  <si>
    <t>Перевозки междугородние и специальные сухопутным пассажирским транспортом по расписанию (школьные автобусы)</t>
  </si>
  <si>
    <t>МУП "Торговый центр"</t>
  </si>
  <si>
    <t>Аренда и управление собственным или арендованным нежилым недвижимым имуществом</t>
  </si>
  <si>
    <t>МУП "УК ЖКХ" р.п.Чистоозерное</t>
  </si>
  <si>
    <t>Чистоозерный район</t>
  </si>
  <si>
    <t>МУП "КХ Чистоозерное"</t>
  </si>
  <si>
    <t>ГБУЗ НСО "Чистоозерная ЦРБ"</t>
  </si>
  <si>
    <t>Муниципальное казенное учреждение культуры «Барабо-Юдинский культурно-досуговый центр»</t>
  </si>
  <si>
    <t>Муниципальное казенное учреждение культуры «Варваровский культурно-досуговый центр»</t>
  </si>
  <si>
    <t>Муниципальное казенное учреждение культуры «Елизаветинский культурно-досуговый центр»</t>
  </si>
  <si>
    <t>Муниципальное казенное учреждение культуры «Журавский  культурно-досуговый центр»</t>
  </si>
  <si>
    <t>Муниципальное казенное учреждение культуры «Ишимский  культурно-досуговый центр»</t>
  </si>
  <si>
    <t>Муниципальное казенное учреждение культуры «Ново-Кулындинский  культурно-досуговый центр»</t>
  </si>
  <si>
    <t>Муниципальное казенное учреждение культуры «Новокрасненский  культурно-досуговый центр»</t>
  </si>
  <si>
    <t>Муниципальное казенное учреждение культуры «Новопесчанский  культурно-досуговый центр»</t>
  </si>
  <si>
    <t>Муниципальное казенное учреждение культуры «Новопокровский  культурно-досуговый центр»</t>
  </si>
  <si>
    <t>Муниципальное казенное учреждение культуры «Орловский  культурно-досуговый центр»</t>
  </si>
  <si>
    <t>Муниципальное казенное учреждение культуры «Ольгинский  культурно-досуговый центр»</t>
  </si>
  <si>
    <t>Муниципальное казенное учреждение культуры «Павловский  культурно-досуговый центр»</t>
  </si>
  <si>
    <t>Муниципальное казенное учреждение культуры «Польяновский  культурно-досуговый центр»</t>
  </si>
  <si>
    <t>Муниципальное казенное учреждение культуры «Романовский  культурно-досуговый центр»</t>
  </si>
  <si>
    <t>Муниципальное казенное учреждение культуры «Троицкий  культурно-досуговый центр»</t>
  </si>
  <si>
    <t>Муниципальное казенное учреждение культуры «Табулгинский  культурно-досуговый центр»</t>
  </si>
  <si>
    <t>Муниципальное казенное учреждение культуры «Шипицынский  культурно-досуговый центр»</t>
  </si>
  <si>
    <t>Муниципальное казенное учреждение культуры «Чистоозерный  культурно-досуговый центр»</t>
  </si>
  <si>
    <t>Муниципальное казенное учреждение культуры «Методический социально- культурный  центр»</t>
  </si>
  <si>
    <t>Муниципальное казенное учреждение культуры «Чистоозерный краеведческий музей»</t>
  </si>
  <si>
    <t>Муниципальное казенное учреждение культуры  «Межпоселенческая библиотека»  Чистоозерного района</t>
  </si>
  <si>
    <t>Муниципальное казенное учреждение культуры «Библиотека им. С.П. Мосияша»</t>
  </si>
  <si>
    <t>Муниципальное казенное образовательное учреждение  дополнительного образования  «Детская школа искусств»</t>
  </si>
  <si>
    <t>МКДОУ детский сад №7 "Солнышко"</t>
  </si>
  <si>
    <t>МКДОУ детский сад №4 "Светлячок"</t>
  </si>
  <si>
    <t>МКДОУ детский сад №5 "Ивушка"</t>
  </si>
  <si>
    <t>МКДОУ Павловский детский сад  "Солнышко"</t>
  </si>
  <si>
    <t>МКДОУ Новокрасненский детский сад  "Тополёк"</t>
  </si>
  <si>
    <t>МКДОУ Шипицинский детский сад  "Тополёк"</t>
  </si>
  <si>
    <t>МКДОУ Троицкий детский сад  "Солнышко"</t>
  </si>
  <si>
    <t>МКДОУ Варваровский детский сад  "Малыш"</t>
  </si>
  <si>
    <t>МКДОУ Табулгинский детский сад  "Теремок"</t>
  </si>
  <si>
    <t>МКДОУ Романовский детский сад  "Ромашка"</t>
  </si>
  <si>
    <t>МКДОУ Журавский детский сад  "Журавлик"</t>
  </si>
  <si>
    <t>МКДОУ Яблоневский детский сад  "Яблонька"</t>
  </si>
  <si>
    <t>МКОУ  "Журавская СОШ"</t>
  </si>
  <si>
    <t xml:space="preserve">МКОУ  Ишимская ООШ </t>
  </si>
  <si>
    <t>МКОУ  Озерная ООШ</t>
  </si>
  <si>
    <t>МКОУ  Новокулындинская СОШ</t>
  </si>
  <si>
    <t>МКОУ  "Романовская СОШ"</t>
  </si>
  <si>
    <t>МКОУ " Новопесчанская СОШ"</t>
  </si>
  <si>
    <t>МКОУ  Чистоозерная СОШ №1</t>
  </si>
  <si>
    <t>МКОУ  Чистоозерная СОШ №2</t>
  </si>
  <si>
    <t>МКОУ  Чистоозерная СОШ №3</t>
  </si>
  <si>
    <t>МКОУ  "Барабо-Юдинская СОШ"</t>
  </si>
  <si>
    <t>МКОУ  Табулгинская СОШ им. П.Д.Слюсарева</t>
  </si>
  <si>
    <t>МКОУ  Павлоская СОШ</t>
  </si>
  <si>
    <t>МКОУ Новопокровская СОШ</t>
  </si>
  <si>
    <t>МКОУ "Шипицинская СОШ"</t>
  </si>
  <si>
    <t>МКОУ Покровская ООШ</t>
  </si>
  <si>
    <t>МКОУ "Елизаветинская СОШ"</t>
  </si>
  <si>
    <t>МКОУ "Новокрасненская СОШ"</t>
  </si>
  <si>
    <t>МКОУ Троицкая СОШ</t>
  </si>
  <si>
    <t>МКОУ Варваровская СОШ</t>
  </si>
  <si>
    <t>МКОУ Ольгинская ООШ</t>
  </si>
  <si>
    <t>МКОУ Польяновская СОШ</t>
  </si>
  <si>
    <t>МКОУ Мироновская ООШ</t>
  </si>
  <si>
    <t>МКОУ Чистоозерная О(С)ОШ</t>
  </si>
  <si>
    <t>МКОУ ДО ДШИ</t>
  </si>
  <si>
    <t>МУП "Чистоозерное 
автотранспортное предприятие"</t>
  </si>
  <si>
    <t>МУП "Чулым-Сервис"</t>
  </si>
  <si>
    <t>Чулымский район</t>
  </si>
  <si>
    <t>МУП "Коммунальщик"</t>
  </si>
  <si>
    <t>ГБУЗ НСО "Чулымская ЦРБ"</t>
  </si>
  <si>
    <t>Муниципальное казенное учреждение  культуры Воздвиженский   культурно-досуговый центр</t>
  </si>
  <si>
    <t>Муниципальное казенное учреждение  культуры Ужанихинский  культурно-досуговый центр</t>
  </si>
  <si>
    <t>Муниципальное казенное учреждение культуры Большеникольский культурно-досуговый центр</t>
  </si>
  <si>
    <t>Муниципальное казенное учреждение культуры Каякский культурно-досуговый центр</t>
  </si>
  <si>
    <t>Муниципальное казенное учреждение культуры Базовский культурно-досуговый центр</t>
  </si>
  <si>
    <t>Муниципальное казенное учреждение культуры Иткульский культурно-досуговый центр</t>
  </si>
  <si>
    <t>Муниципальное казенное учреждение культуры «Районный Дом культуры и досуга»</t>
  </si>
  <si>
    <t>Муниципальное казенное учреждение культуры Чулымского района Новосибирской области «Чулымская центализованная библиотечная система»</t>
  </si>
  <si>
    <t>Муниципальное казенное учреждение культуры Пеньковский культурно-досуговый центр</t>
  </si>
  <si>
    <t xml:space="preserve">Муниципальное казенное учреждение культуры Чикманский культурно-досуговый центр </t>
  </si>
  <si>
    <t>Муниципальное казенное учреждение культуры Кокошинский культурно-досуговый центр</t>
  </si>
  <si>
    <t>Муниципальное казенное учреждение культуры Осиновский культурно-досуговый центр</t>
  </si>
  <si>
    <t>Муниципальное казенное учреждение культуры Серебрянский культурно-досуговый центр</t>
  </si>
  <si>
    <t>Муниципальное казенное учреждение культуры Кабинетный культурно-досуговый центр</t>
  </si>
  <si>
    <t>Муниципальное казенное учреждение культуры Куликовский культурно-досуговый центр</t>
  </si>
  <si>
    <t>Муниципальное бюджетное образовательное учреждение дополнительного образования «Чулымская музыкальная школа»</t>
  </si>
  <si>
    <t>МКОУ СОШ №1 Чулымского района</t>
  </si>
  <si>
    <t>МКОУ СОШ №9 Чулымского района</t>
  </si>
  <si>
    <t>МКОУ Чулымский Лицей</t>
  </si>
  <si>
    <t>МКОУ Базовская СОШ Чулымского района</t>
  </si>
  <si>
    <t>МКОУ Большеникольская СОШ Чулымского района</t>
  </si>
  <si>
    <t>МКОУ Воздвиженская СОШ Чулымского района</t>
  </si>
  <si>
    <t>МКОУ Иткульская СОШ Чулымского района</t>
  </si>
  <si>
    <t>МКОУ Кабинетная СОШ Чулымского района</t>
  </si>
  <si>
    <t>МКОУ Кокошинская СОШ Чулымского района</t>
  </si>
  <si>
    <t>МКОУ Куликовская СОШ Чулымского района</t>
  </si>
  <si>
    <t>МКОУ Михайловская СОШ Чулымского района</t>
  </si>
  <si>
    <t>МКОУ Пеньковская ООШ Чулымского района</t>
  </si>
  <si>
    <t>МКОУ Преображенская ООШ Чулымского района</t>
  </si>
  <si>
    <t>МКОУ Серебрянская СОШ Чулымского района</t>
  </si>
  <si>
    <t>МКОУ Ужанихинская СОШ Чулымского района</t>
  </si>
  <si>
    <t>МКОУ Чикманская СОШ Чулымского района</t>
  </si>
  <si>
    <t>МКОУ Алексеевская ООШ Чулымского района</t>
  </si>
  <si>
    <t>МКОУ Кабинетная ООШ Чулымского района</t>
  </si>
  <si>
    <t>МКДОУ детский сад Улыбка</t>
  </si>
  <si>
    <t>МКУ ДО ДЮСШ</t>
  </si>
  <si>
    <t>ГАУ НСО «Чулымский специальный дом-интернат для престарелых и инвалидов»</t>
  </si>
  <si>
    <t>216/653137</t>
  </si>
  <si>
    <t>ГБПОУ НСО "Чулымский межрайонный аграрный лицей"</t>
  </si>
  <si>
    <t>МБУ ДОЛ Чайка</t>
  </si>
  <si>
    <t xml:space="preserve">Чулымский район        </t>
  </si>
  <si>
    <t>МБУ КЦСОН Чулымского района</t>
  </si>
  <si>
    <t>2600/322624</t>
  </si>
  <si>
    <t>ГБУ НСО "Управление ветеринарии Чулымского р-на Новосибирской области"</t>
  </si>
  <si>
    <t>7 028 400,00</t>
  </si>
  <si>
    <t>ГАПОУ НСО «Болотнинский  педагогический колледж»</t>
  </si>
  <si>
    <t>ГАПОУ НСО «Карасукский педагогический колледж»</t>
  </si>
  <si>
    <t>ГАПОУ НСО «Куйбышевский педагогический колледж»</t>
  </si>
  <si>
    <t>ГАПОУ НСО «Татарский педагогический колледж»</t>
  </si>
  <si>
    <t>ГАПОУ НСО «Черепановский педагогический техникум»</t>
  </si>
  <si>
    <t>ГАПОУ НСО «Новосибирский педагогический колледж № 1 им. А.С. Макаренко»</t>
  </si>
  <si>
    <t>ГАПОУ НСО «Новосибирский педагогический колледж № 2»</t>
  </si>
  <si>
    <t>ГБПОУ НСО "Новосибирский профессионально-педагогический колледж"</t>
  </si>
  <si>
    <t>ГБПОУ НСО "Бердский политехнический колледж"</t>
  </si>
  <si>
    <t>ГБПОУ НСО "Бердский электромеханический колледж"</t>
  </si>
  <si>
    <t>ГБПОУ НСО "Доволенский аграрный колледж"</t>
  </si>
  <si>
    <t>ГБПОУ НСО "Здвинский межрайонный аграрный лицей"</t>
  </si>
  <si>
    <t>ГАПОУ НСО "Карасукский политехнический лицей"</t>
  </si>
  <si>
    <t>ГБПОУ НСО "Колыванский аграрный колледж"</t>
  </si>
  <si>
    <t>ГБПОУ НСО "Кочковский межрайонный аграрный лицей"</t>
  </si>
  <si>
    <t>ГБПОУ НСО "Куйбышевский политехнический колледж"</t>
  </si>
  <si>
    <t>ГБПОУ НСО "Маслянинский межрайонный аграрный лицей"</t>
  </si>
  <si>
    <t>ГБПОУ НСО "Черепановский политехнический колледж"</t>
  </si>
  <si>
    <t>ГБПОУ НСО "Линевский центр профессионального обучения"</t>
  </si>
  <si>
    <t>ГБПОУ НСО "Искитимский центр профессионального обучения"</t>
  </si>
  <si>
    <t>ГБПОУ НСО Новосибирский центр профессионального обучения № 1"</t>
  </si>
  <si>
    <t>ГАПОУ НСО «Новосибирский центр профессионального обучения в сфере транспорта»</t>
  </si>
  <si>
    <t>ГБПОУ НСО "Новосибирский технический колледж им. А.И. Покрышкина"</t>
  </si>
  <si>
    <t>ГБПОУ НСО "Новосибирский промышленно-энергетический колледж"</t>
  </si>
  <si>
    <t>ГБПОУ НСО "Новосибирский промышленный колледж"</t>
  </si>
  <si>
    <t>ГАПОУ НСО "Новосибирский машиностроительный колледж"</t>
  </si>
  <si>
    <t>ГБПОУ НСО "Новосибирский технологический колледж"</t>
  </si>
  <si>
    <t>ГБПОУ НСО "Новосибирский авиастроительный лицей"</t>
  </si>
  <si>
    <t>ГБПОУ НСО "Новосибирский авиационный технический колледж имени Б.С. Галущака"</t>
  </si>
  <si>
    <t>ГБПОУ НСО "Новосибирский радиотехнический колледж"</t>
  </si>
  <si>
    <t>ГБПОУ НСО "Новосибирский электротехнический колледж"</t>
  </si>
  <si>
    <t>ГБПОУ НСО "Новосибирский электромеханический колледж"</t>
  </si>
  <si>
    <t>ГБПОУ НСО "Новосибирский химико-технологический колледж им. Д.И. Менделеева"</t>
  </si>
  <si>
    <t xml:space="preserve">ГБПОУ НСО "Новосибирский колледж транспортных технологий им. Н.А. Лунина" </t>
  </si>
  <si>
    <t>ГАПОУ НСО "Новосибирский колледж автосервиса и дорожного хозяйства"</t>
  </si>
  <si>
    <t>ГБПОУ НСО "Новосибирский автотранспортный колледж"</t>
  </si>
  <si>
    <t>ГБПОУ НСО "Новосибирский строительно-монтажный колледж"</t>
  </si>
  <si>
    <t>ГАПОУ НСО "Новосибирский архитектурно-строительный колледж"</t>
  </si>
  <si>
    <t>ГБПОУ НСО "Новосибирский технологический колледж питания"</t>
  </si>
  <si>
    <t>ГАПОУ НСО "Новосибирский колледж питания и сервиса"</t>
  </si>
  <si>
    <t>ГАПОУ НСО "Новосибирский колледж пищевой промышленности и переработки"</t>
  </si>
  <si>
    <t>ГАПОУ НСО "Новосибирский лицей питания"</t>
  </si>
  <si>
    <t>ГБПОУ НСО "Новосибирский колледж электроники и вычислительной техники"</t>
  </si>
  <si>
    <t>ГБПОУ НСО "Новосибирский торгово-экономический колледж"</t>
  </si>
  <si>
    <t>ГАПОУ НСО "Новосибирский колледж легкой промышленности и сервиса"</t>
  </si>
  <si>
    <t>ГАПОУ НСО "Новосибирский колледж парикмахерского искусства"</t>
  </si>
  <si>
    <t>ГАПОУ НСО "Новосибирский колледж печати и информационных технологий"</t>
  </si>
  <si>
    <t>ГБПОУ НСО "Новосибирский колледж почтовой связи и сервиса"</t>
  </si>
  <si>
    <t>ГБПОУ НСО "Новосибирский политехнический колледж"</t>
  </si>
  <si>
    <t>ГБПОУ НСО "Сибирский геофизический колледж"</t>
  </si>
  <si>
    <t>ГБПОУ НСО "Новосибирский речной колледж"</t>
  </si>
  <si>
    <t>ГБОУ НСО «Областной центр образования»</t>
  </si>
  <si>
    <t>Государственное бюджетное общеобразовательное учреждение Новосибирской области «Коррекционная школа-интернат»</t>
  </si>
  <si>
    <t>Государственное бюджетное общеобразовательное учреждение Новосибирской области «Сибирский авиационный кадетский корпус им. А.И. Покрышкина (школа-интернат)»</t>
  </si>
  <si>
    <t>Государственное бюджетное общеобразовательное  учреждение Новосибирской области «Казачий кадетский корпус имени Героя Российской Федерации Олега Куянова (школа-интернат)»</t>
  </si>
  <si>
    <t>ГБОУ Новосибирской области "Кадетская школа-интернат  "Сибирский  кадетский корпус "</t>
  </si>
  <si>
    <t>Государственное автономное образовательное учреждение Новосибирской области «Школа-интернат с углубленным изучением предметов спортивного профиля»</t>
  </si>
  <si>
    <t>Государственное бюджетное образовательное учреждение Новосибирской области- Центр психолого-педагогической, медицинской и социальной помощи детям «Областной центр диагностики и консультирования»</t>
  </si>
  <si>
    <t xml:space="preserve">ГБУ дополнительного профессионального образования НСО «Областной центр информационных технологий» </t>
  </si>
  <si>
    <t>учреждения, обеспечивающие предоставление услуг в сфере образования</t>
  </si>
  <si>
    <t xml:space="preserve">Государственное бюджетное учреждение Новосибирской области «Областной методический центр абилитационной педагогики» </t>
  </si>
  <si>
    <t xml:space="preserve">ГКУ НСО "Центр развития материально-технической базы образования" </t>
  </si>
  <si>
    <t xml:space="preserve">ГКУ  НСО  "Новосибирский институт мониторинга и развития образования " </t>
  </si>
  <si>
    <t>человеко-час</t>
  </si>
  <si>
    <t>ГАУ ДО НСО ОЦРТДиЮ</t>
  </si>
  <si>
    <t>ГБУ ДО НСО "Автомотоцентр"</t>
  </si>
  <si>
    <t>ГБУ ДО НСО "Центр культуры учащейся молодежи"</t>
  </si>
  <si>
    <t>Образовательные услуги</t>
  </si>
  <si>
    <t>ГАУ ДПО НСО "Новосибирский центр развития профессионального образования"</t>
  </si>
  <si>
    <t>ГАУ ДПО НСО "Новосибирский областной многофункциональный центр прикладных квалификаций"</t>
  </si>
  <si>
    <t>Научные исследования и разработки в области естественных и технических наук</t>
  </si>
  <si>
    <t>ед.</t>
  </si>
  <si>
    <t>ГАУ НСО "АРИС"</t>
  </si>
  <si>
    <t>выполнение государственным учреждением работ</t>
  </si>
  <si>
    <t>ГАУ ДПО НСО НИПКиПРО</t>
  </si>
  <si>
    <t>Организация мероприятий в сфере молодежной политики,направленных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нравственых ценностей среди молодежи.</t>
  </si>
  <si>
    <t>ГБУ НСО "АПМИ"</t>
  </si>
  <si>
    <t>Выполнение работ,оказание услуг в целях обеспечения реализации предусмотренных законадательством РФ полномочий органов государственной власти Новосибирской области в сфере молодежной политики</t>
  </si>
  <si>
    <t>ГБУ НСО "Дом молодежи"</t>
  </si>
  <si>
    <t>ГБУ НСО "ЦМТ"</t>
  </si>
  <si>
    <t>Акционерное общество "Технопарк Новосибирского Академгородка"</t>
  </si>
  <si>
    <t>Государственное казенное учреждение Новосибирской области "Государственный архив Новосибирской области"</t>
  </si>
  <si>
    <t>Архивное дело: упорядочение документов организаций постоянного, долговременного и временного сроков хранения</t>
  </si>
  <si>
    <t>7200/7200</t>
  </si>
  <si>
    <t>дело</t>
  </si>
  <si>
    <t>37779150/75558300</t>
  </si>
  <si>
    <t>Архивное дело: оказание услуг по исполнению тематических и генеалогических запросов</t>
  </si>
  <si>
    <t>1500/3000</t>
  </si>
  <si>
    <t>запрос</t>
  </si>
  <si>
    <t>Архивное дело: изготовлению копий архивных документов по заявкам пользователей</t>
  </si>
  <si>
    <t>5000/10000</t>
  </si>
  <si>
    <t>копия документа</t>
  </si>
  <si>
    <t>Акционерное общество "Агентство инвестиционного развития Новосибирской области</t>
  </si>
  <si>
    <t>_</t>
  </si>
  <si>
    <t>Областное государственное унитарное предприятие Новосибирской области "Агропромавтотранс"</t>
  </si>
  <si>
    <t>Эксплуатация гаражей, стоянок для автотранспортных средств, велосипедов и т.д.</t>
  </si>
  <si>
    <t>Государственное автономное учреждение Новосибирской области "Научно-производственный центр по сохранению историко-культурного наследия Новосибирской области"</t>
  </si>
  <si>
    <t>Обеспечение сохранения и использования объектов культурного наследия</t>
  </si>
  <si>
    <t>Деятельность в области архитектуры; инженерно-техническое проектирование; геолого-разведочные и геофизические работы; геодезическая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</si>
  <si>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ГБУЗ НСО "ГНОКБ"</t>
  </si>
  <si>
    <r>
      <rPr>
        <i/>
        <sz val="8"/>
        <rFont val="Arial Narrow"/>
        <family val="2"/>
        <charset val="204"/>
      </rPr>
      <t xml:space="preserve">амбулаторно: </t>
    </r>
    <r>
      <rPr>
        <sz val="8"/>
        <rFont val="Arial Narrow"/>
        <family val="2"/>
        <charset val="204"/>
      </rPr>
      <t>посещения профилактические, посещение по неотложной медицинской помощи, обращение.</t>
    </r>
  </si>
  <si>
    <r>
      <rPr>
        <i/>
        <sz val="8"/>
        <rFont val="Arial Narrow"/>
        <family val="2"/>
        <charset val="204"/>
      </rPr>
      <t>стационар:</t>
    </r>
    <r>
      <rPr>
        <sz val="8"/>
        <rFont val="Arial Narrow"/>
        <family val="2"/>
        <charset val="204"/>
      </rPr>
      <t xml:space="preserve"> случай госпитализации</t>
    </r>
  </si>
  <si>
    <r>
      <rPr>
        <i/>
        <sz val="8"/>
        <rFont val="Arial Narrow"/>
        <family val="2"/>
        <charset val="204"/>
      </rPr>
      <t xml:space="preserve">дневной стационар: </t>
    </r>
    <r>
      <rPr>
        <sz val="8"/>
        <rFont val="Arial Narrow"/>
        <family val="2"/>
        <charset val="204"/>
      </rPr>
      <t>случай лечения</t>
    </r>
  </si>
  <si>
    <t>ГБУЗ НСО "НОКОД"</t>
  </si>
  <si>
    <t>ГБУЗ НСО "ГНОКГВВ"</t>
  </si>
  <si>
    <t>ГБУЗ НСО "НОККВД"</t>
  </si>
  <si>
    <t>ГБУЗ НСО "НОККД"</t>
  </si>
  <si>
    <t>ГБУЗ НСО "ССМП"</t>
  </si>
  <si>
    <r>
      <rPr>
        <i/>
        <sz val="8"/>
        <rFont val="Arial Narrow"/>
        <family val="2"/>
        <charset val="204"/>
      </rPr>
      <t>скорая:</t>
    </r>
    <r>
      <rPr>
        <sz val="8"/>
        <rFont val="Arial Narrow"/>
        <family val="2"/>
        <charset val="204"/>
      </rPr>
      <t>вызов</t>
    </r>
  </si>
  <si>
    <t>ГБУЗ НСО "ГКБ № 1"</t>
  </si>
  <si>
    <t>ГБУЗ НСО "ГКБ № 2"</t>
  </si>
  <si>
    <t>ГБУЗ НСО "ГКБ № 12"</t>
  </si>
  <si>
    <t>ГБУЗ НСО "ДГКБ № 6"</t>
  </si>
  <si>
    <t>ГБУЗ НСО «Гинекологическая больница № 2»</t>
  </si>
  <si>
    <t>ГБУЗ НСО "ДГКБ № 3"</t>
  </si>
  <si>
    <t>ГБУЗ НСО "ГБ № 4"</t>
  </si>
  <si>
    <t>ГБУЗ НСО "ДГКБ № 1"</t>
  </si>
  <si>
    <t>ГБУЗ НСО "ГКП № 13"</t>
  </si>
  <si>
    <t>ГБУЗ НСО "ДГКБ № 4 им. В.С. Гераськова"</t>
  </si>
  <si>
    <t>ГБУЗ НСО "ГИКБ № 1"</t>
  </si>
  <si>
    <t>ГБУЗ НСО "ГКБ № 11"</t>
  </si>
  <si>
    <t>ГБУЗ НСО "ГКБ № 34"</t>
  </si>
  <si>
    <t>ГБУЗ НСО "ГКБСМП № 2"</t>
  </si>
  <si>
    <t>ГБУЗ НСО "ГКБ № 19"</t>
  </si>
  <si>
    <t>ГБУЗ НСО "ГБ № 3</t>
  </si>
  <si>
    <t>ГБУЗ НСО "ГДКБСМП"</t>
  </si>
  <si>
    <t>ГБУЗ НСО "ГВВ № 3"</t>
  </si>
  <si>
    <t>ГБУЗ НСО "ГКБ № 25"</t>
  </si>
  <si>
    <t>ГБУЗ НСО "ЦКБ"</t>
  </si>
  <si>
    <t>ГБУЗ НСО "ГП № 14"</t>
  </si>
  <si>
    <t>ГБУЗ НСО "НОГ № 2 ВВ"</t>
  </si>
  <si>
    <t>ГБУЗ НСО "НГКПЦ"</t>
  </si>
  <si>
    <t>ГБУЗ НСО "РД № 2"</t>
  </si>
  <si>
    <t>ГБУЗ НСО "КРД № 6"</t>
  </si>
  <si>
    <t>ГБУЗ НСО "РД № 7"</t>
  </si>
  <si>
    <t>ГБУЗ НСО ЦОРЗП "Ювентус"</t>
  </si>
  <si>
    <t>ГБУЗ НСО "ГП № 17"</t>
  </si>
  <si>
    <t>ГАУЗ НСО "СП № 5"</t>
  </si>
  <si>
    <t>ГБУЗ НСО "КСП № 2"</t>
  </si>
  <si>
    <t>ГБУЗ НСО "ККДП № 27"</t>
  </si>
  <si>
    <t>ГБУЗ НСО "КСП № 3"</t>
  </si>
  <si>
    <t>ГБУЗ НСО "ГП № 21"</t>
  </si>
  <si>
    <t>ГБУЗ НСО "ГКП № 16"</t>
  </si>
  <si>
    <t>ГАУЗ НСО "КСП № 1"</t>
  </si>
  <si>
    <t>ГБУЗ НСО "ГП № 24"</t>
  </si>
  <si>
    <t>ГБУЗ НСО "ГП № 18"</t>
  </si>
  <si>
    <t>ГБУЗ НСО "ГКП № 7"</t>
  </si>
  <si>
    <t>ГАУЗ НСО "СП № 8"</t>
  </si>
  <si>
    <t>ГАУЗ НСО "ГКП № 1"</t>
  </si>
  <si>
    <t>ГБУЗ НСО "ГКП № 2"</t>
  </si>
  <si>
    <t>ГБУЗ НСО "КДП № 2"</t>
  </si>
  <si>
    <t>ГБУЗ НСО "ГКП № 22"</t>
  </si>
  <si>
    <t>ГБУЗ НСО "ГКП № 20"</t>
  </si>
  <si>
    <t>ГБУЗ НСО "ГП № 29"</t>
  </si>
  <si>
    <t>ГБУЗ НСО "ДГКСП"</t>
  </si>
  <si>
    <t>ГБУЗ НСО "КЦОЗСиР"</t>
  </si>
  <si>
    <t>ГБУЗ НСО "НКЦК"</t>
  </si>
  <si>
    <r>
      <rPr>
        <i/>
        <sz val="8"/>
        <rFont val="Arial Narrow"/>
        <family val="2"/>
        <charset val="204"/>
      </rPr>
      <t>дневной стационар</t>
    </r>
    <r>
      <rPr>
        <sz val="8"/>
        <rFont val="Arial Narrow"/>
        <family val="2"/>
        <charset val="204"/>
      </rPr>
      <t>: случай лечения</t>
    </r>
  </si>
  <si>
    <t>ГБУЗ НСО "РСДР"</t>
  </si>
  <si>
    <t>ГБУЗ НСО "НОСП"</t>
  </si>
  <si>
    <t>ГБУЗ НСО "ГНКПБ N 3"</t>
  </si>
  <si>
    <t>ГБУЗ НСО "НОПБ N 6 специализированного типа"</t>
  </si>
  <si>
    <t>ГБУЗ НСО "НОДКПД"</t>
  </si>
  <si>
    <t>ГБУЗ НСО "ГОНКТБ"</t>
  </si>
  <si>
    <t>ГБУЗ НСО "НОКНД"</t>
  </si>
  <si>
    <t>Государственное автономное учреждение Новосибирской области «Новосибирский государственный академический ордена трудового красного знамени драматический театр «Красный факел»</t>
  </si>
  <si>
    <t>Государственное автономное учреждение культуры Новосибирской области «Новосибирский музыкальный театр»</t>
  </si>
  <si>
    <t>Государственное автономное учреждение культуры Новосибирской области «Новосибирский академический молодёжной театр «Глобус»</t>
  </si>
  <si>
    <t>Государственное автономное учреждение культуры Новосибирской области «Новосибирский драматический театр «Старый дом»</t>
  </si>
  <si>
    <t>Государственное автономное учреждение культуры Новосибирской области «Новосибирский областной театр кукол»</t>
  </si>
  <si>
    <t>Государственное автономное учреждение Новосибирской области «Молодежный драматический театр «Первый театр»</t>
  </si>
  <si>
    <t>Государственное автономное учреждение культуры Новосибирской области «Новосибирская государственная филармония»</t>
  </si>
  <si>
    <t>Государственное автономное учреждение культуры Новосибирской области «Концертно-театральный центр «Евразия»</t>
  </si>
  <si>
    <t>Государственное автономное учреждение культуры Новосибирской области «Государственный ансамбль песни и танца «Чалдоны»</t>
  </si>
  <si>
    <t>Государственное автономное учреждение культуры Новосибирской области «Новосибирская государственная областная научная библиотека»</t>
  </si>
  <si>
    <t>Государственное бюджетное учреждение культуры Новосибирской области «Новосибирская областная юношеская библиотека»</t>
  </si>
  <si>
    <t>Государственное бюджетное учреждение культуры Новосибирской области «Областная детская библиотека имени А.М. Горького»</t>
  </si>
  <si>
    <t>Государственное бюджетное учреждение культуры Новосибирской области «Новосибирская специальная библиотека для незрячих и слабовидящих»</t>
  </si>
  <si>
    <t>Государственное автономное учреждение культуры Новосибирской области «Новосибирский государственный художественный музей»</t>
  </si>
  <si>
    <t>Государственное автономное учреждение культуры Новосибирской области «Новосибирский государственный краеведческий музей»</t>
  </si>
  <si>
    <t>Государственное автономное учреждение культуры Новосибирской области «Исторический парк «Россия – моя история»*</t>
  </si>
  <si>
    <t>Государственное бюджетное учреждение культуры Новосибирской области «Областной центр русского фольклора и этнографии»</t>
  </si>
  <si>
    <t>Государственное автономное учреждение Новосибирской области «Новосибирский областной Российско-Немецкий Дом»</t>
  </si>
  <si>
    <t>Государственное бюджетное учреждение культуры Новосибирской области «Новосибирский областной татарский культурный центр»</t>
  </si>
  <si>
    <t>Государственное автономное учреждение Новосибирской области «Дом культуры имени Октябрьской революции»</t>
  </si>
  <si>
    <t>Государственное автономное учреждение культуры Новосибирской области «Дом национальных культур имени Г.Д. Заволокина»</t>
  </si>
  <si>
    <t>Государственное автономное учреждение культуры Новосибирской области «Новосибирский государственный областной Дом народного творчества»</t>
  </si>
  <si>
    <t>Государственное автономное учреждение культуры Новосибирской области «Дирекция фестивальных, конкурсных и культурно-массовых программ»</t>
  </si>
  <si>
    <t>Государственное бюджетное учреждение культуры Новосибирской области «Новосибирсккиновидеопрокат»</t>
  </si>
  <si>
    <t>Государственное бюджетное учреждение Новосибирской области «Редакция журнала «Сибирские огни»</t>
  </si>
  <si>
    <t>экземпляров</t>
  </si>
  <si>
    <t>Государственное казенное учреждение Новосибирской области «Центр финансового, аналитического и материально-технического обеспечения»</t>
  </si>
  <si>
    <t>Государственное автономное образовательное учреждение высшего образования Новосибирской области «Новосибирский государственный театральный институт»</t>
  </si>
  <si>
    <t>Государственное автономное профессиональное образовательное учреждение Новосибирской области «Новосибирский музыкальный колледж имени А.Ф. Мурова»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</si>
  <si>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</si>
  <si>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автономное профессиональное образовательное учреждение Новосибирской области «Новосибирский областной колледж культуры и искусств»</t>
  </si>
  <si>
    <t>Муниципальное бюджетное учреждение культуры города Новосибирска «Дом культуры «Затон»</t>
  </si>
  <si>
    <t>Муниципальное бюджетное учреждение культуры города Новосибирска «Детский дом культуры им. М. И. Калинина»</t>
  </si>
  <si>
    <t>Муниципальное бюджетное учреждение культуры города Новосибирска «Детский Дом культуры имени Д. Н. Пичугина»</t>
  </si>
  <si>
    <t>Муниципальное бюджетное учреждение культуры города Новосибирска «Дворец культуры имени М. Горького»</t>
  </si>
  <si>
    <t>Муниципальное бюджетное учреждение культуры города Новосибирска «Дом культуры «Точмашевец»</t>
  </si>
  <si>
    <t>Муниципальное бюджетное учреждение культуры города Новосибирска «Дом культуры «Академия»</t>
  </si>
  <si>
    <t>Муниципальное бюджетное учреждение культуры города Новосибирска «Дом культуры «40 лет ВЛКСМ»</t>
  </si>
  <si>
    <t>Муниципальное бюджетное учреждение культуры города Новосибирска «Дом культуры «Приморский»</t>
  </si>
  <si>
    <t>Муниципальное бюджетное учреждение культуры города Новосибирска «Культурно-досуговый центр имени К.С. Станиславского»</t>
  </si>
  <si>
    <t>Муниципальное бюджетное учреждение культуры города Новосибирска «Дворец культуры «Сибтекстильмаш»</t>
  </si>
  <si>
    <t>Муниципальное бюджетное учреждение культуры города Новосибирска «Парк культуры и отдыха «Сосновый бор»</t>
  </si>
  <si>
    <t>Муниципальное бюджетное учреждение культуры города Новосибирска «Парк культуры и отдыха «Бугринская роща»</t>
  </si>
  <si>
    <t>Муниципальное бюджетное учреждение культуры города Новосибирска «Парк культуры и отдыха имени С.М. Кирова»</t>
  </si>
  <si>
    <t>Муниципальное бюджетное учреждение культуры города Новосибирска «Парк культуры и отдыха «Первомайский»</t>
  </si>
  <si>
    <t>Муниципальное бюджетное учреждение культуры города Новосибирска «Новосибирский городской драматический театр под руководством Сергея Афанасьева»</t>
  </si>
  <si>
    <t>Муниципальное бюджетное учреждение культуры города Новосибирска «Драматический театр «На левом берегу»</t>
  </si>
  <si>
    <t>Муниципальное бюджетное учреждение культуры города Новосибирска «Детская киностудия «Поиск»</t>
  </si>
  <si>
    <t>Муниципальное бюджетное учреждение культуры города Новосибирска «Городская дирекция творческих программ»</t>
  </si>
  <si>
    <t>Муниципальное бюджетное учреждение культуры города Новосибирска «Новосибирский городской духовой оркестр»</t>
  </si>
  <si>
    <t>Муниципальное бюджетное учреждение культуры города Новосибирска «Городской центр изобразительных искусств»</t>
  </si>
  <si>
    <t>Муниципальное автономное учреждение культуры города Новосибирска «Парк культуры и отдыха «Заельцовский»</t>
  </si>
  <si>
    <t>Муниципальное автономное учреждение культуры города Новосибирска «Парк культуры и отдыха «У моря Обского»</t>
  </si>
  <si>
    <t>Муниципальное автономное учреждение культуры города Новосибирска «Муниципальный культурный центр «Сибирь-Хоккайдо»</t>
  </si>
  <si>
    <t>Муниципальное бюджетное учреждение культуры города Новосибирска «Сибирская мемориальная картинная галерея «Великая Отечественная война 1941 – 1945 годов»</t>
  </si>
  <si>
    <t>Муниципальное казенное учреждение культуры города Новосибирска «Централизованная библиотечная система им. В.Г. Белинского Дзержинского района»</t>
  </si>
  <si>
    <t>Муниципальное казенное учреждение культуры города Новосибирска «Централизованная библиотечная система им. Д.С. Лихачева Калининского района»</t>
  </si>
  <si>
    <t>Муниципальное казенное учреждение культуры города Новосибирска «Централизованная библиотечная система им. М.В. Ломоносова Советского района»</t>
  </si>
  <si>
    <t>Муниципальное казенное учреждение культуры города Новосибирска «Централизованная библиотечная система им. А.С. Макаренко Кировского района»</t>
  </si>
  <si>
    <t>Муниципальное казенное учреждение культуры города Новосибирска "Централизованная библиотечная система им. Н.Г. Чернышевского Первомайского района»</t>
  </si>
  <si>
    <t>Муниципальное казенное учреждение культуры города Новосибирска «Централизованная библиотечная система Центрального округа по Железнодорожному, Заельцовскому и Центральному районам города Новосибирска»</t>
  </si>
  <si>
    <t>Муниципальное казенное учреждение культуры города Новосибирска «Централизованная библиотечная система им. П.П. Бажова Ленинского района»</t>
  </si>
  <si>
    <t>Муниципальное казенное учреждение культуры города Новосибирска «Централизованная библиотечная система им. Л.Н. Толстого Октябрьского района»</t>
  </si>
  <si>
    <t>Муниципальное казенное учреждение культуры города Новосибирска «Централизованная городская библиотека им. К. Маркса»</t>
  </si>
  <si>
    <t>Муниципальное казенное учреждение культуры города Новосибирска «Центральная городская детская библиотека им. А.П. Гайдара»</t>
  </si>
  <si>
    <t>Муниципальное казенное учреждение культуры города Новосибирска «Музей Новосибирска»</t>
  </si>
  <si>
    <t>Муниципальное бюджетное учреждение дополнительного образования города Новосибирска «Детская музыкальная школа № 1»</t>
  </si>
  <si>
    <t>Муниципальное бюджетное учреждение дополнительного образования города Новосибирска «Детская музыкальная школа № 2 им. Е. Ф. Светланова»</t>
  </si>
  <si>
    <t>Муниципальное бюджетное учреждение дополнительного образования города Новосибирска «Детская музыкальная школа № 3»</t>
  </si>
  <si>
    <t>Муниципальное бюджетное учреждение дополнительного образования города Новосибирска «Детская школа искусств № 4»</t>
  </si>
  <si>
    <t>Муниципальное бюджетное учреждение дополнительного образования города Новосибирска «Детская музыкальная школа № 5»</t>
  </si>
  <si>
    <t>Муниципальное бюджетное учреждение дополнительного образования города Новосибирска «Детская музыкальная школа № 6»</t>
  </si>
  <si>
    <t>Муниципальное бюджетное учреждение дополнительного образования города Новосибирска «Детская школа искусств № 7 им. А. П. Новикова»</t>
  </si>
  <si>
    <t>Муниципальное бюджетное учреждение дополнительного образования города Новосибирска «Детская музыкальная школа № 8»</t>
  </si>
  <si>
    <t>Муниципальное бюджетное учреждение дополнительного образования города Новосибирска «Детская музыкальная школа № 9»</t>
  </si>
  <si>
    <t>Муниципальное бюджетное учреждение дополнительного образования города Новосибирска «Детская музыкальная школа № 10»</t>
  </si>
  <si>
    <t>Муниципальное бюджетное учреждение дополнительного образования города Новосибирска «Детская школа искусств № 11»</t>
  </si>
  <si>
    <t>Муниципальное бюджетное учреждение дополнительного образования города Новосибирска «Детская музыкальная школа № 12»</t>
  </si>
  <si>
    <t>Муниципальное бюджетное учреждение дополнительного образования города Новосибирска «Детская школа искусств № 13»</t>
  </si>
  <si>
    <t>Муниципальное бюджетное учреждение дополнительного образования города Новосибирска «Детская школа искусств № 14»</t>
  </si>
  <si>
    <t>Муниципальное бюджетное учреждение дополнительного образования города Новосибирска «Детская музыкальная школа № 15»</t>
  </si>
  <si>
    <t>Муниципальное бюджетное учреждение дополнительного образования города Новосибирска «Детская школа искусств № 16»</t>
  </si>
  <si>
    <t>Муниципальное бюджетное учреждение дополнительного образования города Новосибирска «Детская школа искусств № 17»</t>
  </si>
  <si>
    <t>Муниципальное бюджетное учреждение дополнительного образования города Новосибирска «Детская школа искусств № 18»</t>
  </si>
  <si>
    <t>Муниципальное бюджетное учреждение дополнительного образования города Новосибирска «Хоровая детская музыкальная школа № 19»</t>
  </si>
  <si>
    <t>Муниципальное бюджетное учреждение дополнительного образования города Новосибирска «Школа искусств № 20 «Муза»</t>
  </si>
  <si>
    <t>Муниципальное бюджетное учреждение дополнительного образования города Новосибирска «Детская школа искусств № 21»</t>
  </si>
  <si>
    <t>Муниципальное бюджетное учреждение дополнительного образования города Новосибирска «Детская школа искусств № 22»</t>
  </si>
  <si>
    <t>Муниципальное бюджетное учреждение дополнительного образования города Новосибирска «Детская школа искусств № 25»</t>
  </si>
  <si>
    <t>Муниципальное бюджетное учреждение дополнительного образования города Новосибирска «Детская школа искусств № 27»</t>
  </si>
  <si>
    <t>Муниципальное бюджетное учреждение дополнительного образования города Новосибирска «Детская школа искусств № 28»</t>
  </si>
  <si>
    <t>Муниципальное бюджетное учреждение дополнительного образования города Новосибирска «Городская школа искусств № 29»</t>
  </si>
  <si>
    <t>Муниципальное бюджетное учреждение дополнительного образования города Новосибирска «Детская школа искусств № 30»</t>
  </si>
  <si>
    <t>Муниципальное бюджетное учреждение дополнительного образования города Новосибирска «Детская художественная школа № 1»</t>
  </si>
  <si>
    <t>Муниципальное бюджетное учреждение дополнительного образования города Новосибирска «Детская художественная школа № 2»</t>
  </si>
  <si>
    <t>Муниципальное бюджетное учреждение дополнительного образования города Новосибирска детская художественная школа № 3 «Снегири»</t>
  </si>
  <si>
    <t>Муниципальное бюджетное учреждение дополнительного образования города Новосибирска Детская школа искусств «Кантилена» с хоровым отделением</t>
  </si>
  <si>
    <t>Муниципальное автономное учреждение дополнительного образования города Новосибирска «Детская школа искусств № 23»</t>
  </si>
  <si>
    <t>Муниципальное автономное учреждение дополнительного образования города Новосибирска «Детская школа искусств № 24 «Триумф»</t>
  </si>
  <si>
    <t xml:space="preserve">МКДОУ д/с № 395 </t>
  </si>
  <si>
    <t>МКДОУ д/с № 174</t>
  </si>
  <si>
    <t xml:space="preserve">МКДОУ д/с № 381 </t>
  </si>
  <si>
    <t xml:space="preserve">МКДОУ д/с № 32 </t>
  </si>
  <si>
    <t>МКДОУ д/с № 105</t>
  </si>
  <si>
    <t>МКДОУ д/с № 110</t>
  </si>
  <si>
    <t xml:space="preserve">МКДОУ д/с № 123 </t>
  </si>
  <si>
    <t xml:space="preserve">МКДОУ д/с № 163 </t>
  </si>
  <si>
    <t>МКДОУ д/с № 206</t>
  </si>
  <si>
    <t>МКДОУ д/с № 262</t>
  </si>
  <si>
    <t>МКДОУ д/с № 281</t>
  </si>
  <si>
    <t>МКДОУ д/с № 428</t>
  </si>
  <si>
    <t>МКДОУ д/с № 430</t>
  </si>
  <si>
    <t xml:space="preserve">МКДОУ д/с № 435 </t>
  </si>
  <si>
    <t>МКДОУ д/с № 457</t>
  </si>
  <si>
    <t>МКДОУ д/с № 459</t>
  </si>
  <si>
    <t>МКДОУ д/с № 468</t>
  </si>
  <si>
    <t>МКДОУ д/с № 493</t>
  </si>
  <si>
    <t>МКДОУ д/с № 329</t>
  </si>
  <si>
    <t>МКДОУ д/с № 509</t>
  </si>
  <si>
    <t>МКДОУ д/с № 362</t>
  </si>
  <si>
    <t>МКДОУ д/с № 401</t>
  </si>
  <si>
    <t>МАДОУ д/с № 373</t>
  </si>
  <si>
    <t>МАДОУ д/с № 439</t>
  </si>
  <si>
    <t xml:space="preserve">МКОУ С(К)Ш № 53 </t>
  </si>
  <si>
    <t>МКОУ Прогимназия "Зимородок"</t>
  </si>
  <si>
    <t>МБОУ СОШ № 7</t>
  </si>
  <si>
    <t>МБОУ СОШ № 18</t>
  </si>
  <si>
    <t>МБОУ СОШ № 36</t>
  </si>
  <si>
    <t>МБОУ СОШ № 57</t>
  </si>
  <si>
    <t>МБОУ СОШ № 59</t>
  </si>
  <si>
    <t>МБОУ СОШ № 71</t>
  </si>
  <si>
    <t>МБОУ СОШ № 82</t>
  </si>
  <si>
    <t>МБОУ СОШ № 87</t>
  </si>
  <si>
    <t>МБОУ СОШ № 96</t>
  </si>
  <si>
    <t>МБОУ СОШ № 111</t>
  </si>
  <si>
    <t>МБОУ Лицей № 113</t>
  </si>
  <si>
    <t>МБОУ СОШ № 153</t>
  </si>
  <si>
    <t>МБОУ СОШ № 169</t>
  </si>
  <si>
    <t>МБОУ СОШ № 177</t>
  </si>
  <si>
    <t>МБОУ СОШ № 178</t>
  </si>
  <si>
    <t>МБОУ СОШ № 197</t>
  </si>
  <si>
    <t>МБОУ В(С)Ш № 15</t>
  </si>
  <si>
    <t>МАОУ "Гимназия № 15"</t>
  </si>
  <si>
    <t>МБУДО ДЮ(Ф)Ц "Дзержинский"</t>
  </si>
  <si>
    <t>МБУ ДО ДЮ(Ф)Ц "СТАРТ"</t>
  </si>
  <si>
    <t>МБУДО ЦВР «Галактика»</t>
  </si>
  <si>
    <t>МАУ ДО СОЦ КД «Березка»</t>
  </si>
  <si>
    <t>МКДОУ д/с № 1</t>
  </si>
  <si>
    <t>МКДОУ д/с № 90</t>
  </si>
  <si>
    <t>МКДОУ д/с № 96</t>
  </si>
  <si>
    <t>МКДОУ д/с № 164</t>
  </si>
  <si>
    <t>МКДОУ д/с № 215</t>
  </si>
  <si>
    <t>МКДОУ д/с № 256</t>
  </si>
  <si>
    <t>МКДОУ д/с № 414</t>
  </si>
  <si>
    <t>МКДОУ д/с № 423</t>
  </si>
  <si>
    <t>МКДОУ д/с № 429</t>
  </si>
  <si>
    <t>МКДОУ д/сад 476</t>
  </si>
  <si>
    <t>МКДОУ д/сад № 497</t>
  </si>
  <si>
    <t xml:space="preserve">МКОУ С(К)Ш № 60 </t>
  </si>
  <si>
    <t>МКОУ С(К)ШИ № 37</t>
  </si>
  <si>
    <t>МБОУ СОШ № 3</t>
  </si>
  <si>
    <t xml:space="preserve">МБОУ Гимназия № 4 </t>
  </si>
  <si>
    <t>МБОУ лицей № 22</t>
  </si>
  <si>
    <t>МБОУ ООШ № 84</t>
  </si>
  <si>
    <t>МБОУ СОШ № 137</t>
  </si>
  <si>
    <t>МБОУ СОШ № 168 с УИП ХЭЦ</t>
  </si>
  <si>
    <t>МАОУ "Гимназия № 10"</t>
  </si>
  <si>
    <t>МБУДО ДЮ(Ф)Ц "Спартанец"</t>
  </si>
  <si>
    <t>МБУДО ЦДО "Алые паруса"</t>
  </si>
  <si>
    <t>МАУ ДО ДООЦ "Бригантина"</t>
  </si>
  <si>
    <t>МКДОУ д/с № 7</t>
  </si>
  <si>
    <t xml:space="preserve">МКДОУ д/с № 46 </t>
  </si>
  <si>
    <t xml:space="preserve">МКДОУ д/с № 101 </t>
  </si>
  <si>
    <t xml:space="preserve">МКДОУ д/с № 193 </t>
  </si>
  <si>
    <t xml:space="preserve">МКДОУ д/с № 245 </t>
  </si>
  <si>
    <t xml:space="preserve">МКДОУ д/с № 272 </t>
  </si>
  <si>
    <t xml:space="preserve">МКДОУ д/с № 274 </t>
  </si>
  <si>
    <t>МКДОУ д/с № 306</t>
  </si>
  <si>
    <t xml:space="preserve">МКДОУ д/сад № 330 "Аринушка" </t>
  </si>
  <si>
    <t xml:space="preserve">МКДОУ д/с № 335 </t>
  </si>
  <si>
    <t>МКДОУ д/с № 420</t>
  </si>
  <si>
    <t xml:space="preserve">МКДОУ д/с № 448 </t>
  </si>
  <si>
    <t xml:space="preserve">МКДОУ д/с № 460 </t>
  </si>
  <si>
    <t xml:space="preserve">МКДОУ д/с № 466 </t>
  </si>
  <si>
    <t xml:space="preserve">МКДОУ д/с № 467 </t>
  </si>
  <si>
    <t>МКДОУ д/с № 333</t>
  </si>
  <si>
    <t>МКДОУ д/с № 82</t>
  </si>
  <si>
    <t>МКДОУ д/с № 12</t>
  </si>
  <si>
    <t>МКДОУ д/с № 10</t>
  </si>
  <si>
    <t>МКДОУ д/с № 175</t>
  </si>
  <si>
    <t>МАДОУ д/с № 59</t>
  </si>
  <si>
    <t>МКОУ С(К)Ш № 209</t>
  </si>
  <si>
    <t>МБОУ СОШ № 17</t>
  </si>
  <si>
    <t>МБОУ СОШ № 24</t>
  </si>
  <si>
    <t>МБОУ СОШ № 43</t>
  </si>
  <si>
    <t>МБОУ СОШ № 51</t>
  </si>
  <si>
    <t>МБОУ СОШ № 58</t>
  </si>
  <si>
    <t>МБОУ СОШ № 74</t>
  </si>
  <si>
    <t>МБОУ СОШ № 77</t>
  </si>
  <si>
    <t>МБОУ СОШ № 85 "Журавушка"</t>
  </si>
  <si>
    <t>МБОУ СОШ № 100</t>
  </si>
  <si>
    <t>МБОУ СОШ № 120</t>
  </si>
  <si>
    <t>МБОУ СОШ № 131</t>
  </si>
  <si>
    <t>МБОУ "Лицей"№ 159</t>
  </si>
  <si>
    <t>МБОУ СОШ № 172</t>
  </si>
  <si>
    <t>МБОУ СОШ № 180</t>
  </si>
  <si>
    <t>МБОУ гимназия № 9</t>
  </si>
  <si>
    <t>МБОУ "Лицей" № 200</t>
  </si>
  <si>
    <t>МБОУ В(С)Ш № 1</t>
  </si>
  <si>
    <t>МБУДО "ЦРТЮиЮ" "Заельцовский"</t>
  </si>
  <si>
    <t>МБУДО ДЮ(Ф)Ц № 1 "Лигр"</t>
  </si>
  <si>
    <t xml:space="preserve">МКДОУ д/с № 5 </t>
  </si>
  <si>
    <t>МКДОУ д/с № 13</t>
  </si>
  <si>
    <t xml:space="preserve">МКДОУ д/с № 14 </t>
  </si>
  <si>
    <t>МКДОУ д/с № 19</t>
  </si>
  <si>
    <t xml:space="preserve">МКДОУ д/с № 20 "Сказка" </t>
  </si>
  <si>
    <t>МКДОУ д/с № 25 "Снегурочка"</t>
  </si>
  <si>
    <t>МКДОУ д/с № 30</t>
  </si>
  <si>
    <t>МКДОУ д/с № 36 "Поиск"</t>
  </si>
  <si>
    <t>МКДОУ д/с № 104</t>
  </si>
  <si>
    <t xml:space="preserve">МКДОУ д/с № 122 </t>
  </si>
  <si>
    <t xml:space="preserve">МКДОУ д/с № 229 </t>
  </si>
  <si>
    <t>МКДОУ д/с № 249</t>
  </si>
  <si>
    <t>МКДОУ д/с № 325</t>
  </si>
  <si>
    <t>МКДОУ д/с № 353</t>
  </si>
  <si>
    <t>МКДОУ д/с № 357</t>
  </si>
  <si>
    <t>МКДОУ д/с № 383</t>
  </si>
  <si>
    <t>МКДОУ д/с № 388</t>
  </si>
  <si>
    <t>МКДОУ д/с № 473</t>
  </si>
  <si>
    <t>МКДОУ д/с № 475 "Антошка"</t>
  </si>
  <si>
    <t>МКДОУ д/с № 478</t>
  </si>
  <si>
    <t>МКДОУ д/с № 491</t>
  </si>
  <si>
    <t>МКДОУ д/с № 496</t>
  </si>
  <si>
    <t>МКДОУ д/с № 499</t>
  </si>
  <si>
    <t>МКДОУ д/с № 510 "Калинка"</t>
  </si>
  <si>
    <t>МКДОУ д/с № 8 "Земляничка"</t>
  </si>
  <si>
    <t>МКДОУ д/с № 3</t>
  </si>
  <si>
    <t>МКДОУ д/с № 21</t>
  </si>
  <si>
    <t>МКДОУ д/с № 74 "Непоседы"</t>
  </si>
  <si>
    <t>МКДОУ д/с № 50</t>
  </si>
  <si>
    <t>МКДОУ д/с № 77</t>
  </si>
  <si>
    <t>МКДОУ д/с № 2</t>
  </si>
  <si>
    <t>МКДОУ д/с № 38</t>
  </si>
  <si>
    <t>МАДОУ д/с № 72</t>
  </si>
  <si>
    <t>МАДОУ д/с № 85</t>
  </si>
  <si>
    <t>МКОУ В(С)Ш № 7</t>
  </si>
  <si>
    <t>МКОУ С(К)Ш № 31</t>
  </si>
  <si>
    <t>МКОУ С(К)ШИ № 116</t>
  </si>
  <si>
    <t>МБОУ СОШ № 23</t>
  </si>
  <si>
    <t>МБОУ СОШ № 26</t>
  </si>
  <si>
    <t>МБОУ ВСШ № 27</t>
  </si>
  <si>
    <t>МБОУ Лицей № 28</t>
  </si>
  <si>
    <t>МБОУ СОШ № 34</t>
  </si>
  <si>
    <t>МБОУ СОШ № 46</t>
  </si>
  <si>
    <t>МБОУ СОШ № 78</t>
  </si>
  <si>
    <t>МБОУ лицей № 81</t>
  </si>
  <si>
    <t>МБОУ СОШ № 83</t>
  </si>
  <si>
    <t>МБОУ СОШ № 103</t>
  </si>
  <si>
    <t>МБОУ СОШ № 105</t>
  </si>
  <si>
    <t>МБОУ СОШ № 122</t>
  </si>
  <si>
    <t>МБОУ Лицей № 126</t>
  </si>
  <si>
    <t>МБОУ СОШ № 143</t>
  </si>
  <si>
    <t>МБОУ СОШ № 151</t>
  </si>
  <si>
    <t>МБОУ  СОШ  № 158</t>
  </si>
  <si>
    <t>МБОУ СОШ № 173</t>
  </si>
  <si>
    <t>МБОУ СОШ № 184</t>
  </si>
  <si>
    <t>МБОУ СОШ № 203 ХЭЦ</t>
  </si>
  <si>
    <t>МБОУ СОШ № 207</t>
  </si>
  <si>
    <t>МАОУ «Гимназия № 12»</t>
  </si>
  <si>
    <t>МАОУ СОШ № 211 им. Л. И. Сидоренко</t>
  </si>
  <si>
    <t>МБУДО  ДМЦ «Каравелла»</t>
  </si>
  <si>
    <t>МБУДО ДООФСЦ «Лидер»</t>
  </si>
  <si>
    <t>МБУДО «ЦВР «Пашинский»</t>
  </si>
  <si>
    <t>МБУДО ЦДТ «Содружество»</t>
  </si>
  <si>
    <t>МБУДО Центр «Юность»</t>
  </si>
  <si>
    <t>МКДОУ д/с № 80 "Василёк"</t>
  </si>
  <si>
    <t xml:space="preserve">МКДОУ д/с № 86 </t>
  </si>
  <si>
    <t>МКДОУ д/с № 158</t>
  </si>
  <si>
    <t>МКДОУ д/с № 178</t>
  </si>
  <si>
    <t>МКДОУ д/с № 191</t>
  </si>
  <si>
    <t>МКДОУ д/с № 192</t>
  </si>
  <si>
    <t>МКДОУ д/с № 195</t>
  </si>
  <si>
    <t xml:space="preserve">МКДОУ д/с № 233 </t>
  </si>
  <si>
    <t>МКДОУ д/с 275 "Миша"</t>
  </si>
  <si>
    <t xml:space="preserve">МКДОУ д/с № 286 </t>
  </si>
  <si>
    <t xml:space="preserve">МКДОУ д/с № 317 </t>
  </si>
  <si>
    <t>МКДОУ д/с № 346</t>
  </si>
  <si>
    <t xml:space="preserve">МКДОУ д/с № 356 </t>
  </si>
  <si>
    <t>МКДОУ д/с № 398</t>
  </si>
  <si>
    <t>МКДОУ д/с № 402</t>
  </si>
  <si>
    <t>МКДОУ д/с № 408 "Жемчужинка"</t>
  </si>
  <si>
    <t>МАДОУ д/с № 411</t>
  </si>
  <si>
    <t>МКДОУ д/с № 424</t>
  </si>
  <si>
    <t>МКДОУ д/с № 425 "Елочка"</t>
  </si>
  <si>
    <t>МКДОУ д/с № 436</t>
  </si>
  <si>
    <t>МКДОУ д/с № 444</t>
  </si>
  <si>
    <t>МКДОУ д/с № 455</t>
  </si>
  <si>
    <t>МКДОУ д/с № 461 "Золотая рыбка"</t>
  </si>
  <si>
    <t>МКДОУ д/с № 485</t>
  </si>
  <si>
    <t>МКДОУ д/с № 494</t>
  </si>
  <si>
    <t>МКДОУ д/с № 507</t>
  </si>
  <si>
    <t xml:space="preserve">МКДОУ д/с № 505 </t>
  </si>
  <si>
    <t xml:space="preserve">МКДОУ д/с № 172 </t>
  </si>
  <si>
    <t>МКДОУ д/с № 4</t>
  </si>
  <si>
    <t>МКДОУ д/с № 9</t>
  </si>
  <si>
    <t>МКДОУ д/с № 108 "Зазеркалье"</t>
  </si>
  <si>
    <t>МКДОУ д/с № 54</t>
  </si>
  <si>
    <t>МКДОУ д/с № 89</t>
  </si>
  <si>
    <t>МАДОУ д/с № 53</t>
  </si>
  <si>
    <t>МАДОУ д/с № 154</t>
  </si>
  <si>
    <t>МКОУ Прогимназия № 1</t>
  </si>
  <si>
    <t>МКОУ С(К)Ш № 107</t>
  </si>
  <si>
    <t>МКОУ С(К)ШИ № 152</t>
  </si>
  <si>
    <t>МБОУ СОШ № 41</t>
  </si>
  <si>
    <t>МБОУ СОШ № 47</t>
  </si>
  <si>
    <t>МБОУ СОШ № 49</t>
  </si>
  <si>
    <t xml:space="preserve">МБОУ СОШ № 63 </t>
  </si>
  <si>
    <t>МБОУ СОШ № 64</t>
  </si>
  <si>
    <t>МБОУ СОШ № 65</t>
  </si>
  <si>
    <t>МБОУ СОШ № 91</t>
  </si>
  <si>
    <t>МБОУ ЛИТ</t>
  </si>
  <si>
    <t>МБОУ СОШ № 108</t>
  </si>
  <si>
    <t>МБОУ СОШ № 109</t>
  </si>
  <si>
    <t>МБОУ СОШ № 128</t>
  </si>
  <si>
    <t>МБОУ СОШ № 134</t>
  </si>
  <si>
    <t>МБОУ СОШ № 135</t>
  </si>
  <si>
    <t>МБОУ СОШ № 170</t>
  </si>
  <si>
    <t>МБОУ СОШ № 182 с углубленным изучением литературы и математики</t>
  </si>
  <si>
    <t>МБОУ СОШ № 183</t>
  </si>
  <si>
    <t>МБОУ СОШ № 192</t>
  </si>
  <si>
    <t>МБОУ СОШ № 196</t>
  </si>
  <si>
    <t>МБОУ СОШ № 198</t>
  </si>
  <si>
    <t>МБОУ В(С)Ш № 24</t>
  </si>
  <si>
    <t>МАОУ "Гимназия № 7 "Сибирская"</t>
  </si>
  <si>
    <t>МАОУ "Лицей № 176"</t>
  </si>
  <si>
    <t>МАОУ СОШ № 217</t>
  </si>
  <si>
    <t>МБУДО "ДДТ "Кировский"</t>
  </si>
  <si>
    <t>МБУДО ДДТ им. А. И. Ефремова</t>
  </si>
  <si>
    <t>МБУДО ДШИ "Гармония"</t>
  </si>
  <si>
    <t>МБУДО ФСЦ "ТИГР"</t>
  </si>
  <si>
    <t>МБУДО ДООЦ "Кировский"</t>
  </si>
  <si>
    <t>МКДОУ д/с № 15</t>
  </si>
  <si>
    <t>МКДОУ д/с № 66</t>
  </si>
  <si>
    <t>МКДОУ д/с № 88</t>
  </si>
  <si>
    <t>МКДОУ д/с № 95</t>
  </si>
  <si>
    <t xml:space="preserve">МКДОУ д/с № 112 </t>
  </si>
  <si>
    <t>МКДОУ д/с № 133</t>
  </si>
  <si>
    <t>МКДОУ д/с № 176</t>
  </si>
  <si>
    <t>МКДОУ д/с № 184</t>
  </si>
  <si>
    <t>МКДОУ д/с № 196</t>
  </si>
  <si>
    <t>МКДОУ д/с № 203</t>
  </si>
  <si>
    <t>МКДОУ д/с № 208</t>
  </si>
  <si>
    <t xml:space="preserve">МКДОУ д/с № 238 </t>
  </si>
  <si>
    <t>МКДОУ д/с № 242 "Елочка"</t>
  </si>
  <si>
    <t>МКДОУ д/с № 293</t>
  </si>
  <si>
    <t>МКДОУ д/с № 311</t>
  </si>
  <si>
    <t>МКДОУ д/с № 322</t>
  </si>
  <si>
    <t>МКДОУ д/с №323</t>
  </si>
  <si>
    <t>МКДОУ д/с № 331</t>
  </si>
  <si>
    <t xml:space="preserve">МКДОУ д/с № 347 </t>
  </si>
  <si>
    <t>МКДОУ д/с № 360 "Журавушка"</t>
  </si>
  <si>
    <t>МКДОУ д/с № 405</t>
  </si>
  <si>
    <t xml:space="preserve">МКДОУ д/с № 406 </t>
  </si>
  <si>
    <t>МКДОУ д/с № 415</t>
  </si>
  <si>
    <t>МКДОУ д/с № 422 "Сибирячок"</t>
  </si>
  <si>
    <t>МКДОУ д/с № 432</t>
  </si>
  <si>
    <t>МКДОУ д/с № 441</t>
  </si>
  <si>
    <t>МКДОУ д/с № 443</t>
  </si>
  <si>
    <t>МКДОУ д/с № 445</t>
  </si>
  <si>
    <t>МКДОУ д/с № 465</t>
  </si>
  <si>
    <t>МКДОУ д/с № 472</t>
  </si>
  <si>
    <t>МКДОУ д/с № 480</t>
  </si>
  <si>
    <t>МКДОУ д/с № 481</t>
  </si>
  <si>
    <t xml:space="preserve">МКДОУ д/с № 144 </t>
  </si>
  <si>
    <t>МКДОУ д/с № 348</t>
  </si>
  <si>
    <t>МАДОУ д/с № 81</t>
  </si>
  <si>
    <t>МАДОУ д/с № 84</t>
  </si>
  <si>
    <t>МАДОУ д/с № 298</t>
  </si>
  <si>
    <t>МАДОУ д/с № 369</t>
  </si>
  <si>
    <t>МАДОУ д/с № 500</t>
  </si>
  <si>
    <t>МАДОУ д/с № 555</t>
  </si>
  <si>
    <t xml:space="preserve">МКОУ СОШ № 66 </t>
  </si>
  <si>
    <t>МКОУ В(С)Ш № 46</t>
  </si>
  <si>
    <t xml:space="preserve">МКОУ С(К)Ш № 14 </t>
  </si>
  <si>
    <t>МКОУ С(К)ШИ № 39</t>
  </si>
  <si>
    <t>МКОУ С(К)Ш № 62 (тек.сод.)</t>
  </si>
  <si>
    <t>МБОУ СОШ № 15</t>
  </si>
  <si>
    <t>МБОУ СОШ № 20</t>
  </si>
  <si>
    <t>МБОУ СОШ № 27</t>
  </si>
  <si>
    <t>МБОУ СОШ № 40</t>
  </si>
  <si>
    <t>МБОУ СОШ № 45</t>
  </si>
  <si>
    <t>МБОУ СОШ № 48</t>
  </si>
  <si>
    <t>МБОУ СОШ № 50</t>
  </si>
  <si>
    <t>МБОУ СОШ № 56</t>
  </si>
  <si>
    <t>МБОУ СОШ № 67</t>
  </si>
  <si>
    <t>МБОУ СОШ № 69</t>
  </si>
  <si>
    <t>МБОУ "Гимназия № 16 "Французская"</t>
  </si>
  <si>
    <t>МБОУ СОШ № 72</t>
  </si>
  <si>
    <t>МБОУ СОШ № 73</t>
  </si>
  <si>
    <t>МБОУ СОШ № 86</t>
  </si>
  <si>
    <t>МБОУ ООШ № 89</t>
  </si>
  <si>
    <t>МБОУ СОШ № 90 с углубленным изучением предметов ХЭЦ</t>
  </si>
  <si>
    <t>МБОУ СОШ № 92</t>
  </si>
  <si>
    <t>МБОУ СОШ № 94</t>
  </si>
  <si>
    <t>МБОУ Гимназия № 14 "Университетская"</t>
  </si>
  <si>
    <t>МБОУ СОШ № 129</t>
  </si>
  <si>
    <t>МБОУ "Новосибирская классическая гимназия № 17"</t>
  </si>
  <si>
    <t>МБОУ "Лицей № 136"</t>
  </si>
  <si>
    <t>МБОУ СОШ № 138</t>
  </si>
  <si>
    <t>МБОУ СОШ № 160</t>
  </si>
  <si>
    <t xml:space="preserve">МБОУ "СОШ № 175" </t>
  </si>
  <si>
    <t>МБОУ СОШ № 187</t>
  </si>
  <si>
    <t>МБОУ СОШ № 188</t>
  </si>
  <si>
    <t>МБОУ СОШ № 191</t>
  </si>
  <si>
    <t>МБОУ "Инженерный лицей НГТУ"</t>
  </si>
  <si>
    <t>МБОУ "Технический лицей при СГУГиТ"</t>
  </si>
  <si>
    <t>МБОУ СОШ № 210</t>
  </si>
  <si>
    <t>МБОУ В(С)Ш № 10</t>
  </si>
  <si>
    <t>МБОУ ШИ № 133</t>
  </si>
  <si>
    <t>МАОУ Вторая гимназия</t>
  </si>
  <si>
    <t>МАОУ ИЭЛ</t>
  </si>
  <si>
    <t>МАОУ СОШ № 212</t>
  </si>
  <si>
    <t>МАОУ СОШ № 215</t>
  </si>
  <si>
    <t>МБУДО ДЮ(Ф)Ц "Союз"</t>
  </si>
  <si>
    <t>МБУДО ДООЦ "Спутник"</t>
  </si>
  <si>
    <t>МБУДО ДДТ им. В.Дубинина</t>
  </si>
  <si>
    <t>МАУДО ДООЦ "Калейдоскоп"</t>
  </si>
  <si>
    <t>МКДОУ д/с № 150</t>
  </si>
  <si>
    <t xml:space="preserve">МКДОУ д/с № 173 </t>
  </si>
  <si>
    <t>МКДОУ д/с № 234 "Кроха"</t>
  </si>
  <si>
    <t>МКДОУ д/с № 237</t>
  </si>
  <si>
    <t>МКДОУ д/с № 271</t>
  </si>
  <si>
    <t>МКДОУ д/с № 372</t>
  </si>
  <si>
    <t>МКДОУ д/с № 389</t>
  </si>
  <si>
    <t>МКДОУ д/с № 391</t>
  </si>
  <si>
    <t>МКДОУ д/с № 440</t>
  </si>
  <si>
    <t>МКДОУ д/с № 449</t>
  </si>
  <si>
    <t xml:space="preserve">МКДОУ д/с № 453 </t>
  </si>
  <si>
    <t>МКДОУ д/с № 458</t>
  </si>
  <si>
    <t>МКДОУ д/с № 482</t>
  </si>
  <si>
    <t>МКДОУ д/сад № 489</t>
  </si>
  <si>
    <t>МКДОУ д/с № 490</t>
  </si>
  <si>
    <t>МКДОУ д/с № 498</t>
  </si>
  <si>
    <t>МКДОУ ЦРР - д/с № 501</t>
  </si>
  <si>
    <t>МКДОУ д/с № 502</t>
  </si>
  <si>
    <t>МКДОУ ЦРР д/с № 504</t>
  </si>
  <si>
    <t>МКДОУ д/с № 508</t>
  </si>
  <si>
    <t>МКДОУ д/с № 303</t>
  </si>
  <si>
    <t>МКДОУ д/с № 6</t>
  </si>
  <si>
    <t>МАДОУ д/с № 100</t>
  </si>
  <si>
    <t>МАДОУ д/с № 70</t>
  </si>
  <si>
    <t>МАДОУ д/с № 102</t>
  </si>
  <si>
    <t>МКОУ ООШ № 115</t>
  </si>
  <si>
    <t>МКОУ "В(С)Ш № 8"</t>
  </si>
  <si>
    <t>МКОУ "В(С)Ш № 9"</t>
  </si>
  <si>
    <t>МКОУ С(К)Ш № 1</t>
  </si>
  <si>
    <t>МБОУ СОШ № 16</t>
  </si>
  <si>
    <t>МБОУ СОШ № 19</t>
  </si>
  <si>
    <t>МБОУ СОШ № 32</t>
  </si>
  <si>
    <t>МБОУ СОШ № 52</t>
  </si>
  <si>
    <t>МБОУ СОШ № 75</t>
  </si>
  <si>
    <t>МБОУ СОШ № 76</t>
  </si>
  <si>
    <t>МБОУ СОШ № 97</t>
  </si>
  <si>
    <t>МБОУ СОШ № 155</t>
  </si>
  <si>
    <t>МБОУ СОШ № 167</t>
  </si>
  <si>
    <t>МБОУ Лицей № 185</t>
  </si>
  <si>
    <t>МБОУ СОШ № 186</t>
  </si>
  <si>
    <t>МБОУ СОШ № 189</t>
  </si>
  <si>
    <t>МБОУ СОШ № 194</t>
  </si>
  <si>
    <t>МБОУ СОШ № 195</t>
  </si>
  <si>
    <t>МБОУ СОШ № 199</t>
  </si>
  <si>
    <t>МБОУ СОШ № 202</t>
  </si>
  <si>
    <t>МБОУ СОШ № 206</t>
  </si>
  <si>
    <t>МАОУ Гимназия № 11"Гармония"</t>
  </si>
  <si>
    <t>МАОУ СОШ № 216</t>
  </si>
  <si>
    <t>МКУДО "ГЦФКиПВ "Виктория"</t>
  </si>
  <si>
    <t>МБУДО "ДМЦ"Флагман"</t>
  </si>
  <si>
    <t>МБУДО ДТ "Октябрьский"</t>
  </si>
  <si>
    <t>МБУДО ДООЦ "Исток"</t>
  </si>
  <si>
    <t>МКДОУ д/с № 282</t>
  </si>
  <si>
    <t>МКДОУ ЦРР д/с № 55 "Искорка"</t>
  </si>
  <si>
    <t xml:space="preserve">МКДОУ д/с № 35 </t>
  </si>
  <si>
    <t>МКДОУ д/с № 27 "Росинка"</t>
  </si>
  <si>
    <t xml:space="preserve">МКДОУ д/с № 57 </t>
  </si>
  <si>
    <t>МКДОУ д/с № 78</t>
  </si>
  <si>
    <t>МКДОУ д/с № 171 "Черничка"</t>
  </si>
  <si>
    <t xml:space="preserve">МКДОУ д/с № 447 </t>
  </si>
  <si>
    <t>МКДОУ д/с № 60</t>
  </si>
  <si>
    <t>МКДОУ д/с № 11</t>
  </si>
  <si>
    <t>МКДОУ д/с № 97 "Сказка"</t>
  </si>
  <si>
    <t>МКДОУ д/с № 28</t>
  </si>
  <si>
    <t>МКДОУ д/с № 44 "Мозаика"</t>
  </si>
  <si>
    <t>МКДОУ д/с № 45</t>
  </si>
  <si>
    <t>МКОУ В(С)Ш № 36</t>
  </si>
  <si>
    <t>МКОУ С(К)Ш № 148</t>
  </si>
  <si>
    <t>МБОУ Гимназия № 8</t>
  </si>
  <si>
    <t>МБОУ СОШ № 117</t>
  </si>
  <si>
    <t>МБОУ ТЛИ № 128</t>
  </si>
  <si>
    <t>МБОУ СОШ № 140</t>
  </si>
  <si>
    <t>МБОУ СОШ № 141 с углубленным изучением математики</t>
  </si>
  <si>
    <t>МБОУ СОШ № 142</t>
  </si>
  <si>
    <t>МБОУ СОШ № 144</t>
  </si>
  <si>
    <t>МБОУ СОШ № 145</t>
  </si>
  <si>
    <t>МБОУ СОШ № 146</t>
  </si>
  <si>
    <t>МБОУ СОШ № 147</t>
  </si>
  <si>
    <t>МБОУ СОШ № 154</t>
  </si>
  <si>
    <t>МАОУ СОШ № 213 "Открытие"</t>
  </si>
  <si>
    <t>МАОУ СОШ № 214</t>
  </si>
  <si>
    <t>МБУДО "ДДТ "Первомайский"</t>
  </si>
  <si>
    <t xml:space="preserve">МБУДО "ЦДО "Лад" </t>
  </si>
  <si>
    <t>МБУДО "ДЮСШ "Первомаец"</t>
  </si>
  <si>
    <t>МКУДО ДООСПЦ А. И. Бороздина</t>
  </si>
  <si>
    <t xml:space="preserve">МКДОУ д/с №165 </t>
  </si>
  <si>
    <t>МКДОУ д/с № 251</t>
  </si>
  <si>
    <t>МКДОУ д/с № 260</t>
  </si>
  <si>
    <t xml:space="preserve">МКДОУ д/с № 280 </t>
  </si>
  <si>
    <t xml:space="preserve">МКДОУ д/с № 364 </t>
  </si>
  <si>
    <t>МКДОУ д/с № 374</t>
  </si>
  <si>
    <t>МКДОУ д/с № 426</t>
  </si>
  <si>
    <t xml:space="preserve">МКДОУ д/с № 452 "Теремок" </t>
  </si>
  <si>
    <t>МКДОУ д/с № 483</t>
  </si>
  <si>
    <t xml:space="preserve">МКДОУ ЦРР - д/с  № 487 </t>
  </si>
  <si>
    <t>МКДОУ д/с № 488</t>
  </si>
  <si>
    <t>МКДОУ д/с № 506</t>
  </si>
  <si>
    <t>МКДОУ д/с № 33</t>
  </si>
  <si>
    <t>МКДОУ д/с № 442</t>
  </si>
  <si>
    <t>МКДОУ д/с № 156</t>
  </si>
  <si>
    <t xml:space="preserve">МКДОУ д/с № 304 </t>
  </si>
  <si>
    <t xml:space="preserve">МКДОУ д/с № 320 </t>
  </si>
  <si>
    <t>МКДОУ д/с № 16</t>
  </si>
  <si>
    <t>МКДОУ д/с № 18</t>
  </si>
  <si>
    <t xml:space="preserve">МКОУ С(К)Ш № 5 "Новые надежды" </t>
  </si>
  <si>
    <t>МБОУ "СОШ № 61 имени Н.М. Иванова"</t>
  </si>
  <si>
    <t>МБОУ СОШ № 80</t>
  </si>
  <si>
    <t>МБОУ СОШ № 102</t>
  </si>
  <si>
    <t>МБОУ СОШ № 112</t>
  </si>
  <si>
    <t xml:space="preserve">МБОУ СОШ № 119 </t>
  </si>
  <si>
    <t>МБОУ СОШ № 121 "Академическая"</t>
  </si>
  <si>
    <t>МБОУ Лицей № 130</t>
  </si>
  <si>
    <t>МБОУ СОШ № 162</t>
  </si>
  <si>
    <t>МБОУ СОШ № 165</t>
  </si>
  <si>
    <t>МБОУ СОШ № 179</t>
  </si>
  <si>
    <t>МБОУ СОШ № 190</t>
  </si>
  <si>
    <t>МБОУ Гимназия № 3 в Академгородке</t>
  </si>
  <si>
    <t>МБОУ Гимназия № 5</t>
  </si>
  <si>
    <t>МБОУ В(С)Ш № 35</t>
  </si>
  <si>
    <t>МАОУ ОЦ "Горностай"</t>
  </si>
  <si>
    <t>МБУДО ДЮ(Ф)Ц "Спортивный резерв"</t>
  </si>
  <si>
    <t>МБУДО ДЮ(Ф)Ц "Буревестник"</t>
  </si>
  <si>
    <t>МБУДО "ЦДТ Советского района"</t>
  </si>
  <si>
    <t>МКДОУ д/с № 17 "Улыбка"</t>
  </si>
  <si>
    <t>МКДОУ д/с № 22</t>
  </si>
  <si>
    <t>МКДОУ д/с № 24</t>
  </si>
  <si>
    <t xml:space="preserve">МКДОУ д/с № 34 </t>
  </si>
  <si>
    <t>МКДОУ д/с № 42</t>
  </si>
  <si>
    <t xml:space="preserve">МКДОУ д/с № 117 </t>
  </si>
  <si>
    <t>МКДОУ д/с № 135 "Речецветик"</t>
  </si>
  <si>
    <t xml:space="preserve">МКДОУ д/с № 151 </t>
  </si>
  <si>
    <t>МКДОУ д/с № 212</t>
  </si>
  <si>
    <t>МКДОУ д/с № 223</t>
  </si>
  <si>
    <t xml:space="preserve">МКДОУ д/с № 368 </t>
  </si>
  <si>
    <t xml:space="preserve">МКДОУ ЦРР д/с № 376 </t>
  </si>
  <si>
    <t xml:space="preserve">МКДОУ д/с № 421 </t>
  </si>
  <si>
    <t xml:space="preserve">МКДОУ д/с № 451 </t>
  </si>
  <si>
    <t xml:space="preserve">МКДОУ д/с № 484 </t>
  </si>
  <si>
    <t>МКДОУ д/с № 486</t>
  </si>
  <si>
    <t>МКДОУ д/с № 495</t>
  </si>
  <si>
    <t>МКОУ С(К)НШ № 60</t>
  </si>
  <si>
    <t>МБОУ "Гимназия № 1"</t>
  </si>
  <si>
    <t>МБОУ "Гимназия № 13 имени Э. А. Быкова"</t>
  </si>
  <si>
    <t>МБОУ ЭКЛ</t>
  </si>
  <si>
    <t>МБОУ СОШ № 4 ОЦ</t>
  </si>
  <si>
    <t>МБОУ "Лицей № 12"</t>
  </si>
  <si>
    <t>МБОУ СОШ № 29</t>
  </si>
  <si>
    <t>МБОУ СОШ № 54</t>
  </si>
  <si>
    <t>МБОУ СОШ № 99</t>
  </si>
  <si>
    <t>МБОУ СОШ № 156</t>
  </si>
  <si>
    <t>МБОУ СОШ "Перспектива"</t>
  </si>
  <si>
    <t>МБОУ В(С)Ш № 17</t>
  </si>
  <si>
    <t>МАОУ СОШ "Диалог"</t>
  </si>
  <si>
    <t>МБУДО "ДЮЦ "Старая мельница"</t>
  </si>
  <si>
    <t>МБУДО ДШИ "Весна"</t>
  </si>
  <si>
    <t>МБУДО ДДТ "Центральный"</t>
  </si>
  <si>
    <t>МКДОУ д/с № 450</t>
  </si>
  <si>
    <t xml:space="preserve">МКДОУ д/с № 312 "Жемчужинка" </t>
  </si>
  <si>
    <t>МАДОУ д/с № 393 "Росток"</t>
  </si>
  <si>
    <t>МБОУ АКЛ имени Ю.В. Кондратюка</t>
  </si>
  <si>
    <t>МБОУ НГПЛ</t>
  </si>
  <si>
    <t>МАОУ "Лицей № 9"</t>
  </si>
  <si>
    <t>МКУ ДО ГРЦ ОООД "ФорУс"</t>
  </si>
  <si>
    <t>МКУ ДО  ДЮЦ "Планетарий"</t>
  </si>
  <si>
    <t>МКУДПО ГЦИ "Эгида"</t>
  </si>
  <si>
    <t>МКУ ДПО "ГЦОиЗ "Магистр"</t>
  </si>
  <si>
    <t>МКУДПО "ГЦРО"</t>
  </si>
  <si>
    <t>МАОУ Детский автогородок</t>
  </si>
  <si>
    <t>МАУДО ДООЦ "Юниор"</t>
  </si>
  <si>
    <t>МАУ ДПО ДУ</t>
  </si>
  <si>
    <t>ГАУ НСО "Новосибирская авиабаза"</t>
  </si>
  <si>
    <t>Мониторинг пожарной опасности в лесах и лесных пожаров</t>
  </si>
  <si>
    <t>тыс. га</t>
  </si>
  <si>
    <t>ГАУ НСО «Комплексный центр социальной адаптации инвалидов»</t>
  </si>
  <si>
    <t>228/712929</t>
  </si>
  <si>
    <t>ГАУ НСО ССО «Новосибирский дом ветеранов»</t>
  </si>
  <si>
    <t>416//2207789</t>
  </si>
  <si>
    <t>ГАСУ НСО «Областной Дом милосердия»</t>
  </si>
  <si>
    <t>125/1173716</t>
  </si>
  <si>
    <t>ГАУ СО НСО «Новосибирский областной геронтологический центр»</t>
  </si>
  <si>
    <t>317/13477</t>
  </si>
  <si>
    <t>ГБУ СО НСО «Социально-реабилитационный центр для несовершеннолетних «Снегири»</t>
  </si>
  <si>
    <t>310/312986</t>
  </si>
  <si>
    <t>ГАУ НСО «Центр социальной помощи семье и детям «Семья»</t>
  </si>
  <si>
    <t>273/231489</t>
  </si>
  <si>
    <t>ГАУ НСО «Областной центр социальной помощи семье и детям «Радуга»</t>
  </si>
  <si>
    <t>818/53667</t>
  </si>
  <si>
    <t>ГАУ СО НСО «Реабилитационный центр для детей и подростков с ограниченными возможностями» (для лиц с дефектами умственного и физического развития)</t>
  </si>
  <si>
    <t>239/149294</t>
  </si>
  <si>
    <t>ГАУ СО НСО «Областной комплексный центр социальной адаптации граждан»</t>
  </si>
  <si>
    <t>4143/597305</t>
  </si>
  <si>
    <t>ГАУ СО НСО «Областной комплексный центр социальной реабилитации «Надежда»</t>
  </si>
  <si>
    <t>920/122050</t>
  </si>
  <si>
    <t>ГАУ НСО «Дом ветеранов Новосибирской области»</t>
  </si>
  <si>
    <t>71/63738</t>
  </si>
  <si>
    <t>ГБУ НСО «Социально-реабилитационный центр для несовершеннолетних «Виктория»</t>
  </si>
  <si>
    <t>205/270641</t>
  </si>
  <si>
    <t>ГБУ НСО «Центр развития семейных форм устройства детей-сирот и детей, оставшихся без попечения родителей»</t>
  </si>
  <si>
    <t>741/0</t>
  </si>
  <si>
    <t>ГБУ НСО «Центр помощи детям, оставшимся без попечения родителей «Рассвет»</t>
  </si>
  <si>
    <t>162/231525</t>
  </si>
  <si>
    <t>ГАУ ДО НСО «Спортивно-оздоровительный комплекс «Зеленая республика»</t>
  </si>
  <si>
    <t>1501/0</t>
  </si>
  <si>
    <t>ФГС "Мочище" ГАУСО НСО НОГЦ</t>
  </si>
  <si>
    <t>58/196397</t>
  </si>
  <si>
    <t>АО «Центральный мост»</t>
  </si>
  <si>
    <t xml:space="preserve">Строительство </t>
  </si>
  <si>
    <t>4 000 000</t>
  </si>
  <si>
    <t>ГБУ НСО "Управление ветеринарии Ордынского района НСО"</t>
  </si>
  <si>
    <t>Водоотведение, вывоз ЖБО</t>
  </si>
  <si>
    <t>Услуги дополнительного образования детей</t>
  </si>
  <si>
    <t>Услуги дошкольного образования</t>
  </si>
  <si>
    <t>Деятельность спортивных объектов</t>
  </si>
  <si>
    <t>Услуги дошкольного/общего образования</t>
  </si>
  <si>
    <t>Услуги ЖКХ</t>
  </si>
  <si>
    <t>Услуги дополнительного профессионального образования</t>
  </si>
  <si>
    <t>Квартплата</t>
  </si>
  <si>
    <t>Услуги общего образования</t>
  </si>
  <si>
    <t>Грузоперевозки</t>
  </si>
  <si>
    <t>Коммунальное обслуживание, содержание и ремонт дорог</t>
  </si>
  <si>
    <t>Лесное и водное хозяйство</t>
  </si>
  <si>
    <t>Услуги общего/дополнительного образования</t>
  </si>
  <si>
    <t>Образовательная деятельность, платные услуги</t>
  </si>
  <si>
    <t>Перевозка пассажиров</t>
  </si>
  <si>
    <t xml:space="preserve">Услуги оздоровления детей </t>
  </si>
  <si>
    <t xml:space="preserve">Охота и разведение диких животных и предоставление услуг в этой свере деятельности (выдача разрешений на охоту) 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</si>
  <si>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</si>
  <si>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Передача электрической энергии</t>
  </si>
  <si>
    <t>Предоставление услуг по восстановлению и оснащению (завершению) железнодорожных локомотивов, трамвайных вагонов и прочего подвижного состава</t>
  </si>
  <si>
    <t>Работы и услуги не оказываются</t>
  </si>
  <si>
    <t>Содержание</t>
  </si>
  <si>
    <t>Услуги среднего профессионального образования</t>
  </si>
  <si>
    <t>ХВС</t>
  </si>
  <si>
    <t>Прием платежей физических лиц платежными агентами</t>
  </si>
  <si>
    <t>Рынок бухгалтерских услуг</t>
  </si>
  <si>
    <t>Рынок медицинских услуг</t>
  </si>
  <si>
    <t>Рынок ЖКУ размещение ТКО</t>
  </si>
  <si>
    <t>Рынок ЖКУ (управление эксплуатацией жилого фонда за вознаграждение или на договорной основе)</t>
  </si>
  <si>
    <t>Рынок ЖКУ (сдача помещений в аренду)</t>
  </si>
  <si>
    <t>Рынок ЖКУ (вывоз снега)</t>
  </si>
  <si>
    <t>Рынок ЖКУ (услуги гостиницы)</t>
  </si>
  <si>
    <t>Услуги общего/дошкольного/дополнительного образования, психолого-педагогическая помощь</t>
  </si>
  <si>
    <t>Услуги по содержанию мест захоронения</t>
  </si>
  <si>
    <t>Услуги по социальному обслуживанию</t>
  </si>
  <si>
    <t>Финансовое посредничество</t>
  </si>
  <si>
    <t>Услуги физической культуры и спорта</t>
  </si>
  <si>
    <t>Услуги транспорта</t>
  </si>
  <si>
    <t>Строительный контроль</t>
  </si>
  <si>
    <t>Автобусные  пассажирские перевозки</t>
  </si>
  <si>
    <t>Теплоснабжение</t>
  </si>
  <si>
    <t>Торговля, общественное питание</t>
  </si>
  <si>
    <t xml:space="preserve">Транспортировка воды </t>
  </si>
  <si>
    <t>Вывоз ТБО и КБО, утилизация</t>
  </si>
  <si>
    <t>Управление МКД</t>
  </si>
  <si>
    <t>Управление МКД, вывоз ЖБО, благоустройство</t>
  </si>
  <si>
    <t>Услуги в сфере благоустройства</t>
  </si>
  <si>
    <t>посещение</t>
  </si>
  <si>
    <t>тонн</t>
  </si>
  <si>
    <t>услуг</t>
  </si>
  <si>
    <t>количество разрешений</t>
  </si>
  <si>
    <t>количество заключенных договоров</t>
  </si>
  <si>
    <t>лицевой счет</t>
  </si>
  <si>
    <t>пассаж./км.</t>
  </si>
  <si>
    <t>Принадлежность (субъект РФ или Муниципальное образование)</t>
  </si>
  <si>
    <t>Суммарная доля участия (собственности) государства (субъекта РФ и Муниципальное образованиеов) в хозяйствующем субъекте, в процентах</t>
  </si>
  <si>
    <t xml:space="preserve"> </t>
  </si>
  <si>
    <t>ЖКХ</t>
  </si>
  <si>
    <t>Услуги в сфере пассажирских и грузовых перевозок</t>
  </si>
  <si>
    <t>Услуги ЖКХ и благоустройства населенного пункта</t>
  </si>
  <si>
    <t>Образование (дошкольное, основное общее, среднее общее, дополнительное, профессиональное)</t>
  </si>
  <si>
    <t>Услуги по организации отдыха и оздорвления детей</t>
  </si>
  <si>
    <t>Строительство, архитектура, капитальный ремонт</t>
  </si>
  <si>
    <t>Прочие</t>
  </si>
  <si>
    <t>Услуги архивов</t>
  </si>
  <si>
    <t xml:space="preserve">Деятельность по техническому контролю, испытаниям и анализу проч. Управление эксплуатацией нежилого фонда за вознзфажленис или на договорной основе,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 (код ОКВЭД 71.20.9, 68.32.2,71.12)Испытання и анализ состава и чистоты материалов и веществ: анализ химических и биологических свойств материалов и веществ;
испытания и анализ в области питания, включая ветеринарный контроль и контроль за производством продуктов питания, Сертификация продукции, услуг и организаций; Научные исследования и разработки в области естественных и технических наук проч. (код ОКВЭД 71 20 1,71.20.8,72.19) </t>
  </si>
  <si>
    <t>Муниципальное бюджетное учреждение «Централизованная Библиотечная Система г.Бердска»</t>
  </si>
  <si>
    <t>Муниципальное казенное учреждение «Отдел культуры г.Бердска»</t>
  </si>
  <si>
    <t>Муниципальное бюджетное учреждение дополнительного образования «Бердская детская музыкальная школа им. Г.В.Свиридова»</t>
  </si>
  <si>
    <t>Муниципальное казённое учреждение «Централизованная библиотечная система г.Оби»</t>
  </si>
  <si>
    <t>Муниципальное бюджетное учреждение дополнительного образования «Детская школа искусств г.Оби»</t>
  </si>
  <si>
    <t>Муниципальное бюджетное учреждение «Районный социально-культурный центр» им.С.А. Жданько Черепановского района</t>
  </si>
  <si>
    <t>3  497623</t>
  </si>
  <si>
    <t>Объем оказанных услуг в стоимостном выражении, тыс. руб. (с НДС)</t>
  </si>
  <si>
    <t>Социальное обслуживание</t>
  </si>
  <si>
    <t>Физкультура и спорт</t>
  </si>
  <si>
    <t>Объем оказанных услуг в стоимостном выражении, млн. руб.</t>
  </si>
  <si>
    <t>Рыночная доля хозяйствующего субъекта в натуральном выражении от объема рынка предприятий (от данного перечня организаций)(по объемам реализованных товаров/ работ/ услуг), %</t>
  </si>
  <si>
    <t>Рыночная доля хозяйствующего субъекта в стоимостном выражении от объема рынка предприятий (от данного перечня организаций) (по выручке от реализации товаров/ работ/ услуг), %</t>
  </si>
  <si>
    <t>Наименование рынка присутствия хозяйствующего субъекта (сгруппированно)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</si>
</sst>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"/>
    <numFmt numFmtId="166" formatCode="0.000"/>
    <numFmt numFmtId="167" formatCode="#,##0.00_ ;[Red]\-#,##0.00\ "/>
    <numFmt numFmtId="168" formatCode="000\.00\.000\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i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4">
    <xf numFmtId="0" fontId="0" fillId="0" borderId="0" xfId="0"/>
    <xf numFmtId="4" fontId="5" fillId="0" borderId="0" xfId="1" applyNumberFormat="1" applyFont="1" applyFill="1" applyBorder="1" applyAlignment="1" applyProtection="1">
      <alignment horizontal="center" wrapText="1"/>
      <protection hidden="1"/>
    </xf>
    <xf numFmtId="1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8" fontId="5" fillId="0" borderId="2" xfId="5" applyNumberFormat="1" applyFont="1" applyFill="1" applyBorder="1" applyAlignment="1" applyProtection="1">
      <alignment horizontal="left" wrapText="1"/>
      <protection hidden="1"/>
    </xf>
    <xf numFmtId="0" fontId="5" fillId="0" borderId="2" xfId="0" applyFont="1" applyFill="1" applyBorder="1" applyAlignment="1">
      <alignment horizontal="left" vertical="top"/>
    </xf>
    <xf numFmtId="4" fontId="5" fillId="0" borderId="2" xfId="0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wrapText="1"/>
    </xf>
    <xf numFmtId="4" fontId="5" fillId="0" borderId="9" xfId="0" applyNumberFormat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 applyProtection="1">
      <alignment horizontal="center" wrapText="1"/>
      <protection hidden="1"/>
    </xf>
    <xf numFmtId="4" fontId="5" fillId="0" borderId="5" xfId="1" applyNumberFormat="1" applyFont="1" applyFill="1" applyBorder="1" applyAlignment="1" applyProtection="1">
      <alignment horizontal="center" wrapText="1"/>
      <protection hidden="1"/>
    </xf>
    <xf numFmtId="4" fontId="5" fillId="0" borderId="2" xfId="1" applyNumberFormat="1" applyFont="1" applyFill="1" applyBorder="1" applyAlignment="1" applyProtection="1">
      <alignment horizontal="center" wrapText="1"/>
      <protection hidden="1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4" fontId="5" fillId="0" borderId="2" xfId="0" applyNumberFormat="1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5" xfId="0" applyNumberFormat="1" applyFont="1" applyFill="1" applyBorder="1" applyAlignment="1">
      <alignment horizontal="left" wrapText="1"/>
    </xf>
    <xf numFmtId="4" fontId="5" fillId="0" borderId="5" xfId="0" applyNumberFormat="1" applyFont="1" applyFill="1" applyBorder="1" applyAlignment="1">
      <alignment horizont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4" fontId="5" fillId="0" borderId="2" xfId="0" applyNumberFormat="1" applyFont="1" applyFill="1" applyBorder="1" applyAlignment="1">
      <alignment horizontal="left" wrapText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2" xfId="0" applyFont="1" applyFill="1" applyBorder="1" applyAlignment="1">
      <alignment horizontal="left" vertical="center"/>
    </xf>
    <xf numFmtId="0" fontId="5" fillId="0" borderId="0" xfId="0" applyFont="1" applyFill="1"/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1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3" fontId="5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justify"/>
    </xf>
    <xf numFmtId="4" fontId="5" fillId="0" borderId="3" xfId="0" applyNumberFormat="1" applyFont="1" applyFill="1" applyBorder="1" applyAlignment="1">
      <alignment horizontal="center"/>
    </xf>
    <xf numFmtId="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167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/>
    </xf>
    <xf numFmtId="1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horizontal="center" wrapText="1"/>
    </xf>
    <xf numFmtId="3" fontId="5" fillId="0" borderId="2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justify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3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4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Font="1" applyFill="1" applyBorder="1" applyAlignment="1" applyProtection="1">
      <alignment horizontal="center" vertical="center" wrapText="1"/>
    </xf>
    <xf numFmtId="4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</xf>
    <xf numFmtId="4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>
      <alignment horizontal="center"/>
    </xf>
    <xf numFmtId="9" fontId="5" fillId="0" borderId="2" xfId="0" applyNumberFormat="1" applyFont="1" applyFill="1" applyBorder="1" applyAlignment="1">
      <alignment horizontal="center"/>
    </xf>
    <xf numFmtId="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44" xfId="3"/>
    <cellStyle name="Обычный_tmp" xfId="5"/>
    <cellStyle name="Обычный_Детсады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94"/>
  <sheetViews>
    <sheetView tabSelected="1" topLeftCell="A3165" zoomScale="120" zoomScaleNormal="120" workbookViewId="0">
      <selection activeCell="B153" sqref="B153:B155"/>
    </sheetView>
  </sheetViews>
  <sheetFormatPr defaultColWidth="9.140625" defaultRowHeight="14.45" customHeight="1"/>
  <cols>
    <col min="1" max="1" width="9.42578125" style="58" customWidth="1"/>
    <col min="2" max="2" width="26.5703125" style="189" customWidth="1"/>
    <col min="3" max="3" width="17.28515625" style="181" customWidth="1"/>
    <col min="4" max="4" width="9.7109375" style="58" customWidth="1"/>
    <col min="5" max="5" width="9.5703125" style="182" customWidth="1"/>
    <col min="6" max="6" width="25.7109375" style="181" customWidth="1"/>
    <col min="7" max="7" width="25.5703125" style="181" customWidth="1"/>
    <col min="8" max="8" width="9.140625" style="58"/>
    <col min="9" max="9" width="9" style="58" customWidth="1"/>
    <col min="10" max="11" width="11.7109375" style="58" customWidth="1"/>
    <col min="12" max="12" width="10.140625" style="58" customWidth="1"/>
    <col min="13" max="13" width="13.5703125" style="58" customWidth="1"/>
    <col min="14" max="14" width="10.85546875" style="58" customWidth="1"/>
    <col min="15" max="16384" width="9.140625" style="60"/>
  </cols>
  <sheetData>
    <row r="1" spans="1:14" s="58" customFormat="1" ht="14.45" customHeight="1">
      <c r="A1" s="57" t="s">
        <v>0</v>
      </c>
      <c r="B1" s="184" t="s">
        <v>1</v>
      </c>
      <c r="C1" s="57" t="s">
        <v>3194</v>
      </c>
      <c r="D1" s="57" t="s">
        <v>2</v>
      </c>
      <c r="E1" s="57" t="s">
        <v>3195</v>
      </c>
      <c r="F1" s="57" t="s">
        <v>3219</v>
      </c>
      <c r="G1" s="57" t="s">
        <v>4</v>
      </c>
      <c r="H1" s="57" t="s">
        <v>5</v>
      </c>
      <c r="I1" s="57" t="s">
        <v>6</v>
      </c>
      <c r="J1" s="57" t="s">
        <v>3213</v>
      </c>
      <c r="K1" s="57" t="s">
        <v>3216</v>
      </c>
      <c r="L1" s="57" t="s">
        <v>3217</v>
      </c>
      <c r="M1" s="57" t="s">
        <v>3218</v>
      </c>
      <c r="N1" s="57" t="s">
        <v>7</v>
      </c>
    </row>
    <row r="2" spans="1:14" ht="14.45" customHeight="1">
      <c r="A2" s="190">
        <v>1</v>
      </c>
      <c r="B2" s="43" t="s">
        <v>8</v>
      </c>
      <c r="C2" s="55" t="s">
        <v>3</v>
      </c>
      <c r="D2" s="33" t="s">
        <v>9</v>
      </c>
      <c r="E2" s="9">
        <v>100</v>
      </c>
      <c r="F2" s="59" t="s">
        <v>3199</v>
      </c>
      <c r="G2" s="32" t="s">
        <v>3180</v>
      </c>
      <c r="H2" s="33">
        <v>321017.39899999998</v>
      </c>
      <c r="I2" s="33" t="s">
        <v>10</v>
      </c>
      <c r="J2" s="33">
        <v>477119543.87</v>
      </c>
      <c r="K2" s="33">
        <f>J2/1000000</f>
        <v>477.11954387000003</v>
      </c>
      <c r="L2" s="33">
        <v>23.318405108699931</v>
      </c>
      <c r="M2" s="33">
        <v>17.546949954155892</v>
      </c>
      <c r="N2" s="14">
        <v>0</v>
      </c>
    </row>
    <row r="3" spans="1:14" ht="14.45" customHeight="1">
      <c r="A3" s="191">
        <v>2</v>
      </c>
      <c r="B3" s="42" t="s">
        <v>11</v>
      </c>
      <c r="C3" s="31" t="s">
        <v>58</v>
      </c>
      <c r="D3" s="30" t="s">
        <v>9</v>
      </c>
      <c r="E3" s="45">
        <v>100</v>
      </c>
      <c r="F3" s="31" t="s">
        <v>3166</v>
      </c>
      <c r="G3" s="31" t="s">
        <v>3166</v>
      </c>
      <c r="H3" s="61">
        <v>32240</v>
      </c>
      <c r="I3" s="18" t="s">
        <v>2447</v>
      </c>
      <c r="J3" s="10">
        <v>815057328</v>
      </c>
      <c r="K3" s="33">
        <f t="shared" ref="K3:K66" si="0">J3/1000000</f>
        <v>815.05732799999998</v>
      </c>
      <c r="L3" s="10" t="s">
        <v>14</v>
      </c>
      <c r="M3" s="26" t="s">
        <v>14</v>
      </c>
      <c r="N3" s="11">
        <v>815057328</v>
      </c>
    </row>
    <row r="4" spans="1:14" ht="14.45" customHeight="1">
      <c r="A4" s="192">
        <v>3</v>
      </c>
      <c r="B4" s="147" t="s">
        <v>3206</v>
      </c>
      <c r="C4" s="55" t="s">
        <v>3</v>
      </c>
      <c r="D4" s="33" t="s">
        <v>9</v>
      </c>
      <c r="E4" s="50">
        <v>100</v>
      </c>
      <c r="F4" s="55" t="s">
        <v>12</v>
      </c>
      <c r="G4" s="55" t="s">
        <v>12</v>
      </c>
      <c r="H4" s="28">
        <v>130000</v>
      </c>
      <c r="I4" s="26" t="s">
        <v>3187</v>
      </c>
      <c r="J4" s="28">
        <v>15355600</v>
      </c>
      <c r="K4" s="33">
        <f t="shared" si="0"/>
        <v>15.355600000000001</v>
      </c>
      <c r="L4" s="26" t="s">
        <v>14</v>
      </c>
      <c r="M4" s="26" t="s">
        <v>14</v>
      </c>
      <c r="N4" s="27">
        <v>17196248</v>
      </c>
    </row>
    <row r="5" spans="1:14" ht="14.45" customHeight="1">
      <c r="A5" s="190">
        <v>4</v>
      </c>
      <c r="B5" s="147" t="s">
        <v>13</v>
      </c>
      <c r="C5" s="55" t="s">
        <v>3</v>
      </c>
      <c r="D5" s="33" t="s">
        <v>9</v>
      </c>
      <c r="E5" s="50">
        <v>100</v>
      </c>
      <c r="F5" s="55" t="s">
        <v>12</v>
      </c>
      <c r="G5" s="55" t="s">
        <v>12</v>
      </c>
      <c r="H5" s="28">
        <v>73635</v>
      </c>
      <c r="I5" s="26" t="s">
        <v>3187</v>
      </c>
      <c r="J5" s="28">
        <v>1177251</v>
      </c>
      <c r="K5" s="33">
        <f t="shared" si="0"/>
        <v>1.177251</v>
      </c>
      <c r="L5" s="26" t="s">
        <v>14</v>
      </c>
      <c r="M5" s="26" t="s">
        <v>14</v>
      </c>
      <c r="N5" s="27">
        <v>23209163</v>
      </c>
    </row>
    <row r="6" spans="1:14" ht="14.45" customHeight="1">
      <c r="A6" s="191">
        <v>5</v>
      </c>
      <c r="B6" s="147" t="s">
        <v>15</v>
      </c>
      <c r="C6" s="55" t="s">
        <v>3</v>
      </c>
      <c r="D6" s="33" t="s">
        <v>9</v>
      </c>
      <c r="E6" s="50">
        <v>100</v>
      </c>
      <c r="F6" s="55" t="s">
        <v>12</v>
      </c>
      <c r="G6" s="55" t="s">
        <v>12</v>
      </c>
      <c r="H6" s="28">
        <v>10744</v>
      </c>
      <c r="I6" s="26" t="s">
        <v>3187</v>
      </c>
      <c r="J6" s="28">
        <v>309670</v>
      </c>
      <c r="K6" s="33">
        <f t="shared" si="0"/>
        <v>0.30967</v>
      </c>
      <c r="L6" s="26" t="s">
        <v>14</v>
      </c>
      <c r="M6" s="26" t="s">
        <v>14</v>
      </c>
      <c r="N6" s="27">
        <v>9827770</v>
      </c>
    </row>
    <row r="7" spans="1:14" ht="14.45" customHeight="1">
      <c r="A7" s="192">
        <v>6</v>
      </c>
      <c r="B7" s="147" t="s">
        <v>16</v>
      </c>
      <c r="C7" s="55" t="s">
        <v>3</v>
      </c>
      <c r="D7" s="33" t="s">
        <v>9</v>
      </c>
      <c r="E7" s="50">
        <v>100</v>
      </c>
      <c r="F7" s="55" t="s">
        <v>12</v>
      </c>
      <c r="G7" s="55" t="s">
        <v>12</v>
      </c>
      <c r="H7" s="28">
        <v>201500</v>
      </c>
      <c r="I7" s="26" t="s">
        <v>3187</v>
      </c>
      <c r="J7" s="28">
        <v>6898875</v>
      </c>
      <c r="K7" s="33">
        <f t="shared" si="0"/>
        <v>6.8988750000000003</v>
      </c>
      <c r="L7" s="26" t="s">
        <v>14</v>
      </c>
      <c r="M7" s="26" t="s">
        <v>14</v>
      </c>
      <c r="N7" s="27">
        <v>30195760</v>
      </c>
    </row>
    <row r="8" spans="1:14" ht="14.45" customHeight="1">
      <c r="A8" s="190">
        <v>7</v>
      </c>
      <c r="B8" s="147" t="s">
        <v>3207</v>
      </c>
      <c r="C8" s="55" t="s">
        <v>3</v>
      </c>
      <c r="D8" s="33" t="s">
        <v>9</v>
      </c>
      <c r="E8" s="50">
        <v>100</v>
      </c>
      <c r="F8" s="55" t="s">
        <v>12</v>
      </c>
      <c r="G8" s="55" t="s">
        <v>12</v>
      </c>
      <c r="H8" s="26">
        <v>0</v>
      </c>
      <c r="I8" s="26" t="s">
        <v>14</v>
      </c>
      <c r="J8" s="26">
        <v>0</v>
      </c>
      <c r="K8" s="33">
        <f t="shared" si="0"/>
        <v>0</v>
      </c>
      <c r="L8" s="26" t="s">
        <v>14</v>
      </c>
      <c r="M8" s="26" t="s">
        <v>14</v>
      </c>
      <c r="N8" s="48">
        <v>5494940.5099999998</v>
      </c>
    </row>
    <row r="9" spans="1:14" ht="14.45" customHeight="1">
      <c r="A9" s="191">
        <v>8</v>
      </c>
      <c r="B9" s="176" t="s">
        <v>3208</v>
      </c>
      <c r="C9" s="55" t="s">
        <v>3</v>
      </c>
      <c r="D9" s="40" t="s">
        <v>9</v>
      </c>
      <c r="E9" s="62">
        <v>100</v>
      </c>
      <c r="F9" s="63" t="s">
        <v>12</v>
      </c>
      <c r="G9" s="63" t="s">
        <v>12</v>
      </c>
      <c r="H9" s="64">
        <v>464</v>
      </c>
      <c r="I9" s="64" t="s">
        <v>1187</v>
      </c>
      <c r="J9" s="65">
        <v>23803695</v>
      </c>
      <c r="K9" s="33">
        <f t="shared" si="0"/>
        <v>23.803695000000001</v>
      </c>
      <c r="L9" s="64" t="s">
        <v>14</v>
      </c>
      <c r="M9" s="64" t="s">
        <v>14</v>
      </c>
      <c r="N9" s="66">
        <v>23760652</v>
      </c>
    </row>
    <row r="10" spans="1:14" ht="14.45" customHeight="1">
      <c r="A10" s="192">
        <v>9</v>
      </c>
      <c r="B10" s="147" t="s">
        <v>18</v>
      </c>
      <c r="C10" s="55" t="s">
        <v>3</v>
      </c>
      <c r="D10" s="33" t="s">
        <v>9</v>
      </c>
      <c r="E10" s="50">
        <v>100</v>
      </c>
      <c r="F10" s="55" t="s">
        <v>12</v>
      </c>
      <c r="G10" s="55" t="s">
        <v>12</v>
      </c>
      <c r="H10" s="26">
        <v>457</v>
      </c>
      <c r="I10" s="26" t="s">
        <v>1187</v>
      </c>
      <c r="J10" s="28">
        <v>246231</v>
      </c>
      <c r="K10" s="33">
        <f t="shared" si="0"/>
        <v>0.24623100000000001</v>
      </c>
      <c r="L10" s="26" t="s">
        <v>14</v>
      </c>
      <c r="M10" s="26" t="s">
        <v>14</v>
      </c>
      <c r="N10" s="27">
        <v>17506864</v>
      </c>
    </row>
    <row r="11" spans="1:14" ht="14.45" customHeight="1">
      <c r="A11" s="190">
        <v>10</v>
      </c>
      <c r="B11" s="147" t="s">
        <v>19</v>
      </c>
      <c r="C11" s="55" t="s">
        <v>3</v>
      </c>
      <c r="D11" s="33" t="s">
        <v>9</v>
      </c>
      <c r="E11" s="50">
        <v>100</v>
      </c>
      <c r="F11" s="55" t="s">
        <v>12</v>
      </c>
      <c r="G11" s="55" t="s">
        <v>12</v>
      </c>
      <c r="H11" s="26">
        <v>951</v>
      </c>
      <c r="I11" s="26" t="s">
        <v>1187</v>
      </c>
      <c r="J11" s="28">
        <v>1470557</v>
      </c>
      <c r="K11" s="33">
        <f t="shared" si="0"/>
        <v>1.4705569999999999</v>
      </c>
      <c r="L11" s="26" t="s">
        <v>14</v>
      </c>
      <c r="M11" s="26" t="s">
        <v>14</v>
      </c>
      <c r="N11" s="27">
        <v>14968476</v>
      </c>
    </row>
    <row r="12" spans="1:14" ht="14.45" customHeight="1">
      <c r="A12" s="191">
        <v>11</v>
      </c>
      <c r="B12" s="168" t="s">
        <v>20</v>
      </c>
      <c r="C12" s="55" t="s">
        <v>3</v>
      </c>
      <c r="D12" s="33" t="s">
        <v>9</v>
      </c>
      <c r="E12" s="67">
        <v>99.994219883808498</v>
      </c>
      <c r="F12" s="59" t="s">
        <v>3200</v>
      </c>
      <c r="G12" s="4" t="s">
        <v>3142</v>
      </c>
      <c r="H12" s="29">
        <v>246</v>
      </c>
      <c r="I12" s="20" t="s">
        <v>21</v>
      </c>
      <c r="J12" s="24">
        <v>26516080.440000001</v>
      </c>
      <c r="K12" s="33">
        <f t="shared" si="0"/>
        <v>26.51608044</v>
      </c>
      <c r="L12" s="68">
        <v>246</v>
      </c>
      <c r="M12" s="68">
        <v>22471254.609999999</v>
      </c>
      <c r="N12" s="22">
        <v>24705449.610000003</v>
      </c>
    </row>
    <row r="13" spans="1:14" ht="14.45" customHeight="1">
      <c r="A13" s="192">
        <v>12</v>
      </c>
      <c r="B13" s="168" t="s">
        <v>22</v>
      </c>
      <c r="C13" s="55" t="s">
        <v>3</v>
      </c>
      <c r="D13" s="33" t="s">
        <v>9</v>
      </c>
      <c r="E13" s="67">
        <v>87.684211524890472</v>
      </c>
      <c r="F13" s="59" t="s">
        <v>3200</v>
      </c>
      <c r="G13" s="4" t="s">
        <v>3142</v>
      </c>
      <c r="H13" s="29">
        <v>293</v>
      </c>
      <c r="I13" s="20" t="s">
        <v>21</v>
      </c>
      <c r="J13" s="24">
        <v>19401125.169999998</v>
      </c>
      <c r="K13" s="33">
        <f t="shared" si="0"/>
        <v>19.401125169999997</v>
      </c>
      <c r="L13" s="68">
        <v>293</v>
      </c>
      <c r="M13" s="68">
        <v>16441631.5</v>
      </c>
      <c r="N13" s="22">
        <v>21211954.359999999</v>
      </c>
    </row>
    <row r="14" spans="1:14" ht="14.45" customHeight="1">
      <c r="A14" s="190">
        <v>13</v>
      </c>
      <c r="B14" s="168" t="s">
        <v>23</v>
      </c>
      <c r="C14" s="55" t="s">
        <v>3</v>
      </c>
      <c r="D14" s="33" t="s">
        <v>9</v>
      </c>
      <c r="E14" s="67">
        <v>96.760176927747352</v>
      </c>
      <c r="F14" s="59" t="s">
        <v>3200</v>
      </c>
      <c r="G14" s="4" t="s">
        <v>3142</v>
      </c>
      <c r="H14" s="29">
        <v>247</v>
      </c>
      <c r="I14" s="20" t="s">
        <v>21</v>
      </c>
      <c r="J14" s="24">
        <v>19177840.120000001</v>
      </c>
      <c r="K14" s="33">
        <f t="shared" si="0"/>
        <v>19.177840120000003</v>
      </c>
      <c r="L14" s="68">
        <v>247</v>
      </c>
      <c r="M14" s="68">
        <v>16252406.880999999</v>
      </c>
      <c r="N14" s="22">
        <v>18044003.620000001</v>
      </c>
    </row>
    <row r="15" spans="1:14" ht="14.45" customHeight="1">
      <c r="A15" s="191">
        <v>14</v>
      </c>
      <c r="B15" s="168" t="s">
        <v>24</v>
      </c>
      <c r="C15" s="55" t="s">
        <v>3</v>
      </c>
      <c r="D15" s="33" t="s">
        <v>9</v>
      </c>
      <c r="E15" s="67">
        <v>94.397608946372969</v>
      </c>
      <c r="F15" s="59" t="s">
        <v>3200</v>
      </c>
      <c r="G15" s="4" t="s">
        <v>3142</v>
      </c>
      <c r="H15" s="29">
        <v>359</v>
      </c>
      <c r="I15" s="20" t="s">
        <v>21</v>
      </c>
      <c r="J15" s="24">
        <v>18124325.940000001</v>
      </c>
      <c r="K15" s="33">
        <f t="shared" si="0"/>
        <v>18.124325940000002</v>
      </c>
      <c r="L15" s="68">
        <v>359</v>
      </c>
      <c r="M15" s="68">
        <v>15359598.254000001</v>
      </c>
      <c r="N15" s="22">
        <v>16588181.23</v>
      </c>
    </row>
    <row r="16" spans="1:14" ht="14.45" customHeight="1">
      <c r="A16" s="192">
        <v>15</v>
      </c>
      <c r="B16" s="168" t="s">
        <v>25</v>
      </c>
      <c r="C16" s="55" t="s">
        <v>3</v>
      </c>
      <c r="D16" s="33" t="s">
        <v>9</v>
      </c>
      <c r="E16" s="67">
        <v>99.357600406267935</v>
      </c>
      <c r="F16" s="59" t="s">
        <v>3200</v>
      </c>
      <c r="G16" s="4" t="s">
        <v>3142</v>
      </c>
      <c r="H16" s="29">
        <v>237</v>
      </c>
      <c r="I16" s="20" t="s">
        <v>21</v>
      </c>
      <c r="J16" s="24">
        <v>24928402.140000001</v>
      </c>
      <c r="K16" s="33">
        <f t="shared" si="0"/>
        <v>24.928402139999999</v>
      </c>
      <c r="L16" s="68">
        <v>237</v>
      </c>
      <c r="M16" s="68">
        <v>21125764.524999999</v>
      </c>
      <c r="N16" s="22">
        <v>22793332.949999999</v>
      </c>
    </row>
    <row r="17" spans="1:14" ht="14.45" customHeight="1">
      <c r="A17" s="190">
        <v>16</v>
      </c>
      <c r="B17" s="168" t="s">
        <v>26</v>
      </c>
      <c r="C17" s="55" t="s">
        <v>3</v>
      </c>
      <c r="D17" s="33" t="s">
        <v>9</v>
      </c>
      <c r="E17" s="67">
        <v>99.044143527668936</v>
      </c>
      <c r="F17" s="59" t="s">
        <v>3200</v>
      </c>
      <c r="G17" s="4" t="s">
        <v>3142</v>
      </c>
      <c r="H17" s="29">
        <v>325</v>
      </c>
      <c r="I17" s="20" t="s">
        <v>21</v>
      </c>
      <c r="J17" s="24">
        <v>19777400.350000001</v>
      </c>
      <c r="K17" s="33">
        <f t="shared" si="0"/>
        <v>19.777400350000001</v>
      </c>
      <c r="L17" s="68">
        <v>325</v>
      </c>
      <c r="M17" s="68">
        <v>16760508.771</v>
      </c>
      <c r="N17" s="22">
        <v>18224793.57</v>
      </c>
    </row>
    <row r="18" spans="1:14" ht="14.45" customHeight="1">
      <c r="A18" s="191">
        <v>17</v>
      </c>
      <c r="B18" s="84" t="s">
        <v>27</v>
      </c>
      <c r="C18" s="55" t="s">
        <v>3</v>
      </c>
      <c r="D18" s="40" t="s">
        <v>9</v>
      </c>
      <c r="E18" s="70">
        <v>90.673630303301124</v>
      </c>
      <c r="F18" s="59" t="s">
        <v>3200</v>
      </c>
      <c r="G18" s="69" t="s">
        <v>3142</v>
      </c>
      <c r="H18" s="71">
        <v>338</v>
      </c>
      <c r="I18" s="72" t="s">
        <v>21</v>
      </c>
      <c r="J18" s="73">
        <v>20133010.050000001</v>
      </c>
      <c r="K18" s="33">
        <f t="shared" si="0"/>
        <v>20.133010049999999</v>
      </c>
      <c r="L18" s="74">
        <v>338</v>
      </c>
      <c r="M18" s="74">
        <v>17061872.923999999</v>
      </c>
      <c r="N18" s="75">
        <v>18341735.960000001</v>
      </c>
    </row>
    <row r="19" spans="1:14" ht="14.45" customHeight="1">
      <c r="A19" s="192">
        <v>18</v>
      </c>
      <c r="B19" s="168" t="s">
        <v>28</v>
      </c>
      <c r="C19" s="55" t="s">
        <v>3</v>
      </c>
      <c r="D19" s="33" t="s">
        <v>9</v>
      </c>
      <c r="E19" s="67">
        <v>94.313626385206661</v>
      </c>
      <c r="F19" s="59" t="s">
        <v>3200</v>
      </c>
      <c r="G19" s="4" t="s">
        <v>3142</v>
      </c>
      <c r="H19" s="29">
        <v>227</v>
      </c>
      <c r="I19" s="20" t="s">
        <v>21</v>
      </c>
      <c r="J19" s="24">
        <v>19189888.57</v>
      </c>
      <c r="K19" s="33">
        <f t="shared" si="0"/>
        <v>19.189888570000001</v>
      </c>
      <c r="L19" s="68">
        <v>227</v>
      </c>
      <c r="M19" s="68">
        <v>16262617.432</v>
      </c>
      <c r="N19" s="22">
        <v>17294379.280000001</v>
      </c>
    </row>
    <row r="20" spans="1:14" ht="14.45" customHeight="1">
      <c r="A20" s="190">
        <v>19</v>
      </c>
      <c r="B20" s="168" t="s">
        <v>29</v>
      </c>
      <c r="C20" s="55" t="s">
        <v>3</v>
      </c>
      <c r="D20" s="33" t="s">
        <v>9</v>
      </c>
      <c r="E20" s="67">
        <v>89.510572388132687</v>
      </c>
      <c r="F20" s="59" t="s">
        <v>3200</v>
      </c>
      <c r="G20" s="4" t="s">
        <v>3142</v>
      </c>
      <c r="H20" s="29">
        <v>337</v>
      </c>
      <c r="I20" s="20" t="s">
        <v>21</v>
      </c>
      <c r="J20" s="24">
        <v>16442112.540000001</v>
      </c>
      <c r="K20" s="33">
        <f t="shared" si="0"/>
        <v>16.44211254</v>
      </c>
      <c r="L20" s="68">
        <v>337</v>
      </c>
      <c r="M20" s="68">
        <v>13933993.677999999</v>
      </c>
      <c r="N20" s="22">
        <v>15008684.210000001</v>
      </c>
    </row>
    <row r="21" spans="1:14" ht="14.45" customHeight="1">
      <c r="A21" s="191">
        <v>20</v>
      </c>
      <c r="B21" s="168" t="s">
        <v>30</v>
      </c>
      <c r="C21" s="55" t="s">
        <v>3</v>
      </c>
      <c r="D21" s="33" t="s">
        <v>9</v>
      </c>
      <c r="E21" s="67">
        <v>93.555140735092451</v>
      </c>
      <c r="F21" s="59" t="s">
        <v>3200</v>
      </c>
      <c r="G21" s="4" t="s">
        <v>3142</v>
      </c>
      <c r="H21" s="29">
        <v>244</v>
      </c>
      <c r="I21" s="20" t="s">
        <v>21</v>
      </c>
      <c r="J21" s="24">
        <v>22375875.52</v>
      </c>
      <c r="K21" s="33">
        <f t="shared" si="0"/>
        <v>22.375875520000001</v>
      </c>
      <c r="L21" s="68">
        <v>244</v>
      </c>
      <c r="M21" s="68">
        <v>18962606.373</v>
      </c>
      <c r="N21" s="22">
        <v>20386111.84</v>
      </c>
    </row>
    <row r="22" spans="1:14" ht="14.45" customHeight="1">
      <c r="A22" s="192">
        <v>21</v>
      </c>
      <c r="B22" s="168" t="s">
        <v>31</v>
      </c>
      <c r="C22" s="55" t="s">
        <v>3</v>
      </c>
      <c r="D22" s="33" t="s">
        <v>9</v>
      </c>
      <c r="E22" s="67">
        <v>92.341481378471357</v>
      </c>
      <c r="F22" s="59" t="s">
        <v>3200</v>
      </c>
      <c r="G22" s="4" t="s">
        <v>3142</v>
      </c>
      <c r="H22" s="29">
        <v>276</v>
      </c>
      <c r="I22" s="20" t="s">
        <v>21</v>
      </c>
      <c r="J22" s="24">
        <v>17280823.219999999</v>
      </c>
      <c r="K22" s="33">
        <f t="shared" si="0"/>
        <v>17.280823219999998</v>
      </c>
      <c r="L22" s="68">
        <v>276</v>
      </c>
      <c r="M22" s="68">
        <v>14644765.441</v>
      </c>
      <c r="N22" s="22">
        <v>15500765.290000001</v>
      </c>
    </row>
    <row r="23" spans="1:14" ht="14.45" customHeight="1">
      <c r="A23" s="190">
        <v>22</v>
      </c>
      <c r="B23" s="84" t="s">
        <v>32</v>
      </c>
      <c r="C23" s="55" t="s">
        <v>3</v>
      </c>
      <c r="D23" s="40" t="s">
        <v>9</v>
      </c>
      <c r="E23" s="70">
        <v>89.51673142332514</v>
      </c>
      <c r="F23" s="59" t="s">
        <v>3200</v>
      </c>
      <c r="G23" s="69" t="s">
        <v>3142</v>
      </c>
      <c r="H23" s="71">
        <v>416</v>
      </c>
      <c r="I23" s="72" t="s">
        <v>21</v>
      </c>
      <c r="J23" s="73">
        <v>20265934.289999999</v>
      </c>
      <c r="K23" s="33">
        <f t="shared" si="0"/>
        <v>20.265934290000001</v>
      </c>
      <c r="L23" s="74">
        <v>416</v>
      </c>
      <c r="M23" s="74">
        <v>17174520.585000001</v>
      </c>
      <c r="N23" s="75">
        <v>20060602.100000001</v>
      </c>
    </row>
    <row r="24" spans="1:14" ht="14.45" customHeight="1">
      <c r="A24" s="191">
        <v>23</v>
      </c>
      <c r="B24" s="168" t="s">
        <v>33</v>
      </c>
      <c r="C24" s="55" t="s">
        <v>3</v>
      </c>
      <c r="D24" s="33" t="s">
        <v>9</v>
      </c>
      <c r="E24" s="67">
        <v>98.269322469325374</v>
      </c>
      <c r="F24" s="59" t="s">
        <v>3200</v>
      </c>
      <c r="G24" s="4" t="s">
        <v>3142</v>
      </c>
      <c r="H24" s="29">
        <v>310</v>
      </c>
      <c r="I24" s="20" t="s">
        <v>21</v>
      </c>
      <c r="J24" s="24">
        <v>23373449.93</v>
      </c>
      <c r="K24" s="33">
        <f t="shared" si="0"/>
        <v>23.37344993</v>
      </c>
      <c r="L24" s="68">
        <v>310</v>
      </c>
      <c r="M24" s="68">
        <v>19808008.414999999</v>
      </c>
      <c r="N24" s="22">
        <v>20673484.600000001</v>
      </c>
    </row>
    <row r="25" spans="1:14" ht="14.45" customHeight="1">
      <c r="A25" s="192">
        <v>24</v>
      </c>
      <c r="B25" s="168" t="s">
        <v>34</v>
      </c>
      <c r="C25" s="55" t="s">
        <v>3</v>
      </c>
      <c r="D25" s="33" t="s">
        <v>9</v>
      </c>
      <c r="E25" s="67">
        <v>97.479550029833064</v>
      </c>
      <c r="F25" s="59" t="s">
        <v>3200</v>
      </c>
      <c r="G25" s="4" t="s">
        <v>3142</v>
      </c>
      <c r="H25" s="29">
        <v>500</v>
      </c>
      <c r="I25" s="20" t="s">
        <v>21</v>
      </c>
      <c r="J25" s="24">
        <v>21998794.640000001</v>
      </c>
      <c r="K25" s="33">
        <f t="shared" si="0"/>
        <v>21.99879464</v>
      </c>
      <c r="L25" s="68">
        <v>500</v>
      </c>
      <c r="M25" s="68">
        <v>18643046.305</v>
      </c>
      <c r="N25" s="22">
        <v>19850713.82</v>
      </c>
    </row>
    <row r="26" spans="1:14" ht="14.45" customHeight="1">
      <c r="A26" s="190">
        <v>25</v>
      </c>
      <c r="B26" s="168" t="s">
        <v>35</v>
      </c>
      <c r="C26" s="55" t="s">
        <v>3</v>
      </c>
      <c r="D26" s="33" t="s">
        <v>9</v>
      </c>
      <c r="E26" s="67">
        <v>99.104038568247105</v>
      </c>
      <c r="F26" s="59" t="s">
        <v>3200</v>
      </c>
      <c r="G26" s="4" t="s">
        <v>3142</v>
      </c>
      <c r="H26" s="29">
        <v>272</v>
      </c>
      <c r="I26" s="20" t="s">
        <v>21</v>
      </c>
      <c r="J26" s="24">
        <v>32746467.809999999</v>
      </c>
      <c r="K26" s="33">
        <f t="shared" si="0"/>
        <v>32.746467809999999</v>
      </c>
      <c r="L26" s="68">
        <v>272</v>
      </c>
      <c r="M26" s="68">
        <v>27751243.907000002</v>
      </c>
      <c r="N26" s="22">
        <v>30004085.969999999</v>
      </c>
    </row>
    <row r="27" spans="1:14" ht="14.45" customHeight="1">
      <c r="A27" s="191">
        <v>26</v>
      </c>
      <c r="B27" s="168" t="s">
        <v>36</v>
      </c>
      <c r="C27" s="55" t="s">
        <v>3</v>
      </c>
      <c r="D27" s="33" t="s">
        <v>9</v>
      </c>
      <c r="E27" s="67">
        <v>92.177473994004458</v>
      </c>
      <c r="F27" s="59" t="s">
        <v>3200</v>
      </c>
      <c r="G27" s="4" t="s">
        <v>3142</v>
      </c>
      <c r="H27" s="29">
        <v>320</v>
      </c>
      <c r="I27" s="20" t="s">
        <v>21</v>
      </c>
      <c r="J27" s="24">
        <v>20328812.75</v>
      </c>
      <c r="K27" s="33">
        <f t="shared" si="0"/>
        <v>20.328812750000001</v>
      </c>
      <c r="L27" s="68">
        <v>320</v>
      </c>
      <c r="M27" s="68">
        <v>17227807.414999999</v>
      </c>
      <c r="N27" s="22">
        <v>18596906.049999997</v>
      </c>
    </row>
    <row r="28" spans="1:14" ht="14.45" customHeight="1">
      <c r="A28" s="192">
        <v>27</v>
      </c>
      <c r="B28" s="168" t="s">
        <v>37</v>
      </c>
      <c r="C28" s="55" t="s">
        <v>3</v>
      </c>
      <c r="D28" s="33" t="s">
        <v>9</v>
      </c>
      <c r="E28" s="67">
        <v>93.294852113301161</v>
      </c>
      <c r="F28" s="59" t="s">
        <v>3200</v>
      </c>
      <c r="G28" s="4" t="s">
        <v>3142</v>
      </c>
      <c r="H28" s="29">
        <v>273</v>
      </c>
      <c r="I28" s="20" t="s">
        <v>21</v>
      </c>
      <c r="J28" s="24">
        <v>20409017.57</v>
      </c>
      <c r="K28" s="33">
        <f t="shared" si="0"/>
        <v>20.40901757</v>
      </c>
      <c r="L28" s="68">
        <v>273</v>
      </c>
      <c r="M28" s="68">
        <v>17295777.602000002</v>
      </c>
      <c r="N28" s="22">
        <v>18940904.73</v>
      </c>
    </row>
    <row r="29" spans="1:14" ht="14.45" customHeight="1">
      <c r="A29" s="190">
        <v>28</v>
      </c>
      <c r="B29" s="168" t="s">
        <v>38</v>
      </c>
      <c r="C29" s="55" t="s">
        <v>3</v>
      </c>
      <c r="D29" s="33" t="s">
        <v>9</v>
      </c>
      <c r="E29" s="67">
        <v>96.048925759834802</v>
      </c>
      <c r="F29" s="59" t="s">
        <v>3200</v>
      </c>
      <c r="G29" s="4" t="s">
        <v>3142</v>
      </c>
      <c r="H29" s="29">
        <v>329</v>
      </c>
      <c r="I29" s="20" t="s">
        <v>21</v>
      </c>
      <c r="J29" s="24">
        <v>18922251.540000003</v>
      </c>
      <c r="K29" s="33">
        <f t="shared" si="0"/>
        <v>18.922251540000001</v>
      </c>
      <c r="L29" s="68">
        <v>329</v>
      </c>
      <c r="M29" s="68">
        <v>16035806.390000001</v>
      </c>
      <c r="N29" s="22">
        <v>17661597.600000001</v>
      </c>
    </row>
    <row r="30" spans="1:14" ht="14.45" customHeight="1">
      <c r="A30" s="191">
        <v>29</v>
      </c>
      <c r="B30" s="168" t="s">
        <v>39</v>
      </c>
      <c r="C30" s="55" t="s">
        <v>3</v>
      </c>
      <c r="D30" s="33" t="s">
        <v>9</v>
      </c>
      <c r="E30" s="67">
        <v>92.116923500115604</v>
      </c>
      <c r="F30" s="59" t="s">
        <v>3200</v>
      </c>
      <c r="G30" s="4" t="s">
        <v>3148</v>
      </c>
      <c r="H30" s="29">
        <v>1125</v>
      </c>
      <c r="I30" s="20" t="s">
        <v>21</v>
      </c>
      <c r="J30" s="24">
        <v>21042651.02</v>
      </c>
      <c r="K30" s="33">
        <f t="shared" si="0"/>
        <v>21.042651020000001</v>
      </c>
      <c r="L30" s="68">
        <v>1125</v>
      </c>
      <c r="M30" s="68">
        <v>17832755.102000002</v>
      </c>
      <c r="N30" s="22">
        <v>19050784.460000001</v>
      </c>
    </row>
    <row r="31" spans="1:14" ht="14.45" customHeight="1">
      <c r="A31" s="192">
        <v>30</v>
      </c>
      <c r="B31" s="168" t="s">
        <v>40</v>
      </c>
      <c r="C31" s="55" t="s">
        <v>3</v>
      </c>
      <c r="D31" s="33" t="s">
        <v>9</v>
      </c>
      <c r="E31" s="67">
        <v>99.701705371324266</v>
      </c>
      <c r="F31" s="59" t="s">
        <v>3200</v>
      </c>
      <c r="G31" s="4" t="s">
        <v>3148</v>
      </c>
      <c r="H31" s="29">
        <v>1163</v>
      </c>
      <c r="I31" s="20" t="s">
        <v>21</v>
      </c>
      <c r="J31" s="24">
        <v>36339452.75</v>
      </c>
      <c r="K31" s="33">
        <f t="shared" si="0"/>
        <v>36.33945275</v>
      </c>
      <c r="L31" s="68">
        <v>1163</v>
      </c>
      <c r="M31" s="68">
        <v>30796146.397999998</v>
      </c>
      <c r="N31" s="22">
        <v>35150340.210000001</v>
      </c>
    </row>
    <row r="32" spans="1:14" ht="14.45" customHeight="1">
      <c r="A32" s="190">
        <v>31</v>
      </c>
      <c r="B32" s="168" t="s">
        <v>41</v>
      </c>
      <c r="C32" s="55" t="s">
        <v>3</v>
      </c>
      <c r="D32" s="33" t="s">
        <v>9</v>
      </c>
      <c r="E32" s="67">
        <v>95.686858530154012</v>
      </c>
      <c r="F32" s="59" t="s">
        <v>3200</v>
      </c>
      <c r="G32" s="4" t="s">
        <v>3148</v>
      </c>
      <c r="H32" s="29">
        <v>902</v>
      </c>
      <c r="I32" s="20" t="s">
        <v>21</v>
      </c>
      <c r="J32" s="24">
        <v>40458521.410000004</v>
      </c>
      <c r="K32" s="33">
        <f t="shared" si="0"/>
        <v>40.458521410000003</v>
      </c>
      <c r="L32" s="68">
        <v>902</v>
      </c>
      <c r="M32" s="68">
        <v>34286882.550999999</v>
      </c>
      <c r="N32" s="22">
        <v>38184574.490000002</v>
      </c>
    </row>
    <row r="33" spans="1:14" ht="14.45" customHeight="1">
      <c r="A33" s="190">
        <v>32</v>
      </c>
      <c r="B33" s="84" t="s">
        <v>42</v>
      </c>
      <c r="C33" s="55" t="s">
        <v>3</v>
      </c>
      <c r="D33" s="40" t="s">
        <v>9</v>
      </c>
      <c r="E33" s="70">
        <v>97.71575963404365</v>
      </c>
      <c r="F33" s="59" t="s">
        <v>3200</v>
      </c>
      <c r="G33" s="69" t="s">
        <v>3148</v>
      </c>
      <c r="H33" s="71">
        <v>516</v>
      </c>
      <c r="I33" s="72" t="s">
        <v>21</v>
      </c>
      <c r="J33" s="73">
        <v>32529180.599999998</v>
      </c>
      <c r="K33" s="33">
        <f t="shared" si="0"/>
        <v>32.529180599999997</v>
      </c>
      <c r="L33" s="74">
        <v>516</v>
      </c>
      <c r="M33" s="74">
        <v>27567102.203000002</v>
      </c>
      <c r="N33" s="75">
        <v>31916601.869999997</v>
      </c>
    </row>
    <row r="34" spans="1:14" ht="14.45" customHeight="1">
      <c r="A34" s="191">
        <v>33</v>
      </c>
      <c r="B34" s="168" t="s">
        <v>43</v>
      </c>
      <c r="C34" s="55" t="s">
        <v>3</v>
      </c>
      <c r="D34" s="33" t="s">
        <v>9</v>
      </c>
      <c r="E34" s="67">
        <v>96.422640913818327</v>
      </c>
      <c r="F34" s="59" t="s">
        <v>3200</v>
      </c>
      <c r="G34" s="4" t="s">
        <v>3148</v>
      </c>
      <c r="H34" s="29">
        <v>1119</v>
      </c>
      <c r="I34" s="20" t="s">
        <v>21</v>
      </c>
      <c r="J34" s="24">
        <v>28898960.030000001</v>
      </c>
      <c r="K34" s="33">
        <f t="shared" si="0"/>
        <v>28.898960030000001</v>
      </c>
      <c r="L34" s="68">
        <v>1119</v>
      </c>
      <c r="M34" s="68">
        <v>24490644.092999998</v>
      </c>
      <c r="N34" s="22">
        <v>27621427.800000001</v>
      </c>
    </row>
    <row r="35" spans="1:14" s="76" customFormat="1" ht="14.45" customHeight="1">
      <c r="A35" s="192">
        <v>34</v>
      </c>
      <c r="B35" s="168" t="s">
        <v>44</v>
      </c>
      <c r="C35" s="55" t="s">
        <v>3</v>
      </c>
      <c r="D35" s="33" t="s">
        <v>9</v>
      </c>
      <c r="E35" s="67">
        <v>95.460456174790338</v>
      </c>
      <c r="F35" s="59" t="s">
        <v>3200</v>
      </c>
      <c r="G35" s="4" t="s">
        <v>3148</v>
      </c>
      <c r="H35" s="29">
        <v>1082</v>
      </c>
      <c r="I35" s="20" t="s">
        <v>21</v>
      </c>
      <c r="J35" s="24">
        <v>33974096.770000003</v>
      </c>
      <c r="K35" s="33">
        <f t="shared" si="0"/>
        <v>33.974096770000003</v>
      </c>
      <c r="L35" s="68">
        <v>1082</v>
      </c>
      <c r="M35" s="68">
        <v>28791607.432</v>
      </c>
      <c r="N35" s="22">
        <v>32725714.260000002</v>
      </c>
    </row>
    <row r="36" spans="1:14" s="76" customFormat="1" ht="14.45" customHeight="1">
      <c r="A36" s="190">
        <v>35</v>
      </c>
      <c r="B36" s="168" t="s">
        <v>45</v>
      </c>
      <c r="C36" s="55" t="s">
        <v>3</v>
      </c>
      <c r="D36" s="33" t="s">
        <v>9</v>
      </c>
      <c r="E36" s="67">
        <v>93.934509463807544</v>
      </c>
      <c r="F36" s="59" t="s">
        <v>3200</v>
      </c>
      <c r="G36" s="4" t="s">
        <v>3148</v>
      </c>
      <c r="H36" s="29">
        <v>1001</v>
      </c>
      <c r="I36" s="20" t="s">
        <v>21</v>
      </c>
      <c r="J36" s="24">
        <v>42442811.740000002</v>
      </c>
      <c r="K36" s="33">
        <f t="shared" si="0"/>
        <v>42.442811740000003</v>
      </c>
      <c r="L36" s="68">
        <v>1001</v>
      </c>
      <c r="M36" s="68">
        <v>35968484.524999999</v>
      </c>
      <c r="N36" s="22">
        <v>39899717.600000001</v>
      </c>
    </row>
    <row r="37" spans="1:14" s="76" customFormat="1" ht="14.45" customHeight="1">
      <c r="A37" s="191">
        <v>36</v>
      </c>
      <c r="B37" s="168" t="s">
        <v>46</v>
      </c>
      <c r="C37" s="55" t="s">
        <v>3</v>
      </c>
      <c r="D37" s="33" t="s">
        <v>9</v>
      </c>
      <c r="E37" s="67">
        <v>97.593919194351344</v>
      </c>
      <c r="F37" s="59" t="s">
        <v>3200</v>
      </c>
      <c r="G37" s="4" t="s">
        <v>3148</v>
      </c>
      <c r="H37" s="29">
        <v>1025</v>
      </c>
      <c r="I37" s="20" t="s">
        <v>21</v>
      </c>
      <c r="J37" s="24">
        <v>42048590.280000001</v>
      </c>
      <c r="K37" s="33">
        <f t="shared" si="0"/>
        <v>42.048590279999999</v>
      </c>
      <c r="L37" s="68">
        <v>1025</v>
      </c>
      <c r="M37" s="68">
        <v>35634398.542000003</v>
      </c>
      <c r="N37" s="22">
        <v>38900097.780000001</v>
      </c>
    </row>
    <row r="38" spans="1:14" s="76" customFormat="1" ht="14.45" customHeight="1">
      <c r="A38" s="192">
        <v>37</v>
      </c>
      <c r="B38" s="168" t="s">
        <v>47</v>
      </c>
      <c r="C38" s="55" t="s">
        <v>3</v>
      </c>
      <c r="D38" s="33" t="s">
        <v>9</v>
      </c>
      <c r="E38" s="67">
        <v>96.463457213647246</v>
      </c>
      <c r="F38" s="59" t="s">
        <v>3200</v>
      </c>
      <c r="G38" s="4" t="s">
        <v>3148</v>
      </c>
      <c r="H38" s="29">
        <v>559</v>
      </c>
      <c r="I38" s="20" t="s">
        <v>21</v>
      </c>
      <c r="J38" s="24">
        <v>35296771.469999999</v>
      </c>
      <c r="K38" s="33">
        <f t="shared" si="0"/>
        <v>35.296771469999996</v>
      </c>
      <c r="L38" s="68">
        <v>559</v>
      </c>
      <c r="M38" s="68">
        <v>29912518.195</v>
      </c>
      <c r="N38" s="22">
        <v>33976942.609999999</v>
      </c>
    </row>
    <row r="39" spans="1:14" s="76" customFormat="1" ht="14.45" customHeight="1">
      <c r="A39" s="190">
        <v>38</v>
      </c>
      <c r="B39" s="168" t="s">
        <v>48</v>
      </c>
      <c r="C39" s="55" t="s">
        <v>3</v>
      </c>
      <c r="D39" s="33" t="s">
        <v>9</v>
      </c>
      <c r="E39" s="67">
        <v>93.73851589790705</v>
      </c>
      <c r="F39" s="59" t="s">
        <v>3200</v>
      </c>
      <c r="G39" s="4" t="s">
        <v>3148</v>
      </c>
      <c r="H39" s="29">
        <v>854</v>
      </c>
      <c r="I39" s="20" t="s">
        <v>21</v>
      </c>
      <c r="J39" s="24">
        <v>19614539.970000003</v>
      </c>
      <c r="K39" s="33">
        <f t="shared" si="0"/>
        <v>19.614539970000003</v>
      </c>
      <c r="L39" s="68">
        <v>854</v>
      </c>
      <c r="M39" s="68">
        <v>16622491.5</v>
      </c>
      <c r="N39" s="22">
        <v>19628582.220000003</v>
      </c>
    </row>
    <row r="40" spans="1:14" s="76" customFormat="1" ht="14.45" customHeight="1">
      <c r="A40" s="191">
        <v>39</v>
      </c>
      <c r="B40" s="168" t="s">
        <v>49</v>
      </c>
      <c r="C40" s="55" t="s">
        <v>3</v>
      </c>
      <c r="D40" s="33" t="s">
        <v>9</v>
      </c>
      <c r="E40" s="67">
        <v>98.571632109011915</v>
      </c>
      <c r="F40" s="59" t="s">
        <v>3200</v>
      </c>
      <c r="G40" s="4" t="s">
        <v>3148</v>
      </c>
      <c r="H40" s="29">
        <v>1029</v>
      </c>
      <c r="I40" s="20" t="s">
        <v>21</v>
      </c>
      <c r="J40" s="24">
        <v>27978297.32</v>
      </c>
      <c r="K40" s="33">
        <f t="shared" si="0"/>
        <v>27.978297319999999</v>
      </c>
      <c r="L40" s="68">
        <v>1029</v>
      </c>
      <c r="M40" s="68">
        <v>23710421.458000001</v>
      </c>
      <c r="N40" s="22">
        <v>27007881.510000002</v>
      </c>
    </row>
    <row r="41" spans="1:14" s="76" customFormat="1" ht="14.45" customHeight="1">
      <c r="A41" s="192">
        <v>40</v>
      </c>
      <c r="B41" s="168" t="s">
        <v>50</v>
      </c>
      <c r="C41" s="55" t="s">
        <v>3</v>
      </c>
      <c r="D41" s="33" t="s">
        <v>9</v>
      </c>
      <c r="E41" s="67">
        <v>95.16751160403031</v>
      </c>
      <c r="F41" s="59" t="s">
        <v>3200</v>
      </c>
      <c r="G41" s="4" t="s">
        <v>3148</v>
      </c>
      <c r="H41" s="29">
        <v>1021</v>
      </c>
      <c r="I41" s="20" t="s">
        <v>21</v>
      </c>
      <c r="J41" s="24">
        <v>33257971.010000002</v>
      </c>
      <c r="K41" s="33">
        <f t="shared" si="0"/>
        <v>33.257971009999999</v>
      </c>
      <c r="L41" s="68">
        <v>1021</v>
      </c>
      <c r="M41" s="68">
        <v>28184721.195</v>
      </c>
      <c r="N41" s="22">
        <v>32227798.800000001</v>
      </c>
    </row>
    <row r="42" spans="1:14" s="76" customFormat="1" ht="14.45" customHeight="1">
      <c r="A42" s="190">
        <v>41</v>
      </c>
      <c r="B42" s="168" t="s">
        <v>51</v>
      </c>
      <c r="C42" s="55" t="s">
        <v>3</v>
      </c>
      <c r="D42" s="33" t="s">
        <v>9</v>
      </c>
      <c r="E42" s="67">
        <v>96.590588671589046</v>
      </c>
      <c r="F42" s="59" t="s">
        <v>3200</v>
      </c>
      <c r="G42" s="4" t="s">
        <v>3148</v>
      </c>
      <c r="H42" s="29">
        <v>1193</v>
      </c>
      <c r="I42" s="20" t="s">
        <v>21</v>
      </c>
      <c r="J42" s="24">
        <v>35343875.700000003</v>
      </c>
      <c r="K42" s="33">
        <f t="shared" si="0"/>
        <v>35.343875700000005</v>
      </c>
      <c r="L42" s="68">
        <v>1193</v>
      </c>
      <c r="M42" s="68">
        <v>29952437.034000002</v>
      </c>
      <c r="N42" s="22">
        <v>35443767.609999999</v>
      </c>
    </row>
    <row r="43" spans="1:14" s="76" customFormat="1" ht="14.45" customHeight="1">
      <c r="A43" s="190">
        <v>42</v>
      </c>
      <c r="B43" s="168" t="s">
        <v>52</v>
      </c>
      <c r="C43" s="55" t="s">
        <v>3</v>
      </c>
      <c r="D43" s="33" t="s">
        <v>9</v>
      </c>
      <c r="E43" s="67">
        <v>96.236518239318045</v>
      </c>
      <c r="F43" s="59" t="s">
        <v>3200</v>
      </c>
      <c r="G43" s="4" t="s">
        <v>3148</v>
      </c>
      <c r="H43" s="29">
        <v>552</v>
      </c>
      <c r="I43" s="20" t="s">
        <v>21</v>
      </c>
      <c r="J43" s="24">
        <v>37010905.370000005</v>
      </c>
      <c r="K43" s="33">
        <f t="shared" si="0"/>
        <v>37.010905370000003</v>
      </c>
      <c r="L43" s="68">
        <v>552</v>
      </c>
      <c r="M43" s="68">
        <v>31365174.041999999</v>
      </c>
      <c r="N43" s="22">
        <v>36898246.140000001</v>
      </c>
    </row>
    <row r="44" spans="1:14" s="76" customFormat="1" ht="14.45" customHeight="1">
      <c r="A44" s="191">
        <v>43</v>
      </c>
      <c r="B44" s="84" t="s">
        <v>53</v>
      </c>
      <c r="C44" s="55" t="s">
        <v>3</v>
      </c>
      <c r="D44" s="40" t="s">
        <v>9</v>
      </c>
      <c r="E44" s="70">
        <v>94.195900134593103</v>
      </c>
      <c r="F44" s="59" t="s">
        <v>3200</v>
      </c>
      <c r="G44" s="69" t="s">
        <v>3141</v>
      </c>
      <c r="H44" s="71">
        <v>1910</v>
      </c>
      <c r="I44" s="72" t="s">
        <v>21</v>
      </c>
      <c r="J44" s="73">
        <v>27648812.830000002</v>
      </c>
      <c r="K44" s="33">
        <f t="shared" si="0"/>
        <v>27.648812830000001</v>
      </c>
      <c r="L44" s="74">
        <v>1910</v>
      </c>
      <c r="M44" s="74">
        <v>23431197.313999999</v>
      </c>
      <c r="N44" s="75">
        <v>22753999.52</v>
      </c>
    </row>
    <row r="45" spans="1:14" s="76" customFormat="1" ht="14.45" customHeight="1">
      <c r="A45" s="192">
        <v>44</v>
      </c>
      <c r="B45" s="168" t="s">
        <v>54</v>
      </c>
      <c r="C45" s="55" t="s">
        <v>3</v>
      </c>
      <c r="D45" s="33" t="s">
        <v>9</v>
      </c>
      <c r="E45" s="67">
        <v>85.111684541100473</v>
      </c>
      <c r="F45" s="59" t="s">
        <v>3200</v>
      </c>
      <c r="G45" s="4" t="s">
        <v>3141</v>
      </c>
      <c r="H45" s="29">
        <v>1432</v>
      </c>
      <c r="I45" s="20" t="s">
        <v>21</v>
      </c>
      <c r="J45" s="24">
        <v>15854487.01</v>
      </c>
      <c r="K45" s="33">
        <f t="shared" si="0"/>
        <v>15.85448701</v>
      </c>
      <c r="L45" s="68">
        <v>1432</v>
      </c>
      <c r="M45" s="68">
        <v>13436005.941</v>
      </c>
      <c r="N45" s="22">
        <v>16282458.76</v>
      </c>
    </row>
    <row r="46" spans="1:14" s="76" customFormat="1" ht="14.45" customHeight="1">
      <c r="A46" s="190">
        <v>45</v>
      </c>
      <c r="B46" s="168" t="s">
        <v>55</v>
      </c>
      <c r="C46" s="55" t="s">
        <v>3</v>
      </c>
      <c r="D46" s="33" t="s">
        <v>9</v>
      </c>
      <c r="E46" s="67">
        <v>95.095797566252472</v>
      </c>
      <c r="F46" s="59" t="s">
        <v>3200</v>
      </c>
      <c r="G46" s="4" t="s">
        <v>3141</v>
      </c>
      <c r="H46" s="29">
        <v>1782</v>
      </c>
      <c r="I46" s="20" t="s">
        <v>21</v>
      </c>
      <c r="J46" s="24">
        <v>8357215.04</v>
      </c>
      <c r="K46" s="33">
        <f t="shared" si="0"/>
        <v>8.3572150399999998</v>
      </c>
      <c r="L46" s="68">
        <v>1782</v>
      </c>
      <c r="M46" s="68">
        <v>7082385.6270000003</v>
      </c>
      <c r="N46" s="22">
        <v>8372180.04</v>
      </c>
    </row>
    <row r="47" spans="1:14" s="76" customFormat="1" ht="14.45" customHeight="1">
      <c r="A47" s="191">
        <v>46</v>
      </c>
      <c r="B47" s="168" t="s">
        <v>56</v>
      </c>
      <c r="C47" s="55" t="s">
        <v>3</v>
      </c>
      <c r="D47" s="33" t="s">
        <v>9</v>
      </c>
      <c r="E47" s="67">
        <v>91.284828950142312</v>
      </c>
      <c r="F47" s="59" t="s">
        <v>3200</v>
      </c>
      <c r="G47" s="4" t="s">
        <v>3142</v>
      </c>
      <c r="H47" s="29">
        <v>160</v>
      </c>
      <c r="I47" s="20" t="s">
        <v>21</v>
      </c>
      <c r="J47" s="24">
        <v>16658641.530000001</v>
      </c>
      <c r="K47" s="33">
        <f t="shared" si="0"/>
        <v>16.658641530000001</v>
      </c>
      <c r="L47" s="68">
        <v>160</v>
      </c>
      <c r="M47" s="68">
        <v>14117492.822000001</v>
      </c>
      <c r="N47" s="22">
        <v>14601731.130000001</v>
      </c>
    </row>
    <row r="48" spans="1:14" s="76" customFormat="1" ht="14.45" customHeight="1">
      <c r="A48" s="192">
        <v>47</v>
      </c>
      <c r="B48" s="3" t="s">
        <v>57</v>
      </c>
      <c r="C48" s="31" t="s">
        <v>58</v>
      </c>
      <c r="D48" s="33" t="s">
        <v>9</v>
      </c>
      <c r="E48" s="67">
        <v>100</v>
      </c>
      <c r="F48" s="54" t="s">
        <v>59</v>
      </c>
      <c r="G48" s="54" t="s">
        <v>59</v>
      </c>
      <c r="H48" s="12">
        <v>19.3</v>
      </c>
      <c r="I48" s="20" t="s">
        <v>60</v>
      </c>
      <c r="J48" s="13">
        <v>24525000</v>
      </c>
      <c r="K48" s="33">
        <f t="shared" si="0"/>
        <v>24.524999999999999</v>
      </c>
      <c r="L48" s="77">
        <v>5.5599999999999997E-2</v>
      </c>
      <c r="M48" s="77">
        <v>1.54E-2</v>
      </c>
      <c r="N48" s="78">
        <v>0</v>
      </c>
    </row>
    <row r="49" spans="1:14" s="76" customFormat="1" ht="14.45" customHeight="1">
      <c r="A49" s="190">
        <v>48</v>
      </c>
      <c r="B49" s="175" t="s">
        <v>61</v>
      </c>
      <c r="C49" s="31" t="s">
        <v>58</v>
      </c>
      <c r="D49" s="33" t="s">
        <v>9</v>
      </c>
      <c r="E49" s="67">
        <v>100</v>
      </c>
      <c r="F49" s="59" t="s">
        <v>3214</v>
      </c>
      <c r="G49" s="79" t="s">
        <v>62</v>
      </c>
      <c r="H49" s="80" t="s">
        <v>63</v>
      </c>
      <c r="I49" s="80" t="s">
        <v>891</v>
      </c>
      <c r="J49" s="81">
        <v>57563700</v>
      </c>
      <c r="K49" s="33">
        <f t="shared" si="0"/>
        <v>57.563699999999997</v>
      </c>
      <c r="L49" s="80" t="s">
        <v>14</v>
      </c>
      <c r="M49" s="80" t="s">
        <v>14</v>
      </c>
      <c r="N49" s="82">
        <v>59505000</v>
      </c>
    </row>
    <row r="50" spans="1:14" s="76" customFormat="1" ht="14.45" customHeight="1">
      <c r="A50" s="191">
        <v>49</v>
      </c>
      <c r="B50" s="175" t="s">
        <v>64</v>
      </c>
      <c r="C50" s="31" t="s">
        <v>58</v>
      </c>
      <c r="D50" s="33" t="s">
        <v>9</v>
      </c>
      <c r="E50" s="67">
        <v>100</v>
      </c>
      <c r="F50" s="59" t="s">
        <v>3201</v>
      </c>
      <c r="G50" s="79" t="s">
        <v>65</v>
      </c>
      <c r="H50" s="80" t="s">
        <v>66</v>
      </c>
      <c r="I50" s="80" t="s">
        <v>891</v>
      </c>
      <c r="J50" s="81">
        <v>6439000</v>
      </c>
      <c r="K50" s="33">
        <f t="shared" si="0"/>
        <v>6.4390000000000001</v>
      </c>
      <c r="L50" s="80" t="s">
        <v>14</v>
      </c>
      <c r="M50" s="80" t="s">
        <v>14</v>
      </c>
      <c r="N50" s="82">
        <v>13819400</v>
      </c>
    </row>
    <row r="51" spans="1:14" s="76" customFormat="1" ht="14.45" customHeight="1">
      <c r="A51" s="192">
        <v>50</v>
      </c>
      <c r="B51" s="175" t="s">
        <v>67</v>
      </c>
      <c r="C51" s="31" t="s">
        <v>58</v>
      </c>
      <c r="D51" s="33" t="s">
        <v>9</v>
      </c>
      <c r="E51" s="67">
        <v>100</v>
      </c>
      <c r="F51" s="59" t="s">
        <v>3201</v>
      </c>
      <c r="G51" s="79" t="s">
        <v>65</v>
      </c>
      <c r="H51" s="80" t="s">
        <v>68</v>
      </c>
      <c r="I51" s="80" t="s">
        <v>891</v>
      </c>
      <c r="J51" s="81">
        <v>10253800</v>
      </c>
      <c r="K51" s="33">
        <f t="shared" si="0"/>
        <v>10.2538</v>
      </c>
      <c r="L51" s="80" t="s">
        <v>14</v>
      </c>
      <c r="M51" s="80" t="s">
        <v>14</v>
      </c>
      <c r="N51" s="82">
        <v>14762700</v>
      </c>
    </row>
    <row r="52" spans="1:14" s="76" customFormat="1" ht="14.45" customHeight="1">
      <c r="A52" s="190">
        <v>51</v>
      </c>
      <c r="B52" s="84" t="s">
        <v>69</v>
      </c>
      <c r="C52" s="55" t="s">
        <v>3</v>
      </c>
      <c r="D52" s="71" t="s">
        <v>9</v>
      </c>
      <c r="E52" s="62">
        <v>100</v>
      </c>
      <c r="F52" s="59" t="s">
        <v>3199</v>
      </c>
      <c r="G52" s="63" t="s">
        <v>3168</v>
      </c>
      <c r="H52" s="64"/>
      <c r="I52" s="64"/>
      <c r="J52" s="65">
        <v>26876728</v>
      </c>
      <c r="K52" s="33">
        <f t="shared" si="0"/>
        <v>26.876728</v>
      </c>
      <c r="L52" s="83" t="s">
        <v>14</v>
      </c>
      <c r="M52" s="83" t="s">
        <v>14</v>
      </c>
      <c r="N52" s="66">
        <v>26876728</v>
      </c>
    </row>
    <row r="53" spans="1:14" s="76" customFormat="1" ht="14.45" customHeight="1">
      <c r="A53" s="191">
        <v>52</v>
      </c>
      <c r="B53" s="168" t="s">
        <v>70</v>
      </c>
      <c r="C53" s="55" t="s">
        <v>3</v>
      </c>
      <c r="D53" s="29" t="s">
        <v>9</v>
      </c>
      <c r="E53" s="50">
        <v>100</v>
      </c>
      <c r="F53" s="55" t="s">
        <v>3203</v>
      </c>
      <c r="G53" s="55" t="s">
        <v>3151</v>
      </c>
      <c r="H53" s="28">
        <v>1915</v>
      </c>
      <c r="I53" s="26" t="s">
        <v>71</v>
      </c>
      <c r="J53" s="28">
        <v>1861104</v>
      </c>
      <c r="K53" s="33">
        <f t="shared" si="0"/>
        <v>1.8611040000000001</v>
      </c>
      <c r="L53" s="80" t="s">
        <v>14</v>
      </c>
      <c r="M53" s="80" t="s">
        <v>14</v>
      </c>
      <c r="N53" s="27">
        <v>1861104</v>
      </c>
    </row>
    <row r="54" spans="1:14" s="76" customFormat="1" ht="14.45" customHeight="1">
      <c r="A54" s="192">
        <v>53</v>
      </c>
      <c r="B54" s="168" t="s">
        <v>72</v>
      </c>
      <c r="C54" s="55" t="s">
        <v>3</v>
      </c>
      <c r="D54" s="29" t="s">
        <v>9</v>
      </c>
      <c r="E54" s="50">
        <v>100</v>
      </c>
      <c r="F54" s="59" t="s">
        <v>3214</v>
      </c>
      <c r="G54" s="55" t="s">
        <v>73</v>
      </c>
      <c r="H54" s="26">
        <v>368</v>
      </c>
      <c r="I54" s="26" t="s">
        <v>2410</v>
      </c>
      <c r="J54" s="28">
        <v>3620752</v>
      </c>
      <c r="K54" s="33">
        <f t="shared" si="0"/>
        <v>3.620752</v>
      </c>
      <c r="L54" s="80" t="s">
        <v>14</v>
      </c>
      <c r="M54" s="80" t="s">
        <v>14</v>
      </c>
      <c r="N54" s="27">
        <v>3721052</v>
      </c>
    </row>
    <row r="55" spans="1:14" s="76" customFormat="1" ht="14.45" customHeight="1">
      <c r="A55" s="242">
        <v>54</v>
      </c>
      <c r="B55" s="263" t="s">
        <v>74</v>
      </c>
      <c r="C55" s="263" t="s">
        <v>3</v>
      </c>
      <c r="D55" s="266" t="s">
        <v>9</v>
      </c>
      <c r="E55" s="201">
        <v>100</v>
      </c>
      <c r="F55" s="59" t="s">
        <v>3202</v>
      </c>
      <c r="G55" s="63" t="s">
        <v>75</v>
      </c>
      <c r="H55" s="64">
        <v>4</v>
      </c>
      <c r="I55" s="64" t="s">
        <v>85</v>
      </c>
      <c r="J55" s="65">
        <v>22794795</v>
      </c>
      <c r="K55" s="33">
        <f t="shared" si="0"/>
        <v>22.794795000000001</v>
      </c>
      <c r="L55" s="83" t="s">
        <v>14</v>
      </c>
      <c r="M55" s="83" t="s">
        <v>14</v>
      </c>
      <c r="N55" s="66">
        <v>22794795</v>
      </c>
    </row>
    <row r="56" spans="1:14" s="76" customFormat="1" ht="14.45" customHeight="1">
      <c r="A56" s="243"/>
      <c r="B56" s="264"/>
      <c r="C56" s="264"/>
      <c r="D56" s="205"/>
      <c r="E56" s="202"/>
      <c r="F56" s="59" t="s">
        <v>3202</v>
      </c>
      <c r="G56" s="85" t="s">
        <v>76</v>
      </c>
      <c r="H56" s="86">
        <v>208</v>
      </c>
      <c r="I56" s="86" t="s">
        <v>85</v>
      </c>
      <c r="J56" s="87">
        <v>49430186</v>
      </c>
      <c r="K56" s="33">
        <f t="shared" si="0"/>
        <v>49.430185999999999</v>
      </c>
      <c r="L56" s="88" t="s">
        <v>14</v>
      </c>
      <c r="M56" s="88" t="s">
        <v>14</v>
      </c>
      <c r="N56" s="89">
        <v>49430186</v>
      </c>
    </row>
    <row r="57" spans="1:14" s="76" customFormat="1" ht="14.45" customHeight="1">
      <c r="A57" s="243"/>
      <c r="B57" s="264"/>
      <c r="C57" s="264"/>
      <c r="D57" s="205"/>
      <c r="E57" s="202"/>
      <c r="F57" s="59" t="s">
        <v>3202</v>
      </c>
      <c r="G57" s="85" t="s">
        <v>77</v>
      </c>
      <c r="H57" s="87">
        <v>985000</v>
      </c>
      <c r="I57" s="86" t="s">
        <v>733</v>
      </c>
      <c r="J57" s="87">
        <v>740000</v>
      </c>
      <c r="K57" s="33">
        <f t="shared" si="0"/>
        <v>0.74</v>
      </c>
      <c r="L57" s="88" t="s">
        <v>14</v>
      </c>
      <c r="M57" s="88" t="s">
        <v>14</v>
      </c>
      <c r="N57" s="89">
        <v>740000</v>
      </c>
    </row>
    <row r="58" spans="1:14" s="76" customFormat="1" ht="14.45" customHeight="1">
      <c r="A58" s="243"/>
      <c r="B58" s="264"/>
      <c r="C58" s="264"/>
      <c r="D58" s="205"/>
      <c r="E58" s="202"/>
      <c r="F58" s="59" t="s">
        <v>3202</v>
      </c>
      <c r="G58" s="85" t="s">
        <v>78</v>
      </c>
      <c r="H58" s="86">
        <v>65</v>
      </c>
      <c r="I58" s="86" t="s">
        <v>71</v>
      </c>
      <c r="J58" s="87">
        <v>981120</v>
      </c>
      <c r="K58" s="33">
        <f t="shared" si="0"/>
        <v>0.98111999999999999</v>
      </c>
      <c r="L58" s="88" t="s">
        <v>14</v>
      </c>
      <c r="M58" s="88" t="s">
        <v>14</v>
      </c>
      <c r="N58" s="89">
        <v>981120</v>
      </c>
    </row>
    <row r="59" spans="1:14" s="76" customFormat="1" ht="14.45" customHeight="1">
      <c r="A59" s="243"/>
      <c r="B59" s="264"/>
      <c r="C59" s="264"/>
      <c r="D59" s="205"/>
      <c r="E59" s="202"/>
      <c r="F59" s="59" t="s">
        <v>3202</v>
      </c>
      <c r="G59" s="85" t="s">
        <v>79</v>
      </c>
      <c r="H59" s="86">
        <v>38</v>
      </c>
      <c r="I59" s="90" t="s">
        <v>21</v>
      </c>
      <c r="J59" s="87">
        <v>1039418</v>
      </c>
      <c r="K59" s="33">
        <f t="shared" si="0"/>
        <v>1.039418</v>
      </c>
      <c r="L59" s="88" t="s">
        <v>14</v>
      </c>
      <c r="M59" s="88" t="s">
        <v>14</v>
      </c>
      <c r="N59" s="89">
        <v>1039418</v>
      </c>
    </row>
    <row r="60" spans="1:14" s="76" customFormat="1" ht="14.45" customHeight="1">
      <c r="A60" s="243"/>
      <c r="B60" s="264"/>
      <c r="C60" s="264"/>
      <c r="D60" s="205"/>
      <c r="E60" s="202"/>
      <c r="F60" s="59" t="s">
        <v>3202</v>
      </c>
      <c r="G60" s="85" t="s">
        <v>80</v>
      </c>
      <c r="H60" s="87">
        <v>25128</v>
      </c>
      <c r="I60" s="86" t="s">
        <v>733</v>
      </c>
      <c r="J60" s="87">
        <v>2082581</v>
      </c>
      <c r="K60" s="33">
        <f t="shared" si="0"/>
        <v>2.0825809999999998</v>
      </c>
      <c r="L60" s="88" t="s">
        <v>14</v>
      </c>
      <c r="M60" s="88" t="s">
        <v>14</v>
      </c>
      <c r="N60" s="89">
        <v>2082581</v>
      </c>
    </row>
    <row r="61" spans="1:14" s="76" customFormat="1" ht="14.45" customHeight="1">
      <c r="A61" s="243"/>
      <c r="B61" s="264"/>
      <c r="C61" s="264"/>
      <c r="D61" s="205"/>
      <c r="E61" s="203"/>
      <c r="F61" s="59" t="s">
        <v>3202</v>
      </c>
      <c r="G61" s="85" t="s">
        <v>81</v>
      </c>
      <c r="H61" s="86">
        <v>7</v>
      </c>
      <c r="I61" s="86" t="s">
        <v>71</v>
      </c>
      <c r="J61" s="87">
        <v>486844</v>
      </c>
      <c r="K61" s="33">
        <f t="shared" si="0"/>
        <v>0.486844</v>
      </c>
      <c r="L61" s="88" t="s">
        <v>14</v>
      </c>
      <c r="M61" s="88" t="s">
        <v>14</v>
      </c>
      <c r="N61" s="89">
        <v>486844</v>
      </c>
    </row>
    <row r="62" spans="1:14" s="76" customFormat="1" ht="14.45" customHeight="1">
      <c r="A62" s="242">
        <v>55</v>
      </c>
      <c r="B62" s="263" t="s">
        <v>82</v>
      </c>
      <c r="C62" s="263" t="s">
        <v>3</v>
      </c>
      <c r="D62" s="266" t="s">
        <v>9</v>
      </c>
      <c r="E62" s="62">
        <v>100</v>
      </c>
      <c r="F62" s="91" t="s">
        <v>3199</v>
      </c>
      <c r="G62" s="63" t="s">
        <v>83</v>
      </c>
      <c r="H62" s="64">
        <v>26</v>
      </c>
      <c r="I62" s="64" t="s">
        <v>2410</v>
      </c>
      <c r="J62" s="65">
        <v>1917600</v>
      </c>
      <c r="K62" s="33">
        <f t="shared" si="0"/>
        <v>1.9176</v>
      </c>
      <c r="L62" s="83" t="s">
        <v>14</v>
      </c>
      <c r="M62" s="83" t="s">
        <v>14</v>
      </c>
      <c r="N62" s="66">
        <v>1917600</v>
      </c>
    </row>
    <row r="63" spans="1:14" s="76" customFormat="1" ht="14.45" customHeight="1">
      <c r="A63" s="246"/>
      <c r="B63" s="265"/>
      <c r="C63" s="265"/>
      <c r="D63" s="217"/>
      <c r="E63" s="92"/>
      <c r="F63" s="91" t="s">
        <v>3199</v>
      </c>
      <c r="G63" s="91" t="s">
        <v>84</v>
      </c>
      <c r="H63" s="93">
        <v>103</v>
      </c>
      <c r="I63" s="93" t="s">
        <v>85</v>
      </c>
      <c r="J63" s="94">
        <v>7770254</v>
      </c>
      <c r="K63" s="33">
        <f t="shared" si="0"/>
        <v>7.7702540000000004</v>
      </c>
      <c r="L63" s="95" t="s">
        <v>14</v>
      </c>
      <c r="M63" s="95" t="s">
        <v>14</v>
      </c>
      <c r="N63" s="96">
        <v>7788226</v>
      </c>
    </row>
    <row r="64" spans="1:14" s="76" customFormat="1" ht="14.45" customHeight="1">
      <c r="A64" s="242">
        <v>56</v>
      </c>
      <c r="B64" s="263" t="s">
        <v>86</v>
      </c>
      <c r="C64" s="263" t="s">
        <v>3</v>
      </c>
      <c r="D64" s="266" t="s">
        <v>9</v>
      </c>
      <c r="E64" s="201">
        <v>100</v>
      </c>
      <c r="F64" s="59" t="s">
        <v>3199</v>
      </c>
      <c r="G64" s="63" t="s">
        <v>3167</v>
      </c>
      <c r="H64" s="65">
        <v>55886</v>
      </c>
      <c r="I64" s="64" t="s">
        <v>3188</v>
      </c>
      <c r="J64" s="65">
        <v>20951599</v>
      </c>
      <c r="K64" s="33">
        <f t="shared" si="0"/>
        <v>20.951599000000002</v>
      </c>
      <c r="L64" s="83" t="s">
        <v>14</v>
      </c>
      <c r="M64" s="83" t="s">
        <v>14</v>
      </c>
      <c r="N64" s="97" t="s">
        <v>14</v>
      </c>
    </row>
    <row r="65" spans="1:14" s="76" customFormat="1" ht="14.45" customHeight="1">
      <c r="A65" s="243"/>
      <c r="B65" s="264"/>
      <c r="C65" s="267"/>
      <c r="D65" s="202"/>
      <c r="E65" s="202"/>
      <c r="F65" s="59" t="s">
        <v>3199</v>
      </c>
      <c r="G65" s="85" t="s">
        <v>3171</v>
      </c>
      <c r="H65" s="86">
        <v>743</v>
      </c>
      <c r="I65" s="90" t="s">
        <v>21</v>
      </c>
      <c r="J65" s="87">
        <v>1034489</v>
      </c>
      <c r="K65" s="33">
        <f t="shared" si="0"/>
        <v>1.034489</v>
      </c>
      <c r="L65" s="88" t="s">
        <v>14</v>
      </c>
      <c r="M65" s="88" t="s">
        <v>14</v>
      </c>
      <c r="N65" s="98" t="s">
        <v>14</v>
      </c>
    </row>
    <row r="66" spans="1:14" s="76" customFormat="1" ht="14.45" customHeight="1">
      <c r="A66" s="243"/>
      <c r="B66" s="264"/>
      <c r="C66" s="267"/>
      <c r="D66" s="202"/>
      <c r="E66" s="202"/>
      <c r="F66" s="59" t="s">
        <v>3199</v>
      </c>
      <c r="G66" s="85" t="s">
        <v>3170</v>
      </c>
      <c r="H66" s="87">
        <v>7920</v>
      </c>
      <c r="I66" s="86" t="s">
        <v>87</v>
      </c>
      <c r="J66" s="87">
        <v>205920</v>
      </c>
      <c r="K66" s="33">
        <f t="shared" si="0"/>
        <v>0.20591999999999999</v>
      </c>
      <c r="L66" s="88" t="s">
        <v>14</v>
      </c>
      <c r="M66" s="88" t="s">
        <v>14</v>
      </c>
      <c r="N66" s="98" t="s">
        <v>14</v>
      </c>
    </row>
    <row r="67" spans="1:14" s="76" customFormat="1" ht="14.45" customHeight="1">
      <c r="A67" s="246"/>
      <c r="B67" s="265"/>
      <c r="C67" s="268"/>
      <c r="D67" s="253"/>
      <c r="E67" s="253"/>
      <c r="F67" s="59" t="s">
        <v>3199</v>
      </c>
      <c r="G67" s="91" t="s">
        <v>3169</v>
      </c>
      <c r="H67" s="93">
        <v>6</v>
      </c>
      <c r="I67" s="93" t="s">
        <v>3189</v>
      </c>
      <c r="J67" s="94">
        <v>112609</v>
      </c>
      <c r="K67" s="33">
        <f t="shared" ref="K67:K130" si="1">J67/1000000</f>
        <v>0.112609</v>
      </c>
      <c r="L67" s="95" t="s">
        <v>14</v>
      </c>
      <c r="M67" s="95" t="s">
        <v>14</v>
      </c>
      <c r="N67" s="99" t="s">
        <v>14</v>
      </c>
    </row>
    <row r="68" spans="1:14" s="76" customFormat="1" ht="14.45" customHeight="1">
      <c r="A68" s="193">
        <v>57</v>
      </c>
      <c r="B68" s="168" t="s">
        <v>88</v>
      </c>
      <c r="C68" s="4" t="s">
        <v>3</v>
      </c>
      <c r="D68" s="29" t="s">
        <v>9</v>
      </c>
      <c r="E68" s="50">
        <v>100</v>
      </c>
      <c r="F68" s="55" t="s">
        <v>3199</v>
      </c>
      <c r="G68" s="55" t="s">
        <v>3168</v>
      </c>
      <c r="H68" s="26"/>
      <c r="I68" s="26"/>
      <c r="J68" s="28">
        <v>16333820</v>
      </c>
      <c r="K68" s="33">
        <f t="shared" si="1"/>
        <v>16.333819999999999</v>
      </c>
      <c r="L68" s="80" t="s">
        <v>14</v>
      </c>
      <c r="M68" s="80" t="s">
        <v>14</v>
      </c>
      <c r="N68" s="100" t="s">
        <v>14</v>
      </c>
    </row>
    <row r="69" spans="1:14" s="76" customFormat="1" ht="14.45" customHeight="1">
      <c r="A69" s="193">
        <v>58</v>
      </c>
      <c r="B69" s="168" t="s">
        <v>89</v>
      </c>
      <c r="C69" s="4" t="s">
        <v>3</v>
      </c>
      <c r="D69" s="29" t="s">
        <v>9</v>
      </c>
      <c r="E69" s="50">
        <v>100</v>
      </c>
      <c r="F69" s="59" t="s">
        <v>3198</v>
      </c>
      <c r="G69" s="55"/>
      <c r="H69" s="28">
        <v>54181</v>
      </c>
      <c r="I69" s="26" t="s">
        <v>90</v>
      </c>
      <c r="J69" s="28">
        <v>56774403</v>
      </c>
      <c r="K69" s="33">
        <f t="shared" si="1"/>
        <v>56.774403</v>
      </c>
      <c r="L69" s="80" t="s">
        <v>14</v>
      </c>
      <c r="M69" s="80" t="s">
        <v>14</v>
      </c>
      <c r="N69" s="27">
        <v>14736856</v>
      </c>
    </row>
    <row r="70" spans="1:14" s="76" customFormat="1" ht="14.45" customHeight="1">
      <c r="A70" s="193">
        <v>59</v>
      </c>
      <c r="B70" s="168" t="s">
        <v>91</v>
      </c>
      <c r="C70" s="4" t="s">
        <v>3</v>
      </c>
      <c r="D70" s="29" t="s">
        <v>9</v>
      </c>
      <c r="E70" s="50">
        <v>100</v>
      </c>
      <c r="F70" s="55" t="s">
        <v>3203</v>
      </c>
      <c r="G70" s="55" t="s">
        <v>108</v>
      </c>
      <c r="H70" s="26">
        <v>282</v>
      </c>
      <c r="I70" s="26" t="s">
        <v>3189</v>
      </c>
      <c r="J70" s="26" t="s">
        <v>14</v>
      </c>
      <c r="K70" s="26" t="s">
        <v>14</v>
      </c>
      <c r="L70" s="26" t="s">
        <v>92</v>
      </c>
      <c r="M70" s="26" t="s">
        <v>92</v>
      </c>
      <c r="N70" s="27">
        <v>2782100</v>
      </c>
    </row>
    <row r="71" spans="1:14" s="76" customFormat="1" ht="14.45" customHeight="1">
      <c r="A71" s="194">
        <v>60</v>
      </c>
      <c r="B71" s="84" t="s">
        <v>19</v>
      </c>
      <c r="C71" s="69" t="s">
        <v>3</v>
      </c>
      <c r="D71" s="29" t="s">
        <v>9</v>
      </c>
      <c r="E71" s="62">
        <v>100</v>
      </c>
      <c r="F71" s="63" t="s">
        <v>12</v>
      </c>
      <c r="G71" s="63" t="s">
        <v>12</v>
      </c>
      <c r="H71" s="64">
        <v>951</v>
      </c>
      <c r="I71" s="72" t="s">
        <v>21</v>
      </c>
      <c r="J71" s="65">
        <v>1470558</v>
      </c>
      <c r="K71" s="33">
        <f t="shared" si="1"/>
        <v>1.470558</v>
      </c>
      <c r="L71" s="83" t="s">
        <v>14</v>
      </c>
      <c r="M71" s="83" t="s">
        <v>14</v>
      </c>
      <c r="N71" s="66">
        <v>14968476</v>
      </c>
    </row>
    <row r="72" spans="1:14" s="76" customFormat="1" ht="14.45" customHeight="1">
      <c r="A72" s="242">
        <v>61</v>
      </c>
      <c r="B72" s="263" t="s">
        <v>93</v>
      </c>
      <c r="C72" s="263" t="s">
        <v>3</v>
      </c>
      <c r="D72" s="266" t="s">
        <v>9</v>
      </c>
      <c r="E72" s="62">
        <v>100</v>
      </c>
      <c r="F72" s="59" t="s">
        <v>3214</v>
      </c>
      <c r="G72" s="63" t="s">
        <v>94</v>
      </c>
      <c r="H72" s="64"/>
      <c r="I72" s="64" t="s">
        <v>3189</v>
      </c>
      <c r="J72" s="65">
        <v>9424000</v>
      </c>
      <c r="K72" s="33">
        <f t="shared" si="1"/>
        <v>9.4239999999999995</v>
      </c>
      <c r="L72" s="83" t="s">
        <v>14</v>
      </c>
      <c r="M72" s="83" t="s">
        <v>14</v>
      </c>
      <c r="N72" s="66">
        <v>9424000</v>
      </c>
    </row>
    <row r="73" spans="1:14" s="76" customFormat="1" ht="14.45" customHeight="1">
      <c r="A73" s="246"/>
      <c r="B73" s="265"/>
      <c r="C73" s="265"/>
      <c r="D73" s="217"/>
      <c r="E73" s="92"/>
      <c r="F73" s="59" t="s">
        <v>3214</v>
      </c>
      <c r="G73" s="91" t="s">
        <v>95</v>
      </c>
      <c r="H73" s="93"/>
      <c r="I73" s="93" t="s">
        <v>3189</v>
      </c>
      <c r="J73" s="94">
        <v>10209400</v>
      </c>
      <c r="K73" s="33">
        <f t="shared" si="1"/>
        <v>10.2094</v>
      </c>
      <c r="L73" s="95" t="s">
        <v>14</v>
      </c>
      <c r="M73" s="95" t="s">
        <v>14</v>
      </c>
      <c r="N73" s="96">
        <v>10209400</v>
      </c>
    </row>
    <row r="74" spans="1:14" s="76" customFormat="1" ht="14.45" customHeight="1">
      <c r="A74" s="193">
        <v>62</v>
      </c>
      <c r="B74" s="168" t="s">
        <v>96</v>
      </c>
      <c r="C74" s="4" t="s">
        <v>3</v>
      </c>
      <c r="D74" s="29" t="s">
        <v>9</v>
      </c>
      <c r="E74" s="50">
        <v>100</v>
      </c>
      <c r="F74" s="59" t="s">
        <v>3215</v>
      </c>
      <c r="G74" s="55" t="s">
        <v>3176</v>
      </c>
      <c r="H74" s="26"/>
      <c r="I74" s="26"/>
      <c r="J74" s="80" t="s">
        <v>14</v>
      </c>
      <c r="K74" s="26" t="s">
        <v>14</v>
      </c>
      <c r="L74" s="80" t="s">
        <v>14</v>
      </c>
      <c r="M74" s="80" t="s">
        <v>14</v>
      </c>
      <c r="N74" s="27">
        <v>6869366</v>
      </c>
    </row>
    <row r="75" spans="1:14" s="76" customFormat="1" ht="14.45" customHeight="1">
      <c r="A75" s="194">
        <v>63</v>
      </c>
      <c r="B75" s="168" t="s">
        <v>97</v>
      </c>
      <c r="C75" s="4" t="s">
        <v>3</v>
      </c>
      <c r="D75" s="29" t="s">
        <v>9</v>
      </c>
      <c r="E75" s="50">
        <v>100</v>
      </c>
      <c r="F75" s="59" t="s">
        <v>3215</v>
      </c>
      <c r="G75" s="55" t="s">
        <v>3176</v>
      </c>
      <c r="H75" s="26">
        <v>3250</v>
      </c>
      <c r="I75" s="20" t="s">
        <v>21</v>
      </c>
      <c r="J75" s="28">
        <v>14978518</v>
      </c>
      <c r="K75" s="33">
        <f t="shared" si="1"/>
        <v>14.978517999999999</v>
      </c>
      <c r="L75" s="80" t="s">
        <v>14</v>
      </c>
      <c r="M75" s="80" t="s">
        <v>14</v>
      </c>
      <c r="N75" s="27">
        <v>14288039</v>
      </c>
    </row>
    <row r="76" spans="1:14" s="76" customFormat="1" ht="14.45" customHeight="1">
      <c r="A76" s="195">
        <v>64</v>
      </c>
      <c r="B76" s="168" t="s">
        <v>98</v>
      </c>
      <c r="C76" s="4" t="s">
        <v>3</v>
      </c>
      <c r="D76" s="29" t="s">
        <v>9</v>
      </c>
      <c r="E76" s="50">
        <v>100</v>
      </c>
      <c r="F76" s="59" t="s">
        <v>3215</v>
      </c>
      <c r="G76" s="55" t="s">
        <v>3176</v>
      </c>
      <c r="H76" s="26">
        <v>2084</v>
      </c>
      <c r="I76" s="20" t="s">
        <v>21</v>
      </c>
      <c r="J76" s="28">
        <v>10929543</v>
      </c>
      <c r="K76" s="33">
        <f t="shared" si="1"/>
        <v>10.929543000000001</v>
      </c>
      <c r="L76" s="80" t="s">
        <v>14</v>
      </c>
      <c r="M76" s="80" t="s">
        <v>14</v>
      </c>
      <c r="N76" s="27">
        <v>10697951</v>
      </c>
    </row>
    <row r="77" spans="1:14" s="76" customFormat="1" ht="14.45" customHeight="1">
      <c r="A77" s="193">
        <v>65</v>
      </c>
      <c r="B77" s="168" t="s">
        <v>99</v>
      </c>
      <c r="C77" s="4" t="s">
        <v>3</v>
      </c>
      <c r="D77" s="29" t="s">
        <v>9</v>
      </c>
      <c r="E77" s="50">
        <v>100</v>
      </c>
      <c r="F77" s="59" t="s">
        <v>3215</v>
      </c>
      <c r="G77" s="55" t="s">
        <v>3176</v>
      </c>
      <c r="H77" s="26">
        <v>1014</v>
      </c>
      <c r="I77" s="20" t="s">
        <v>21</v>
      </c>
      <c r="J77" s="28">
        <v>7925591</v>
      </c>
      <c r="K77" s="33">
        <f t="shared" si="1"/>
        <v>7.9255909999999998</v>
      </c>
      <c r="L77" s="80" t="s">
        <v>14</v>
      </c>
      <c r="M77" s="80" t="s">
        <v>14</v>
      </c>
      <c r="N77" s="27">
        <v>7582699</v>
      </c>
    </row>
    <row r="78" spans="1:14" s="76" customFormat="1" ht="14.45" customHeight="1">
      <c r="A78" s="194">
        <v>66</v>
      </c>
      <c r="B78" s="84" t="s">
        <v>100</v>
      </c>
      <c r="C78" s="69" t="s">
        <v>3</v>
      </c>
      <c r="D78" s="29" t="s">
        <v>9</v>
      </c>
      <c r="E78" s="62">
        <v>100</v>
      </c>
      <c r="F78" s="59" t="s">
        <v>3215</v>
      </c>
      <c r="G78" s="63" t="s">
        <v>3176</v>
      </c>
      <c r="H78" s="64">
        <v>2479</v>
      </c>
      <c r="I78" s="72" t="s">
        <v>21</v>
      </c>
      <c r="J78" s="65">
        <v>12328154</v>
      </c>
      <c r="K78" s="33">
        <f t="shared" si="1"/>
        <v>12.328154</v>
      </c>
      <c r="L78" s="83" t="s">
        <v>14</v>
      </c>
      <c r="M78" s="83" t="s">
        <v>14</v>
      </c>
      <c r="N78" s="66">
        <v>12012226</v>
      </c>
    </row>
    <row r="79" spans="1:14" s="76" customFormat="1" ht="14.45" customHeight="1">
      <c r="A79" s="195">
        <v>67</v>
      </c>
      <c r="B79" s="168" t="s">
        <v>101</v>
      </c>
      <c r="C79" s="4" t="s">
        <v>3</v>
      </c>
      <c r="D79" s="29" t="s">
        <v>9</v>
      </c>
      <c r="E79" s="50">
        <v>100</v>
      </c>
      <c r="F79" s="59" t="s">
        <v>3215</v>
      </c>
      <c r="G79" s="55" t="s">
        <v>3176</v>
      </c>
      <c r="H79" s="26">
        <v>3062</v>
      </c>
      <c r="I79" s="20" t="s">
        <v>21</v>
      </c>
      <c r="J79" s="28">
        <v>2513204</v>
      </c>
      <c r="K79" s="33">
        <f t="shared" si="1"/>
        <v>2.513204</v>
      </c>
      <c r="L79" s="80" t="s">
        <v>14</v>
      </c>
      <c r="M79" s="80" t="s">
        <v>14</v>
      </c>
      <c r="N79" s="27">
        <v>2059200</v>
      </c>
    </row>
    <row r="80" spans="1:14" s="76" customFormat="1" ht="14.45" customHeight="1">
      <c r="A80" s="193">
        <v>68</v>
      </c>
      <c r="B80" s="168" t="s">
        <v>102</v>
      </c>
      <c r="C80" s="4" t="s">
        <v>3</v>
      </c>
      <c r="D80" s="29" t="s">
        <v>9</v>
      </c>
      <c r="E80" s="50">
        <v>100</v>
      </c>
      <c r="F80" s="59" t="s">
        <v>3215</v>
      </c>
      <c r="G80" s="55" t="s">
        <v>103</v>
      </c>
      <c r="H80" s="26">
        <v>613</v>
      </c>
      <c r="I80" s="20" t="s">
        <v>21</v>
      </c>
      <c r="J80" s="28">
        <v>8615824</v>
      </c>
      <c r="K80" s="33">
        <f t="shared" si="1"/>
        <v>8.6158239999999999</v>
      </c>
      <c r="L80" s="80" t="s">
        <v>14</v>
      </c>
      <c r="M80" s="80" t="s">
        <v>14</v>
      </c>
      <c r="N80" s="27">
        <v>2074200</v>
      </c>
    </row>
    <row r="81" spans="1:14" s="76" customFormat="1" ht="14.45" customHeight="1">
      <c r="A81" s="194">
        <v>69</v>
      </c>
      <c r="B81" s="168" t="s">
        <v>104</v>
      </c>
      <c r="C81" s="4" t="s">
        <v>3</v>
      </c>
      <c r="D81" s="29" t="s">
        <v>9</v>
      </c>
      <c r="E81" s="50">
        <v>100</v>
      </c>
      <c r="F81" s="59" t="s">
        <v>3215</v>
      </c>
      <c r="G81" s="55" t="s">
        <v>3176</v>
      </c>
      <c r="H81" s="26">
        <v>1906</v>
      </c>
      <c r="I81" s="26" t="s">
        <v>105</v>
      </c>
      <c r="J81" s="28">
        <v>6297495</v>
      </c>
      <c r="K81" s="33">
        <f t="shared" si="1"/>
        <v>6.2974949999999996</v>
      </c>
      <c r="L81" s="80" t="s">
        <v>14</v>
      </c>
      <c r="M81" s="80" t="s">
        <v>14</v>
      </c>
      <c r="N81" s="27">
        <v>6184442</v>
      </c>
    </row>
    <row r="82" spans="1:14" s="76" customFormat="1" ht="14.45" customHeight="1">
      <c r="A82" s="195">
        <v>70</v>
      </c>
      <c r="B82" s="168" t="s">
        <v>106</v>
      </c>
      <c r="C82" s="4" t="s">
        <v>3</v>
      </c>
      <c r="D82" s="29" t="s">
        <v>9</v>
      </c>
      <c r="E82" s="50">
        <v>100</v>
      </c>
      <c r="F82" s="59" t="s">
        <v>3215</v>
      </c>
      <c r="G82" s="55" t="s">
        <v>3176</v>
      </c>
      <c r="H82" s="26">
        <v>15114</v>
      </c>
      <c r="I82" s="20" t="s">
        <v>21</v>
      </c>
      <c r="J82" s="28">
        <v>10905579</v>
      </c>
      <c r="K82" s="33">
        <f t="shared" si="1"/>
        <v>10.905578999999999</v>
      </c>
      <c r="L82" s="80" t="s">
        <v>14</v>
      </c>
      <c r="M82" s="80" t="s">
        <v>14</v>
      </c>
      <c r="N82" s="27">
        <v>3371579</v>
      </c>
    </row>
    <row r="83" spans="1:14" s="76" customFormat="1" ht="14.45" customHeight="1">
      <c r="A83" s="193">
        <v>71</v>
      </c>
      <c r="B83" s="168" t="s">
        <v>107</v>
      </c>
      <c r="C83" s="4" t="s">
        <v>3</v>
      </c>
      <c r="D83" s="29" t="s">
        <v>9</v>
      </c>
      <c r="E83" s="50">
        <v>100</v>
      </c>
      <c r="F83" s="55" t="s">
        <v>3203</v>
      </c>
      <c r="G83" s="55" t="s">
        <v>108</v>
      </c>
      <c r="H83" s="26">
        <v>67</v>
      </c>
      <c r="I83" s="26" t="s">
        <v>3189</v>
      </c>
      <c r="J83" s="80" t="s">
        <v>14</v>
      </c>
      <c r="K83" s="26" t="s">
        <v>14</v>
      </c>
      <c r="L83" s="80" t="s">
        <v>14</v>
      </c>
      <c r="M83" s="80" t="s">
        <v>14</v>
      </c>
      <c r="N83" s="27">
        <v>2666000</v>
      </c>
    </row>
    <row r="84" spans="1:14" s="76" customFormat="1" ht="14.45" customHeight="1">
      <c r="A84" s="193">
        <v>72</v>
      </c>
      <c r="B84" s="168" t="s">
        <v>109</v>
      </c>
      <c r="C84" s="4" t="s">
        <v>3</v>
      </c>
      <c r="D84" s="29" t="s">
        <v>9</v>
      </c>
      <c r="E84" s="50">
        <v>100</v>
      </c>
      <c r="F84" s="59" t="s">
        <v>3214</v>
      </c>
      <c r="G84" s="55" t="s">
        <v>110</v>
      </c>
      <c r="H84" s="26">
        <v>2469</v>
      </c>
      <c r="I84" s="20" t="s">
        <v>21</v>
      </c>
      <c r="J84" s="28">
        <v>21874760</v>
      </c>
      <c r="K84" s="33">
        <f t="shared" si="1"/>
        <v>21.874759999999998</v>
      </c>
      <c r="L84" s="26">
        <v>100</v>
      </c>
      <c r="M84" s="26">
        <v>100</v>
      </c>
      <c r="N84" s="27">
        <v>32295700</v>
      </c>
    </row>
    <row r="85" spans="1:14" s="76" customFormat="1" ht="14.45" customHeight="1">
      <c r="A85" s="193">
        <v>73</v>
      </c>
      <c r="B85" s="168" t="s">
        <v>111</v>
      </c>
      <c r="C85" s="4" t="s">
        <v>3</v>
      </c>
      <c r="D85" s="29" t="s">
        <v>9</v>
      </c>
      <c r="E85" s="50">
        <v>100</v>
      </c>
      <c r="F85" s="55" t="s">
        <v>3203</v>
      </c>
      <c r="G85" s="55" t="s">
        <v>112</v>
      </c>
      <c r="H85" s="26"/>
      <c r="I85" s="26"/>
      <c r="J85" s="80" t="s">
        <v>14</v>
      </c>
      <c r="K85" s="26" t="s">
        <v>14</v>
      </c>
      <c r="L85" s="80" t="s">
        <v>14</v>
      </c>
      <c r="M85" s="80" t="s">
        <v>14</v>
      </c>
      <c r="N85" s="27">
        <v>2236159</v>
      </c>
    </row>
    <row r="86" spans="1:14" s="76" customFormat="1" ht="14.45" customHeight="1">
      <c r="A86" s="242">
        <v>74</v>
      </c>
      <c r="B86" s="263" t="s">
        <v>113</v>
      </c>
      <c r="C86" s="263" t="s">
        <v>3</v>
      </c>
      <c r="D86" s="266" t="s">
        <v>9</v>
      </c>
      <c r="E86" s="255">
        <v>100</v>
      </c>
      <c r="F86" s="69" t="s">
        <v>3202</v>
      </c>
      <c r="G86" s="69" t="s">
        <v>114</v>
      </c>
      <c r="H86" s="71">
        <v>60</v>
      </c>
      <c r="I86" s="64" t="s">
        <v>2410</v>
      </c>
      <c r="J86" s="101">
        <v>252651.42</v>
      </c>
      <c r="K86" s="33">
        <f t="shared" si="1"/>
        <v>0.25265142000000002</v>
      </c>
      <c r="L86" s="83" t="s">
        <v>14</v>
      </c>
      <c r="M86" s="83" t="s">
        <v>14</v>
      </c>
      <c r="N86" s="278">
        <v>33522894.550000001</v>
      </c>
    </row>
    <row r="87" spans="1:14" s="76" customFormat="1" ht="14.45" customHeight="1">
      <c r="A87" s="246"/>
      <c r="B87" s="265"/>
      <c r="C87" s="265"/>
      <c r="D87" s="217"/>
      <c r="E87" s="217"/>
      <c r="F87" s="69" t="s">
        <v>3202</v>
      </c>
      <c r="G87" s="102" t="s">
        <v>115</v>
      </c>
      <c r="H87" s="103">
        <v>214</v>
      </c>
      <c r="I87" s="103"/>
      <c r="J87" s="104">
        <v>1005435.1</v>
      </c>
      <c r="K87" s="33">
        <f t="shared" si="1"/>
        <v>1.0054350999999999</v>
      </c>
      <c r="L87" s="95" t="s">
        <v>14</v>
      </c>
      <c r="M87" s="95" t="s">
        <v>14</v>
      </c>
      <c r="N87" s="279"/>
    </row>
    <row r="88" spans="1:14" s="76" customFormat="1" ht="14.45" customHeight="1">
      <c r="A88" s="190">
        <v>75</v>
      </c>
      <c r="B88" s="43" t="s">
        <v>116</v>
      </c>
      <c r="C88" s="55" t="s">
        <v>3</v>
      </c>
      <c r="D88" s="30" t="s">
        <v>117</v>
      </c>
      <c r="E88" s="9">
        <v>100</v>
      </c>
      <c r="F88" s="55" t="s">
        <v>3199</v>
      </c>
      <c r="G88" s="32" t="s">
        <v>3180</v>
      </c>
      <c r="H88" s="33">
        <v>6351</v>
      </c>
      <c r="I88" s="33" t="s">
        <v>10</v>
      </c>
      <c r="J88" s="33">
        <v>25645305.559999999</v>
      </c>
      <c r="K88" s="33">
        <f t="shared" si="1"/>
        <v>25.645305559999997</v>
      </c>
      <c r="L88" s="33">
        <v>0.46133072944545689</v>
      </c>
      <c r="M88" s="33">
        <v>0.94315334385666194</v>
      </c>
      <c r="N88" s="14">
        <v>0</v>
      </c>
    </row>
    <row r="89" spans="1:14" s="76" customFormat="1" ht="14.45" customHeight="1">
      <c r="A89" s="208">
        <v>76</v>
      </c>
      <c r="B89" s="210" t="s">
        <v>116</v>
      </c>
      <c r="C89" s="212" t="s">
        <v>3</v>
      </c>
      <c r="D89" s="214" t="s">
        <v>117</v>
      </c>
      <c r="E89" s="216">
        <v>100</v>
      </c>
      <c r="F89" s="55" t="s">
        <v>3199</v>
      </c>
      <c r="G89" s="39" t="s">
        <v>3180</v>
      </c>
      <c r="H89" s="40">
        <v>161320</v>
      </c>
      <c r="I89" s="40" t="s">
        <v>10</v>
      </c>
      <c r="J89" s="40">
        <v>467304153.39999998</v>
      </c>
      <c r="K89" s="33">
        <f t="shared" si="1"/>
        <v>467.30415339999996</v>
      </c>
      <c r="L89" s="40">
        <v>11.718134667633617</v>
      </c>
      <c r="M89" s="40">
        <v>17.185970892261675</v>
      </c>
      <c r="N89" s="15">
        <v>0</v>
      </c>
    </row>
    <row r="90" spans="1:14" s="76" customFormat="1" ht="14.45" customHeight="1">
      <c r="A90" s="209"/>
      <c r="B90" s="211"/>
      <c r="C90" s="213"/>
      <c r="D90" s="215"/>
      <c r="E90" s="203"/>
      <c r="F90" s="55" t="s">
        <v>3199</v>
      </c>
      <c r="G90" s="105" t="s">
        <v>118</v>
      </c>
      <c r="H90" s="106" t="s">
        <v>119</v>
      </c>
      <c r="I90" s="106" t="s">
        <v>87</v>
      </c>
      <c r="J90" s="107">
        <v>399943941.5</v>
      </c>
      <c r="K90" s="33">
        <f t="shared" si="1"/>
        <v>399.94394149999999</v>
      </c>
      <c r="L90" s="106" t="s">
        <v>14</v>
      </c>
      <c r="M90" s="106">
        <v>100</v>
      </c>
      <c r="N90" s="108">
        <v>0</v>
      </c>
    </row>
    <row r="91" spans="1:14" s="76" customFormat="1" ht="14.45" customHeight="1">
      <c r="A91" s="191">
        <v>77</v>
      </c>
      <c r="B91" s="42" t="s">
        <v>120</v>
      </c>
      <c r="C91" s="31" t="s">
        <v>58</v>
      </c>
      <c r="D91" s="30" t="s">
        <v>117</v>
      </c>
      <c r="E91" s="45">
        <v>100</v>
      </c>
      <c r="F91" s="31" t="s">
        <v>3166</v>
      </c>
      <c r="G91" s="31" t="s">
        <v>3166</v>
      </c>
      <c r="H91" s="61">
        <v>23227</v>
      </c>
      <c r="I91" s="18" t="s">
        <v>2447</v>
      </c>
      <c r="J91" s="10">
        <v>973194995</v>
      </c>
      <c r="K91" s="33">
        <f t="shared" si="1"/>
        <v>973.19499499999995</v>
      </c>
      <c r="L91" s="80" t="s">
        <v>14</v>
      </c>
      <c r="M91" s="10" t="s">
        <v>14</v>
      </c>
      <c r="N91" s="11">
        <v>927555174</v>
      </c>
    </row>
    <row r="92" spans="1:14" s="76" customFormat="1" ht="14.45" customHeight="1">
      <c r="A92" s="192">
        <v>78</v>
      </c>
      <c r="B92" s="147" t="s">
        <v>121</v>
      </c>
      <c r="C92" s="63" t="s">
        <v>3</v>
      </c>
      <c r="D92" s="30" t="s">
        <v>117</v>
      </c>
      <c r="E92" s="50">
        <v>100</v>
      </c>
      <c r="F92" s="55" t="s">
        <v>12</v>
      </c>
      <c r="G92" s="55" t="s">
        <v>12</v>
      </c>
      <c r="H92" s="28">
        <v>32850</v>
      </c>
      <c r="I92" s="26" t="s">
        <v>3187</v>
      </c>
      <c r="J92" s="28">
        <v>252715</v>
      </c>
      <c r="K92" s="33">
        <f t="shared" si="1"/>
        <v>0.25271500000000002</v>
      </c>
      <c r="L92" s="26" t="s">
        <v>14</v>
      </c>
      <c r="M92" s="26" t="s">
        <v>14</v>
      </c>
      <c r="N92" s="27">
        <v>13088347</v>
      </c>
    </row>
    <row r="93" spans="1:14" s="76" customFormat="1" ht="14.45" customHeight="1">
      <c r="A93" s="192">
        <v>79</v>
      </c>
      <c r="B93" s="147" t="s">
        <v>122</v>
      </c>
      <c r="C93" s="63" t="s">
        <v>3</v>
      </c>
      <c r="D93" s="30" t="s">
        <v>117</v>
      </c>
      <c r="E93" s="50">
        <v>100</v>
      </c>
      <c r="F93" s="55" t="s">
        <v>12</v>
      </c>
      <c r="G93" s="55" t="s">
        <v>12</v>
      </c>
      <c r="H93" s="28">
        <v>16538</v>
      </c>
      <c r="I93" s="26" t="s">
        <v>3187</v>
      </c>
      <c r="J93" s="26">
        <v>0</v>
      </c>
      <c r="K93" s="33">
        <f t="shared" si="1"/>
        <v>0</v>
      </c>
      <c r="L93" s="26" t="s">
        <v>14</v>
      </c>
      <c r="M93" s="26" t="s">
        <v>14</v>
      </c>
      <c r="N93" s="27">
        <v>8286466</v>
      </c>
    </row>
    <row r="94" spans="1:14" s="76" customFormat="1" ht="14.45" customHeight="1">
      <c r="A94" s="192">
        <v>80</v>
      </c>
      <c r="B94" s="147" t="s">
        <v>123</v>
      </c>
      <c r="C94" s="63" t="s">
        <v>3</v>
      </c>
      <c r="D94" s="30" t="s">
        <v>117</v>
      </c>
      <c r="E94" s="50">
        <v>100</v>
      </c>
      <c r="F94" s="55" t="s">
        <v>12</v>
      </c>
      <c r="G94" s="55" t="s">
        <v>12</v>
      </c>
      <c r="H94" s="28">
        <v>48705</v>
      </c>
      <c r="I94" s="26" t="s">
        <v>3187</v>
      </c>
      <c r="J94" s="28">
        <v>780900</v>
      </c>
      <c r="K94" s="33">
        <f t="shared" si="1"/>
        <v>0.78090000000000004</v>
      </c>
      <c r="L94" s="26" t="s">
        <v>14</v>
      </c>
      <c r="M94" s="26" t="s">
        <v>14</v>
      </c>
      <c r="N94" s="27">
        <v>8451740</v>
      </c>
    </row>
    <row r="95" spans="1:14" s="76" customFormat="1" ht="14.45" customHeight="1">
      <c r="A95" s="192">
        <v>81</v>
      </c>
      <c r="B95" s="147" t="s">
        <v>124</v>
      </c>
      <c r="C95" s="63" t="s">
        <v>3</v>
      </c>
      <c r="D95" s="30" t="s">
        <v>117</v>
      </c>
      <c r="E95" s="50">
        <v>100</v>
      </c>
      <c r="F95" s="55" t="s">
        <v>12</v>
      </c>
      <c r="G95" s="55" t="s">
        <v>12</v>
      </c>
      <c r="H95" s="28">
        <v>22914</v>
      </c>
      <c r="I95" s="26" t="s">
        <v>3187</v>
      </c>
      <c r="J95" s="28">
        <v>83150</v>
      </c>
      <c r="K95" s="33">
        <f t="shared" si="1"/>
        <v>8.3150000000000002E-2</v>
      </c>
      <c r="L95" s="26" t="s">
        <v>14</v>
      </c>
      <c r="M95" s="26" t="s">
        <v>14</v>
      </c>
      <c r="N95" s="27">
        <v>8499452</v>
      </c>
    </row>
    <row r="96" spans="1:14" s="76" customFormat="1" ht="14.45" customHeight="1">
      <c r="A96" s="192">
        <v>82</v>
      </c>
      <c r="B96" s="147" t="s">
        <v>125</v>
      </c>
      <c r="C96" s="63" t="s">
        <v>3</v>
      </c>
      <c r="D96" s="30" t="s">
        <v>117</v>
      </c>
      <c r="E96" s="50">
        <v>100</v>
      </c>
      <c r="F96" s="55" t="s">
        <v>12</v>
      </c>
      <c r="G96" s="55" t="s">
        <v>12</v>
      </c>
      <c r="H96" s="28">
        <v>56837</v>
      </c>
      <c r="I96" s="26" t="s">
        <v>3187</v>
      </c>
      <c r="J96" s="26">
        <v>0</v>
      </c>
      <c r="K96" s="33">
        <f t="shared" si="1"/>
        <v>0</v>
      </c>
      <c r="L96" s="26" t="s">
        <v>14</v>
      </c>
      <c r="M96" s="26" t="s">
        <v>14</v>
      </c>
      <c r="N96" s="27">
        <v>11190409</v>
      </c>
    </row>
    <row r="97" spans="1:14" s="76" customFormat="1" ht="14.45" customHeight="1">
      <c r="A97" s="192">
        <v>83</v>
      </c>
      <c r="B97" s="147" t="s">
        <v>126</v>
      </c>
      <c r="C97" s="63" t="s">
        <v>3</v>
      </c>
      <c r="D97" s="30" t="s">
        <v>117</v>
      </c>
      <c r="E97" s="50">
        <v>100</v>
      </c>
      <c r="F97" s="55" t="s">
        <v>12</v>
      </c>
      <c r="G97" s="55" t="s">
        <v>12</v>
      </c>
      <c r="H97" s="26">
        <v>495</v>
      </c>
      <c r="I97" s="26" t="s">
        <v>1187</v>
      </c>
      <c r="J97" s="28">
        <v>6800</v>
      </c>
      <c r="K97" s="33">
        <f t="shared" si="1"/>
        <v>6.7999999999999996E-3</v>
      </c>
      <c r="L97" s="26" t="s">
        <v>14</v>
      </c>
      <c r="M97" s="26" t="s">
        <v>14</v>
      </c>
      <c r="N97" s="27">
        <v>19251095</v>
      </c>
    </row>
    <row r="98" spans="1:14" s="76" customFormat="1" ht="14.45" customHeight="1">
      <c r="A98" s="192">
        <v>84</v>
      </c>
      <c r="B98" s="147" t="s">
        <v>127</v>
      </c>
      <c r="C98" s="63" t="s">
        <v>3</v>
      </c>
      <c r="D98" s="30" t="s">
        <v>117</v>
      </c>
      <c r="E98" s="50">
        <v>100</v>
      </c>
      <c r="F98" s="55" t="s">
        <v>12</v>
      </c>
      <c r="G98" s="55" t="s">
        <v>12</v>
      </c>
      <c r="H98" s="26">
        <v>395</v>
      </c>
      <c r="I98" s="26" t="s">
        <v>1187</v>
      </c>
      <c r="J98" s="26">
        <v>0</v>
      </c>
      <c r="K98" s="33">
        <f t="shared" si="1"/>
        <v>0</v>
      </c>
      <c r="L98" s="26" t="s">
        <v>14</v>
      </c>
      <c r="M98" s="26" t="s">
        <v>14</v>
      </c>
      <c r="N98" s="27">
        <v>9091376</v>
      </c>
    </row>
    <row r="99" spans="1:14" s="76" customFormat="1" ht="14.45" customHeight="1">
      <c r="A99" s="192">
        <v>85</v>
      </c>
      <c r="B99" s="168" t="s">
        <v>128</v>
      </c>
      <c r="C99" s="63" t="s">
        <v>3</v>
      </c>
      <c r="D99" s="30" t="s">
        <v>117</v>
      </c>
      <c r="E99" s="67">
        <v>100</v>
      </c>
      <c r="F99" s="59" t="s">
        <v>3200</v>
      </c>
      <c r="G99" s="4" t="s">
        <v>3142</v>
      </c>
      <c r="H99" s="29">
        <v>150</v>
      </c>
      <c r="I99" s="20" t="s">
        <v>21</v>
      </c>
      <c r="J99" s="24">
        <v>10164162</v>
      </c>
      <c r="K99" s="33">
        <f t="shared" si="1"/>
        <v>10.164161999999999</v>
      </c>
      <c r="L99" s="68">
        <v>150</v>
      </c>
      <c r="M99" s="68">
        <v>8613696.6099999994</v>
      </c>
      <c r="N99" s="22">
        <v>10822982.15</v>
      </c>
    </row>
    <row r="100" spans="1:14" s="76" customFormat="1" ht="14.45" customHeight="1">
      <c r="A100" s="192">
        <v>86</v>
      </c>
      <c r="B100" s="168" t="s">
        <v>129</v>
      </c>
      <c r="C100" s="63" t="s">
        <v>3</v>
      </c>
      <c r="D100" s="30" t="s">
        <v>117</v>
      </c>
      <c r="E100" s="67">
        <v>100</v>
      </c>
      <c r="F100" s="59" t="s">
        <v>3200</v>
      </c>
      <c r="G100" s="4" t="s">
        <v>3142</v>
      </c>
      <c r="H100" s="29">
        <v>104</v>
      </c>
      <c r="I100" s="20" t="s">
        <v>21</v>
      </c>
      <c r="J100" s="24">
        <v>9890001.2100000009</v>
      </c>
      <c r="K100" s="33">
        <f t="shared" si="1"/>
        <v>9.8900012100000012</v>
      </c>
      <c r="L100" s="68">
        <v>104</v>
      </c>
      <c r="M100" s="68">
        <v>8381356.9579999996</v>
      </c>
      <c r="N100" s="22">
        <v>10094865.210000001</v>
      </c>
    </row>
    <row r="101" spans="1:14" s="76" customFormat="1" ht="14.45" customHeight="1">
      <c r="A101" s="192">
        <v>87</v>
      </c>
      <c r="B101" s="168" t="s">
        <v>130</v>
      </c>
      <c r="C101" s="63" t="s">
        <v>3</v>
      </c>
      <c r="D101" s="30" t="s">
        <v>117</v>
      </c>
      <c r="E101" s="67">
        <v>100</v>
      </c>
      <c r="F101" s="59" t="s">
        <v>3200</v>
      </c>
      <c r="G101" s="4" t="s">
        <v>3142</v>
      </c>
      <c r="H101" s="29">
        <v>49</v>
      </c>
      <c r="I101" s="20" t="s">
        <v>21</v>
      </c>
      <c r="J101" s="24">
        <v>6436374.3200000003</v>
      </c>
      <c r="K101" s="33">
        <f t="shared" si="1"/>
        <v>6.4363743200000005</v>
      </c>
      <c r="L101" s="68">
        <v>49</v>
      </c>
      <c r="M101" s="68">
        <v>5454554.5080000004</v>
      </c>
      <c r="N101" s="22">
        <v>6556163.7300000004</v>
      </c>
    </row>
    <row r="102" spans="1:14" s="76" customFormat="1" ht="14.45" customHeight="1">
      <c r="A102" s="192">
        <v>88</v>
      </c>
      <c r="B102" s="168" t="s">
        <v>131</v>
      </c>
      <c r="C102" s="63" t="s">
        <v>3</v>
      </c>
      <c r="D102" s="30" t="s">
        <v>117</v>
      </c>
      <c r="E102" s="67">
        <v>100</v>
      </c>
      <c r="F102" s="59" t="s">
        <v>3200</v>
      </c>
      <c r="G102" s="4" t="s">
        <v>3142</v>
      </c>
      <c r="H102" s="29">
        <v>75</v>
      </c>
      <c r="I102" s="20" t="s">
        <v>21</v>
      </c>
      <c r="J102" s="24">
        <v>4036689.47</v>
      </c>
      <c r="K102" s="33">
        <f t="shared" si="1"/>
        <v>4.0366894699999998</v>
      </c>
      <c r="L102" s="68">
        <v>75</v>
      </c>
      <c r="M102" s="68">
        <v>3420923.28</v>
      </c>
      <c r="N102" s="22">
        <v>4086666.63</v>
      </c>
    </row>
    <row r="103" spans="1:14" s="76" customFormat="1" ht="14.45" customHeight="1">
      <c r="A103" s="192">
        <v>89</v>
      </c>
      <c r="B103" s="84" t="s">
        <v>132</v>
      </c>
      <c r="C103" s="63" t="s">
        <v>3</v>
      </c>
      <c r="D103" s="34" t="s">
        <v>117</v>
      </c>
      <c r="E103" s="70">
        <v>100</v>
      </c>
      <c r="F103" s="59" t="s">
        <v>3200</v>
      </c>
      <c r="G103" s="69" t="s">
        <v>3142</v>
      </c>
      <c r="H103" s="71">
        <v>300</v>
      </c>
      <c r="I103" s="72" t="s">
        <v>21</v>
      </c>
      <c r="J103" s="73">
        <v>5844223.3300000001</v>
      </c>
      <c r="K103" s="33">
        <f t="shared" si="1"/>
        <v>5.8442233300000002</v>
      </c>
      <c r="L103" s="74">
        <v>300</v>
      </c>
      <c r="M103" s="74">
        <v>4952731.6359999999</v>
      </c>
      <c r="N103" s="75">
        <v>6017223.3300000001</v>
      </c>
    </row>
    <row r="104" spans="1:14" s="76" customFormat="1" ht="14.45" customHeight="1">
      <c r="A104" s="192">
        <v>90</v>
      </c>
      <c r="B104" s="168" t="s">
        <v>133</v>
      </c>
      <c r="C104" s="63" t="s">
        <v>3</v>
      </c>
      <c r="D104" s="30" t="s">
        <v>117</v>
      </c>
      <c r="E104" s="67">
        <v>100</v>
      </c>
      <c r="F104" s="59" t="s">
        <v>3200</v>
      </c>
      <c r="G104" s="4" t="s">
        <v>3142</v>
      </c>
      <c r="H104" s="29">
        <v>144</v>
      </c>
      <c r="I104" s="20" t="s">
        <v>21</v>
      </c>
      <c r="J104" s="24">
        <v>16821145.309999999</v>
      </c>
      <c r="K104" s="33">
        <f t="shared" si="1"/>
        <v>16.821145309999999</v>
      </c>
      <c r="L104" s="68">
        <v>144</v>
      </c>
      <c r="M104" s="68">
        <v>14255207.890000001</v>
      </c>
      <c r="N104" s="22">
        <v>17204747.710000001</v>
      </c>
    </row>
    <row r="105" spans="1:14" s="76" customFormat="1" ht="14.45" customHeight="1">
      <c r="A105" s="192">
        <v>91</v>
      </c>
      <c r="B105" s="168" t="s">
        <v>134</v>
      </c>
      <c r="C105" s="63" t="s">
        <v>3</v>
      </c>
      <c r="D105" s="30" t="s">
        <v>117</v>
      </c>
      <c r="E105" s="67">
        <v>100</v>
      </c>
      <c r="F105" s="59" t="s">
        <v>3200</v>
      </c>
      <c r="G105" s="4" t="s">
        <v>3142</v>
      </c>
      <c r="H105" s="29">
        <v>263</v>
      </c>
      <c r="I105" s="20" t="s">
        <v>21</v>
      </c>
      <c r="J105" s="24">
        <v>10688385.68</v>
      </c>
      <c r="K105" s="33">
        <f t="shared" si="1"/>
        <v>10.68838568</v>
      </c>
      <c r="L105" s="68">
        <v>263</v>
      </c>
      <c r="M105" s="68">
        <v>9057953.966</v>
      </c>
      <c r="N105" s="22">
        <v>10960940.51</v>
      </c>
    </row>
    <row r="106" spans="1:14" s="76" customFormat="1" ht="14.45" customHeight="1">
      <c r="A106" s="192">
        <v>92</v>
      </c>
      <c r="B106" s="168" t="s">
        <v>135</v>
      </c>
      <c r="C106" s="63" t="s">
        <v>3</v>
      </c>
      <c r="D106" s="30" t="s">
        <v>117</v>
      </c>
      <c r="E106" s="67">
        <v>100</v>
      </c>
      <c r="F106" s="59" t="s">
        <v>3200</v>
      </c>
      <c r="G106" s="4" t="s">
        <v>3142</v>
      </c>
      <c r="H106" s="29">
        <v>127</v>
      </c>
      <c r="I106" s="20" t="s">
        <v>21</v>
      </c>
      <c r="J106" s="24">
        <v>16616088.130000001</v>
      </c>
      <c r="K106" s="33">
        <f t="shared" si="1"/>
        <v>16.616088130000001</v>
      </c>
      <c r="L106" s="68">
        <v>127</v>
      </c>
      <c r="M106" s="68">
        <v>14081430.619000001</v>
      </c>
      <c r="N106" s="22">
        <v>17714103.359999999</v>
      </c>
    </row>
    <row r="107" spans="1:14" s="76" customFormat="1" ht="14.45" customHeight="1">
      <c r="A107" s="192">
        <v>93</v>
      </c>
      <c r="B107" s="168" t="s">
        <v>136</v>
      </c>
      <c r="C107" s="63" t="s">
        <v>3</v>
      </c>
      <c r="D107" s="30" t="s">
        <v>117</v>
      </c>
      <c r="E107" s="67">
        <v>100</v>
      </c>
      <c r="F107" s="59" t="s">
        <v>3200</v>
      </c>
      <c r="G107" s="4" t="s">
        <v>3142</v>
      </c>
      <c r="H107" s="29">
        <v>239</v>
      </c>
      <c r="I107" s="20" t="s">
        <v>21</v>
      </c>
      <c r="J107" s="24">
        <v>9078250.3200000003</v>
      </c>
      <c r="K107" s="33">
        <f t="shared" si="1"/>
        <v>9.0782503200000004</v>
      </c>
      <c r="L107" s="68">
        <v>239</v>
      </c>
      <c r="M107" s="68">
        <v>7693432.4749999996</v>
      </c>
      <c r="N107" s="22">
        <v>9297565.1199999992</v>
      </c>
    </row>
    <row r="108" spans="1:14" s="76" customFormat="1" ht="14.45" customHeight="1">
      <c r="A108" s="192">
        <v>94</v>
      </c>
      <c r="B108" s="168" t="s">
        <v>137</v>
      </c>
      <c r="C108" s="63" t="s">
        <v>3</v>
      </c>
      <c r="D108" s="30" t="s">
        <v>117</v>
      </c>
      <c r="E108" s="67">
        <v>100</v>
      </c>
      <c r="F108" s="59" t="s">
        <v>3200</v>
      </c>
      <c r="G108" s="4" t="s">
        <v>3142</v>
      </c>
      <c r="H108" s="29">
        <v>150</v>
      </c>
      <c r="I108" s="20" t="s">
        <v>21</v>
      </c>
      <c r="J108" s="24">
        <v>14972494.630000001</v>
      </c>
      <c r="K108" s="33">
        <f t="shared" si="1"/>
        <v>14.972494630000002</v>
      </c>
      <c r="L108" s="68">
        <v>150</v>
      </c>
      <c r="M108" s="68">
        <v>12688554.771</v>
      </c>
      <c r="N108" s="22">
        <v>15177381.25</v>
      </c>
    </row>
    <row r="109" spans="1:14" s="76" customFormat="1" ht="14.45" customHeight="1">
      <c r="A109" s="192">
        <v>95</v>
      </c>
      <c r="B109" s="168" t="s">
        <v>138</v>
      </c>
      <c r="C109" s="63" t="s">
        <v>3</v>
      </c>
      <c r="D109" s="30" t="s">
        <v>117</v>
      </c>
      <c r="E109" s="67">
        <v>100</v>
      </c>
      <c r="F109" s="59" t="s">
        <v>3200</v>
      </c>
      <c r="G109" s="4" t="s">
        <v>3142</v>
      </c>
      <c r="H109" s="29">
        <v>264</v>
      </c>
      <c r="I109" s="20" t="s">
        <v>21</v>
      </c>
      <c r="J109" s="24">
        <v>9060618.0099999998</v>
      </c>
      <c r="K109" s="33">
        <f t="shared" si="1"/>
        <v>9.0606180099999989</v>
      </c>
      <c r="L109" s="68">
        <v>264</v>
      </c>
      <c r="M109" s="68">
        <v>7678489.8389999997</v>
      </c>
      <c r="N109" s="22">
        <v>9103518.0099999998</v>
      </c>
    </row>
    <row r="110" spans="1:14" s="76" customFormat="1" ht="14.45" customHeight="1">
      <c r="A110" s="192">
        <v>96</v>
      </c>
      <c r="B110" s="168" t="s">
        <v>139</v>
      </c>
      <c r="C110" s="63" t="s">
        <v>3</v>
      </c>
      <c r="D110" s="30" t="s">
        <v>117</v>
      </c>
      <c r="E110" s="67">
        <v>100</v>
      </c>
      <c r="F110" s="59" t="s">
        <v>3200</v>
      </c>
      <c r="G110" s="4" t="s">
        <v>3142</v>
      </c>
      <c r="H110" s="29">
        <v>221</v>
      </c>
      <c r="I110" s="20" t="s">
        <v>21</v>
      </c>
      <c r="J110" s="24">
        <v>17184033.640000001</v>
      </c>
      <c r="K110" s="33">
        <f t="shared" si="1"/>
        <v>17.184033639999999</v>
      </c>
      <c r="L110" s="68">
        <v>221</v>
      </c>
      <c r="M110" s="68">
        <v>14562740.373</v>
      </c>
      <c r="N110" s="22">
        <v>17760319.949999999</v>
      </c>
    </row>
    <row r="111" spans="1:14" s="76" customFormat="1" ht="14.45" customHeight="1">
      <c r="A111" s="192">
        <v>97</v>
      </c>
      <c r="B111" s="168" t="s">
        <v>140</v>
      </c>
      <c r="C111" s="63" t="s">
        <v>3</v>
      </c>
      <c r="D111" s="30" t="s">
        <v>117</v>
      </c>
      <c r="E111" s="67">
        <v>100</v>
      </c>
      <c r="F111" s="59" t="s">
        <v>3200</v>
      </c>
      <c r="G111" s="4" t="s">
        <v>3142</v>
      </c>
      <c r="H111" s="29">
        <v>173</v>
      </c>
      <c r="I111" s="20" t="s">
        <v>21</v>
      </c>
      <c r="J111" s="24">
        <v>15447601.02</v>
      </c>
      <c r="K111" s="33">
        <f t="shared" si="1"/>
        <v>15.447601019999999</v>
      </c>
      <c r="L111" s="68">
        <v>173</v>
      </c>
      <c r="M111" s="68">
        <v>13091187.305</v>
      </c>
      <c r="N111" s="22">
        <v>15741952.220000001</v>
      </c>
    </row>
    <row r="112" spans="1:14" s="76" customFormat="1" ht="14.45" customHeight="1">
      <c r="A112" s="192">
        <v>98</v>
      </c>
      <c r="B112" s="168" t="s">
        <v>141</v>
      </c>
      <c r="C112" s="63" t="s">
        <v>3</v>
      </c>
      <c r="D112" s="30" t="s">
        <v>117</v>
      </c>
      <c r="E112" s="67">
        <v>93.9</v>
      </c>
      <c r="F112" s="59" t="s">
        <v>3200</v>
      </c>
      <c r="G112" s="4" t="s">
        <v>3142</v>
      </c>
      <c r="H112" s="29">
        <v>309</v>
      </c>
      <c r="I112" s="20" t="s">
        <v>21</v>
      </c>
      <c r="J112" s="24">
        <v>22617207.109999999</v>
      </c>
      <c r="K112" s="33">
        <f t="shared" si="1"/>
        <v>22.617207109999999</v>
      </c>
      <c r="L112" s="68">
        <v>309</v>
      </c>
      <c r="M112" s="68">
        <v>19167124.669</v>
      </c>
      <c r="N112" s="22">
        <v>23715864.210000001</v>
      </c>
    </row>
    <row r="113" spans="1:14" s="76" customFormat="1" ht="14.45" customHeight="1">
      <c r="A113" s="192">
        <v>99</v>
      </c>
      <c r="B113" s="168" t="s">
        <v>142</v>
      </c>
      <c r="C113" s="63" t="s">
        <v>3</v>
      </c>
      <c r="D113" s="30" t="s">
        <v>117</v>
      </c>
      <c r="E113" s="67">
        <v>100</v>
      </c>
      <c r="F113" s="59" t="s">
        <v>3200</v>
      </c>
      <c r="G113" s="4" t="s">
        <v>3142</v>
      </c>
      <c r="H113" s="29">
        <v>341</v>
      </c>
      <c r="I113" s="20" t="s">
        <v>21</v>
      </c>
      <c r="J113" s="24">
        <v>20191117.309999999</v>
      </c>
      <c r="K113" s="33">
        <f t="shared" si="1"/>
        <v>20.191117309999999</v>
      </c>
      <c r="L113" s="68">
        <v>341</v>
      </c>
      <c r="M113" s="68">
        <v>17111116.364</v>
      </c>
      <c r="N113" s="22">
        <v>20814202.309999999</v>
      </c>
    </row>
    <row r="114" spans="1:14" s="76" customFormat="1" ht="14.45" customHeight="1">
      <c r="A114" s="192">
        <v>100</v>
      </c>
      <c r="B114" s="168" t="s">
        <v>143</v>
      </c>
      <c r="C114" s="63" t="s">
        <v>3</v>
      </c>
      <c r="D114" s="30" t="s">
        <v>117</v>
      </c>
      <c r="E114" s="67">
        <v>100</v>
      </c>
      <c r="F114" s="59" t="s">
        <v>3200</v>
      </c>
      <c r="G114" s="4" t="s">
        <v>3142</v>
      </c>
      <c r="H114" s="29">
        <v>323</v>
      </c>
      <c r="I114" s="20" t="s">
        <v>21</v>
      </c>
      <c r="J114" s="24">
        <v>19359859.859999999</v>
      </c>
      <c r="K114" s="33">
        <f t="shared" si="1"/>
        <v>19.35985986</v>
      </c>
      <c r="L114" s="68">
        <v>323</v>
      </c>
      <c r="M114" s="68">
        <v>16406660.898</v>
      </c>
      <c r="N114" s="22">
        <v>20024817.73</v>
      </c>
    </row>
    <row r="115" spans="1:14" s="76" customFormat="1" ht="14.45" customHeight="1">
      <c r="A115" s="192">
        <v>101</v>
      </c>
      <c r="B115" s="84" t="s">
        <v>144</v>
      </c>
      <c r="C115" s="63" t="s">
        <v>3</v>
      </c>
      <c r="D115" s="34" t="s">
        <v>117</v>
      </c>
      <c r="E115" s="70">
        <v>100</v>
      </c>
      <c r="F115" s="59" t="s">
        <v>3200</v>
      </c>
      <c r="G115" s="69" t="s">
        <v>3142</v>
      </c>
      <c r="H115" s="71">
        <v>320</v>
      </c>
      <c r="I115" s="72" t="s">
        <v>21</v>
      </c>
      <c r="J115" s="73">
        <v>18499608.43</v>
      </c>
      <c r="K115" s="33">
        <f t="shared" si="1"/>
        <v>18.499608429999999</v>
      </c>
      <c r="L115" s="74">
        <v>320</v>
      </c>
      <c r="M115" s="74">
        <v>15677634.263</v>
      </c>
      <c r="N115" s="75">
        <v>19368996.43</v>
      </c>
    </row>
    <row r="116" spans="1:14" s="76" customFormat="1" ht="14.45" customHeight="1">
      <c r="A116" s="192">
        <v>102</v>
      </c>
      <c r="B116" s="168" t="s">
        <v>145</v>
      </c>
      <c r="C116" s="63" t="s">
        <v>3</v>
      </c>
      <c r="D116" s="30" t="s">
        <v>117</v>
      </c>
      <c r="E116" s="67">
        <v>100</v>
      </c>
      <c r="F116" s="59" t="s">
        <v>3200</v>
      </c>
      <c r="G116" s="4" t="s">
        <v>3148</v>
      </c>
      <c r="H116" s="29">
        <v>724</v>
      </c>
      <c r="I116" s="20" t="s">
        <v>21</v>
      </c>
      <c r="J116" s="24">
        <v>18597793.190000001</v>
      </c>
      <c r="K116" s="33">
        <f t="shared" si="1"/>
        <v>18.597793190000001</v>
      </c>
      <c r="L116" s="68">
        <v>724</v>
      </c>
      <c r="M116" s="68">
        <v>15760841.686000001</v>
      </c>
      <c r="N116" s="22">
        <v>19346917.300000001</v>
      </c>
    </row>
    <row r="117" spans="1:14" s="76" customFormat="1" ht="14.45" customHeight="1">
      <c r="A117" s="192">
        <v>103</v>
      </c>
      <c r="B117" s="168" t="s">
        <v>146</v>
      </c>
      <c r="C117" s="63" t="s">
        <v>3</v>
      </c>
      <c r="D117" s="30" t="s">
        <v>117</v>
      </c>
      <c r="E117" s="67">
        <v>100</v>
      </c>
      <c r="F117" s="59" t="s">
        <v>3200</v>
      </c>
      <c r="G117" s="4" t="s">
        <v>3148</v>
      </c>
      <c r="H117" s="29">
        <v>551</v>
      </c>
      <c r="I117" s="20" t="s">
        <v>21</v>
      </c>
      <c r="J117" s="24">
        <v>27400229.140000001</v>
      </c>
      <c r="K117" s="33">
        <f t="shared" si="1"/>
        <v>27.40022914</v>
      </c>
      <c r="L117" s="68">
        <v>551</v>
      </c>
      <c r="M117" s="68">
        <v>23220533.169</v>
      </c>
      <c r="N117" s="22">
        <v>29191293.34</v>
      </c>
    </row>
    <row r="118" spans="1:14" s="76" customFormat="1" ht="14.45" customHeight="1">
      <c r="A118" s="192">
        <v>104</v>
      </c>
      <c r="B118" s="168" t="s">
        <v>147</v>
      </c>
      <c r="C118" s="63" t="s">
        <v>3</v>
      </c>
      <c r="D118" s="30" t="s">
        <v>117</v>
      </c>
      <c r="E118" s="67">
        <v>100</v>
      </c>
      <c r="F118" s="59" t="s">
        <v>3200</v>
      </c>
      <c r="G118" s="4" t="s">
        <v>3148</v>
      </c>
      <c r="H118" s="29">
        <v>784</v>
      </c>
      <c r="I118" s="20" t="s">
        <v>21</v>
      </c>
      <c r="J118" s="24">
        <v>19104891.239999998</v>
      </c>
      <c r="K118" s="33">
        <f t="shared" si="1"/>
        <v>19.104891239999997</v>
      </c>
      <c r="L118" s="68">
        <v>784</v>
      </c>
      <c r="M118" s="68">
        <v>16190585.797</v>
      </c>
      <c r="N118" s="22">
        <v>20097878.780000001</v>
      </c>
    </row>
    <row r="119" spans="1:14" s="76" customFormat="1" ht="14.45" customHeight="1">
      <c r="A119" s="192">
        <v>105</v>
      </c>
      <c r="B119" s="168" t="s">
        <v>148</v>
      </c>
      <c r="C119" s="63" t="s">
        <v>3</v>
      </c>
      <c r="D119" s="30" t="s">
        <v>117</v>
      </c>
      <c r="E119" s="67">
        <v>99.9</v>
      </c>
      <c r="F119" s="59" t="s">
        <v>3200</v>
      </c>
      <c r="G119" s="4" t="s">
        <v>3148</v>
      </c>
      <c r="H119" s="29">
        <v>942</v>
      </c>
      <c r="I119" s="20" t="s">
        <v>21</v>
      </c>
      <c r="J119" s="24">
        <v>26777858.809999999</v>
      </c>
      <c r="K119" s="33">
        <f t="shared" si="1"/>
        <v>26.777858809999998</v>
      </c>
      <c r="L119" s="68">
        <v>942</v>
      </c>
      <c r="M119" s="68">
        <v>22693100.686000001</v>
      </c>
      <c r="N119" s="22">
        <v>27596387.75</v>
      </c>
    </row>
    <row r="120" spans="1:14" s="76" customFormat="1" ht="14.45" customHeight="1">
      <c r="A120" s="192">
        <v>106</v>
      </c>
      <c r="B120" s="168" t="s">
        <v>149</v>
      </c>
      <c r="C120" s="63" t="s">
        <v>3</v>
      </c>
      <c r="D120" s="30" t="s">
        <v>117</v>
      </c>
      <c r="E120" s="67">
        <v>100</v>
      </c>
      <c r="F120" s="59" t="s">
        <v>3200</v>
      </c>
      <c r="G120" s="4" t="s">
        <v>3148</v>
      </c>
      <c r="H120" s="29">
        <v>698</v>
      </c>
      <c r="I120" s="20" t="s">
        <v>21</v>
      </c>
      <c r="J120" s="24">
        <v>31396802.93</v>
      </c>
      <c r="K120" s="33">
        <f t="shared" si="1"/>
        <v>31.39680293</v>
      </c>
      <c r="L120" s="68">
        <v>698</v>
      </c>
      <c r="M120" s="68">
        <v>26607460.109999999</v>
      </c>
      <c r="N120" s="22">
        <v>32243564.210000001</v>
      </c>
    </row>
    <row r="121" spans="1:14" s="76" customFormat="1" ht="14.45" customHeight="1">
      <c r="A121" s="192">
        <v>107</v>
      </c>
      <c r="B121" s="168" t="s">
        <v>150</v>
      </c>
      <c r="C121" s="63" t="s">
        <v>3</v>
      </c>
      <c r="D121" s="30" t="s">
        <v>117</v>
      </c>
      <c r="E121" s="67">
        <v>100</v>
      </c>
      <c r="F121" s="59" t="s">
        <v>3200</v>
      </c>
      <c r="G121" s="4" t="s">
        <v>3148</v>
      </c>
      <c r="H121" s="29">
        <v>235</v>
      </c>
      <c r="I121" s="20" t="s">
        <v>21</v>
      </c>
      <c r="J121" s="24">
        <v>24512321.27</v>
      </c>
      <c r="K121" s="33">
        <f t="shared" si="1"/>
        <v>24.512321270000001</v>
      </c>
      <c r="L121" s="68">
        <v>235</v>
      </c>
      <c r="M121" s="68">
        <v>20773153.618999999</v>
      </c>
      <c r="N121" s="22">
        <v>25485758.41</v>
      </c>
    </row>
    <row r="122" spans="1:14" s="76" customFormat="1" ht="14.45" customHeight="1">
      <c r="A122" s="192">
        <v>108</v>
      </c>
      <c r="B122" s="168" t="s">
        <v>151</v>
      </c>
      <c r="C122" s="63" t="s">
        <v>3</v>
      </c>
      <c r="D122" s="30" t="s">
        <v>117</v>
      </c>
      <c r="E122" s="67">
        <v>100</v>
      </c>
      <c r="F122" s="59" t="s">
        <v>3200</v>
      </c>
      <c r="G122" s="4" t="s">
        <v>3148</v>
      </c>
      <c r="H122" s="29">
        <v>97</v>
      </c>
      <c r="I122" s="20" t="s">
        <v>21</v>
      </c>
      <c r="J122" s="24">
        <v>10741564.93</v>
      </c>
      <c r="K122" s="33">
        <f t="shared" si="1"/>
        <v>10.741564929999999</v>
      </c>
      <c r="L122" s="68">
        <v>97</v>
      </c>
      <c r="M122" s="68">
        <v>9103021.1270000003</v>
      </c>
      <c r="N122" s="22">
        <v>12585479.039999999</v>
      </c>
    </row>
    <row r="123" spans="1:14" s="76" customFormat="1" ht="14.45" customHeight="1">
      <c r="A123" s="192">
        <v>109</v>
      </c>
      <c r="B123" s="168" t="s">
        <v>152</v>
      </c>
      <c r="C123" s="63" t="s">
        <v>3</v>
      </c>
      <c r="D123" s="30" t="s">
        <v>117</v>
      </c>
      <c r="E123" s="67">
        <v>100</v>
      </c>
      <c r="F123" s="59" t="s">
        <v>3200</v>
      </c>
      <c r="G123" s="4" t="s">
        <v>3148</v>
      </c>
      <c r="H123" s="29">
        <v>812</v>
      </c>
      <c r="I123" s="20" t="s">
        <v>21</v>
      </c>
      <c r="J123" s="24">
        <v>11490320.060000001</v>
      </c>
      <c r="K123" s="33">
        <f t="shared" si="1"/>
        <v>11.49032006</v>
      </c>
      <c r="L123" s="68">
        <v>812</v>
      </c>
      <c r="M123" s="68">
        <v>9737559.3729999997</v>
      </c>
      <c r="N123" s="22">
        <v>12240816.109999999</v>
      </c>
    </row>
    <row r="124" spans="1:14" s="76" customFormat="1" ht="14.45" customHeight="1">
      <c r="A124" s="192">
        <v>110</v>
      </c>
      <c r="B124" s="168" t="s">
        <v>153</v>
      </c>
      <c r="C124" s="63" t="s">
        <v>3</v>
      </c>
      <c r="D124" s="30" t="s">
        <v>117</v>
      </c>
      <c r="E124" s="67">
        <v>100</v>
      </c>
      <c r="F124" s="59" t="s">
        <v>3200</v>
      </c>
      <c r="G124" s="4" t="s">
        <v>3148</v>
      </c>
      <c r="H124" s="29">
        <v>833</v>
      </c>
      <c r="I124" s="20" t="s">
        <v>21</v>
      </c>
      <c r="J124" s="24">
        <v>27945511.719999999</v>
      </c>
      <c r="K124" s="33">
        <f t="shared" si="1"/>
        <v>27.945511719999999</v>
      </c>
      <c r="L124" s="68">
        <v>833</v>
      </c>
      <c r="M124" s="68">
        <v>23682637.050999999</v>
      </c>
      <c r="N124" s="22">
        <v>29125280.600000001</v>
      </c>
    </row>
    <row r="125" spans="1:14" s="76" customFormat="1" ht="14.45" customHeight="1">
      <c r="A125" s="192">
        <v>111</v>
      </c>
      <c r="B125" s="84" t="s">
        <v>154</v>
      </c>
      <c r="C125" s="63" t="s">
        <v>3</v>
      </c>
      <c r="D125" s="34" t="s">
        <v>117</v>
      </c>
      <c r="E125" s="70">
        <v>99.8</v>
      </c>
      <c r="F125" s="59" t="s">
        <v>3200</v>
      </c>
      <c r="G125" s="69" t="s">
        <v>3142</v>
      </c>
      <c r="H125" s="71">
        <v>40</v>
      </c>
      <c r="I125" s="72" t="s">
        <v>21</v>
      </c>
      <c r="J125" s="73">
        <v>34406219.170000002</v>
      </c>
      <c r="K125" s="33">
        <f t="shared" si="1"/>
        <v>34.40621917</v>
      </c>
      <c r="L125" s="74">
        <v>40</v>
      </c>
      <c r="M125" s="74">
        <v>29157812.855999999</v>
      </c>
      <c r="N125" s="75">
        <v>35583390.579999998</v>
      </c>
    </row>
    <row r="126" spans="1:14" s="76" customFormat="1" ht="14.45" customHeight="1">
      <c r="A126" s="192">
        <v>112</v>
      </c>
      <c r="B126" s="168" t="s">
        <v>155</v>
      </c>
      <c r="C126" s="63" t="s">
        <v>3</v>
      </c>
      <c r="D126" s="30" t="s">
        <v>117</v>
      </c>
      <c r="E126" s="67">
        <v>100</v>
      </c>
      <c r="F126" s="59" t="s">
        <v>3200</v>
      </c>
      <c r="G126" s="4" t="s">
        <v>3142</v>
      </c>
      <c r="H126" s="29">
        <v>20</v>
      </c>
      <c r="I126" s="20" t="s">
        <v>21</v>
      </c>
      <c r="J126" s="24">
        <v>9174015.3200000003</v>
      </c>
      <c r="K126" s="33">
        <f t="shared" si="1"/>
        <v>9.1740153200000005</v>
      </c>
      <c r="L126" s="68">
        <v>20</v>
      </c>
      <c r="M126" s="68">
        <v>7774589.2539999997</v>
      </c>
      <c r="N126" s="22">
        <v>9664551.6400000006</v>
      </c>
    </row>
    <row r="127" spans="1:14" s="76" customFormat="1" ht="14.45" customHeight="1">
      <c r="A127" s="192">
        <v>113</v>
      </c>
      <c r="B127" s="168" t="s">
        <v>156</v>
      </c>
      <c r="C127" s="63" t="s">
        <v>3</v>
      </c>
      <c r="D127" s="30" t="s">
        <v>117</v>
      </c>
      <c r="E127" s="67">
        <v>99.6</v>
      </c>
      <c r="F127" s="59" t="s">
        <v>3200</v>
      </c>
      <c r="G127" s="4" t="s">
        <v>3148</v>
      </c>
      <c r="H127" s="29">
        <v>134</v>
      </c>
      <c r="I127" s="20" t="s">
        <v>21</v>
      </c>
      <c r="J127" s="24">
        <v>28435553.920000002</v>
      </c>
      <c r="K127" s="33">
        <f t="shared" si="1"/>
        <v>28.43555392</v>
      </c>
      <c r="L127" s="68">
        <v>134</v>
      </c>
      <c r="M127" s="68">
        <v>24097927.050999999</v>
      </c>
      <c r="N127" s="22">
        <v>32883644.02</v>
      </c>
    </row>
    <row r="128" spans="1:14" s="76" customFormat="1" ht="14.45" customHeight="1">
      <c r="A128" s="192">
        <v>114</v>
      </c>
      <c r="B128" s="168" t="s">
        <v>157</v>
      </c>
      <c r="C128" s="63" t="s">
        <v>3</v>
      </c>
      <c r="D128" s="30" t="s">
        <v>117</v>
      </c>
      <c r="E128" s="67">
        <v>100</v>
      </c>
      <c r="F128" s="59" t="s">
        <v>3200</v>
      </c>
      <c r="G128" s="4" t="s">
        <v>3148</v>
      </c>
      <c r="H128" s="29">
        <v>462</v>
      </c>
      <c r="I128" s="20" t="s">
        <v>21</v>
      </c>
      <c r="J128" s="24">
        <v>31568833.329999998</v>
      </c>
      <c r="K128" s="33">
        <f t="shared" si="1"/>
        <v>31.568833329999997</v>
      </c>
      <c r="L128" s="68">
        <v>462</v>
      </c>
      <c r="M128" s="68">
        <v>26753248.585000001</v>
      </c>
      <c r="N128" s="22">
        <v>35258370.539999999</v>
      </c>
    </row>
    <row r="129" spans="1:14" s="76" customFormat="1" ht="14.45" customHeight="1">
      <c r="A129" s="192">
        <v>115</v>
      </c>
      <c r="B129" s="168" t="s">
        <v>158</v>
      </c>
      <c r="C129" s="63" t="s">
        <v>3</v>
      </c>
      <c r="D129" s="30" t="s">
        <v>117</v>
      </c>
      <c r="E129" s="67">
        <v>100</v>
      </c>
      <c r="F129" s="59" t="s">
        <v>3200</v>
      </c>
      <c r="G129" s="4" t="s">
        <v>3148</v>
      </c>
      <c r="H129" s="29">
        <v>130</v>
      </c>
      <c r="I129" s="20" t="s">
        <v>21</v>
      </c>
      <c r="J129" s="24">
        <v>18567486.949999999</v>
      </c>
      <c r="K129" s="33">
        <f t="shared" si="1"/>
        <v>18.567486949999999</v>
      </c>
      <c r="L129" s="68">
        <v>130</v>
      </c>
      <c r="M129" s="68">
        <v>15735158.432</v>
      </c>
      <c r="N129" s="22">
        <v>19060308.370000001</v>
      </c>
    </row>
    <row r="130" spans="1:14" s="76" customFormat="1" ht="14.45" customHeight="1">
      <c r="A130" s="192">
        <v>116</v>
      </c>
      <c r="B130" s="168" t="s">
        <v>159</v>
      </c>
      <c r="C130" s="63" t="s">
        <v>3</v>
      </c>
      <c r="D130" s="30" t="s">
        <v>117</v>
      </c>
      <c r="E130" s="67">
        <v>100</v>
      </c>
      <c r="F130" s="59" t="s">
        <v>3200</v>
      </c>
      <c r="G130" s="4" t="s">
        <v>3141</v>
      </c>
      <c r="H130" s="29">
        <v>961</v>
      </c>
      <c r="I130" s="20" t="s">
        <v>21</v>
      </c>
      <c r="J130" s="24">
        <v>6204988.8899999997</v>
      </c>
      <c r="K130" s="33">
        <f t="shared" si="1"/>
        <v>6.2049888900000001</v>
      </c>
      <c r="L130" s="68">
        <v>961</v>
      </c>
      <c r="M130" s="68">
        <v>5258465.1610000003</v>
      </c>
      <c r="N130" s="22">
        <v>6309971.3099999996</v>
      </c>
    </row>
    <row r="131" spans="1:14" s="76" customFormat="1" ht="14.45" customHeight="1">
      <c r="A131" s="192">
        <v>117</v>
      </c>
      <c r="B131" s="168" t="s">
        <v>160</v>
      </c>
      <c r="C131" s="63" t="s">
        <v>3</v>
      </c>
      <c r="D131" s="30" t="s">
        <v>117</v>
      </c>
      <c r="E131" s="67">
        <v>92.3</v>
      </c>
      <c r="F131" s="59" t="s">
        <v>3200</v>
      </c>
      <c r="G131" s="4" t="s">
        <v>3141</v>
      </c>
      <c r="H131" s="29">
        <v>1322</v>
      </c>
      <c r="I131" s="20" t="s">
        <v>21</v>
      </c>
      <c r="J131" s="24">
        <v>19880964.329999998</v>
      </c>
      <c r="K131" s="33">
        <f t="shared" ref="K131:K194" si="2">J131/1000000</f>
        <v>19.880964329999998</v>
      </c>
      <c r="L131" s="68">
        <v>1322</v>
      </c>
      <c r="M131" s="68">
        <v>16848274.855999999</v>
      </c>
      <c r="N131" s="22">
        <v>20284164.329999998</v>
      </c>
    </row>
    <row r="132" spans="1:14" s="76" customFormat="1" ht="14.45" customHeight="1">
      <c r="A132" s="192">
        <v>118</v>
      </c>
      <c r="B132" s="84" t="s">
        <v>161</v>
      </c>
      <c r="C132" s="63" t="s">
        <v>3</v>
      </c>
      <c r="D132" s="34" t="s">
        <v>117</v>
      </c>
      <c r="E132" s="70">
        <v>97.4</v>
      </c>
      <c r="F132" s="59" t="s">
        <v>3200</v>
      </c>
      <c r="G132" s="69" t="s">
        <v>3142</v>
      </c>
      <c r="H132" s="71">
        <v>344</v>
      </c>
      <c r="I132" s="72" t="s">
        <v>21</v>
      </c>
      <c r="J132" s="73">
        <v>24024751.16</v>
      </c>
      <c r="K132" s="33">
        <f t="shared" si="2"/>
        <v>24.024751160000001</v>
      </c>
      <c r="L132" s="74">
        <v>344</v>
      </c>
      <c r="M132" s="74">
        <v>20359958.609999999</v>
      </c>
      <c r="N132" s="75">
        <v>24409762.399999999</v>
      </c>
    </row>
    <row r="133" spans="1:14" s="76" customFormat="1" ht="14.45" customHeight="1">
      <c r="A133" s="192">
        <v>119</v>
      </c>
      <c r="B133" s="168" t="s">
        <v>162</v>
      </c>
      <c r="C133" s="4" t="s">
        <v>3</v>
      </c>
      <c r="D133" s="29" t="s">
        <v>117</v>
      </c>
      <c r="E133" s="70">
        <v>100</v>
      </c>
      <c r="F133" s="55" t="s">
        <v>3203</v>
      </c>
      <c r="G133" s="4" t="s">
        <v>3181</v>
      </c>
      <c r="H133" s="29" t="s">
        <v>14</v>
      </c>
      <c r="I133" s="29" t="s">
        <v>14</v>
      </c>
      <c r="J133" s="9">
        <v>13532000</v>
      </c>
      <c r="K133" s="33">
        <f t="shared" si="2"/>
        <v>13.532</v>
      </c>
      <c r="L133" s="29" t="s">
        <v>14</v>
      </c>
      <c r="M133" s="29">
        <v>0.35</v>
      </c>
      <c r="N133" s="109">
        <v>0</v>
      </c>
    </row>
    <row r="134" spans="1:14" s="76" customFormat="1" ht="14.45" customHeight="1">
      <c r="A134" s="192">
        <v>120</v>
      </c>
      <c r="B134" s="168" t="s">
        <v>163</v>
      </c>
      <c r="C134" s="4" t="s">
        <v>3</v>
      </c>
      <c r="D134" s="29" t="s">
        <v>117</v>
      </c>
      <c r="E134" s="70">
        <v>100</v>
      </c>
      <c r="F134" s="79" t="s">
        <v>3198</v>
      </c>
      <c r="G134" s="4" t="s">
        <v>3154</v>
      </c>
      <c r="H134" s="29" t="s">
        <v>164</v>
      </c>
      <c r="I134" s="29" t="s">
        <v>21</v>
      </c>
      <c r="J134" s="29">
        <v>75494450</v>
      </c>
      <c r="K134" s="33">
        <f t="shared" si="2"/>
        <v>75.494450000000001</v>
      </c>
      <c r="L134" s="29">
        <v>95.1</v>
      </c>
      <c r="M134" s="29">
        <v>93.2</v>
      </c>
      <c r="N134" s="109" t="s">
        <v>165</v>
      </c>
    </row>
    <row r="135" spans="1:14" s="76" customFormat="1" ht="14.45" customHeight="1">
      <c r="A135" s="192">
        <v>121</v>
      </c>
      <c r="B135" s="168" t="s">
        <v>166</v>
      </c>
      <c r="C135" s="4" t="s">
        <v>3</v>
      </c>
      <c r="D135" s="29" t="s">
        <v>117</v>
      </c>
      <c r="E135" s="70">
        <v>100</v>
      </c>
      <c r="F135" s="55" t="s">
        <v>3203</v>
      </c>
      <c r="G135" s="4" t="s">
        <v>167</v>
      </c>
      <c r="H135" s="29" t="s">
        <v>14</v>
      </c>
      <c r="I135" s="29" t="s">
        <v>14</v>
      </c>
      <c r="J135" s="21">
        <v>19365539</v>
      </c>
      <c r="K135" s="33">
        <f t="shared" si="2"/>
        <v>19.365538999999998</v>
      </c>
      <c r="L135" s="29" t="s">
        <v>14</v>
      </c>
      <c r="M135" s="29">
        <v>12</v>
      </c>
      <c r="N135" s="109">
        <v>0</v>
      </c>
    </row>
    <row r="136" spans="1:14" s="76" customFormat="1" ht="14.45" customHeight="1">
      <c r="A136" s="242">
        <v>122</v>
      </c>
      <c r="B136" s="263" t="s">
        <v>168</v>
      </c>
      <c r="C136" s="263" t="s">
        <v>3</v>
      </c>
      <c r="D136" s="266" t="s">
        <v>117</v>
      </c>
      <c r="E136" s="255">
        <v>100</v>
      </c>
      <c r="F136" s="69" t="s">
        <v>3199</v>
      </c>
      <c r="G136" s="69" t="s">
        <v>169</v>
      </c>
      <c r="H136" s="71">
        <v>2761043</v>
      </c>
      <c r="I136" s="71" t="s">
        <v>87</v>
      </c>
      <c r="J136" s="41">
        <v>35507012.979999997</v>
      </c>
      <c r="K136" s="33">
        <f t="shared" si="2"/>
        <v>35.507012979999999</v>
      </c>
      <c r="L136" s="71">
        <v>100</v>
      </c>
      <c r="M136" s="71">
        <v>100</v>
      </c>
      <c r="N136" s="110">
        <v>0</v>
      </c>
    </row>
    <row r="137" spans="1:14" s="76" customFormat="1" ht="14.45" customHeight="1">
      <c r="A137" s="246"/>
      <c r="B137" s="265"/>
      <c r="C137" s="265"/>
      <c r="D137" s="217"/>
      <c r="E137" s="280"/>
      <c r="F137" s="69" t="s">
        <v>3199</v>
      </c>
      <c r="G137" s="102" t="s">
        <v>170</v>
      </c>
      <c r="H137" s="103">
        <v>2144708</v>
      </c>
      <c r="I137" s="103" t="s">
        <v>87</v>
      </c>
      <c r="J137" s="111">
        <v>17908311.800000001</v>
      </c>
      <c r="K137" s="33">
        <f t="shared" si="2"/>
        <v>17.9083118</v>
      </c>
      <c r="L137" s="103">
        <v>100</v>
      </c>
      <c r="M137" s="103">
        <v>100</v>
      </c>
      <c r="N137" s="112">
        <v>0</v>
      </c>
    </row>
    <row r="138" spans="1:14" s="76" customFormat="1" ht="14.45" customHeight="1">
      <c r="A138" s="193">
        <v>123</v>
      </c>
      <c r="B138" s="168" t="s">
        <v>171</v>
      </c>
      <c r="C138" s="4" t="s">
        <v>3</v>
      </c>
      <c r="D138" s="29" t="s">
        <v>117</v>
      </c>
      <c r="E138" s="70">
        <v>100</v>
      </c>
      <c r="F138" s="55" t="s">
        <v>3203</v>
      </c>
      <c r="G138" s="4" t="s">
        <v>172</v>
      </c>
      <c r="H138" s="29">
        <v>438</v>
      </c>
      <c r="I138" s="26" t="s">
        <v>2410</v>
      </c>
      <c r="J138" s="21">
        <v>3560007</v>
      </c>
      <c r="K138" s="33">
        <f t="shared" si="2"/>
        <v>3.5600070000000001</v>
      </c>
      <c r="L138" s="29">
        <v>30</v>
      </c>
      <c r="M138" s="29">
        <v>30</v>
      </c>
      <c r="N138" s="109">
        <v>0</v>
      </c>
    </row>
    <row r="139" spans="1:14" s="76" customFormat="1" ht="14.45" customHeight="1">
      <c r="A139" s="193">
        <v>124</v>
      </c>
      <c r="B139" s="168" t="s">
        <v>173</v>
      </c>
      <c r="C139" s="4" t="s">
        <v>3</v>
      </c>
      <c r="D139" s="29" t="s">
        <v>117</v>
      </c>
      <c r="E139" s="70">
        <v>100</v>
      </c>
      <c r="F139" s="55" t="s">
        <v>3203</v>
      </c>
      <c r="G139" s="4" t="s">
        <v>174</v>
      </c>
      <c r="H139" s="29">
        <v>7663</v>
      </c>
      <c r="I139" s="29" t="s">
        <v>175</v>
      </c>
      <c r="J139" s="29">
        <v>938200</v>
      </c>
      <c r="K139" s="33">
        <f t="shared" si="2"/>
        <v>0.93820000000000003</v>
      </c>
      <c r="L139" s="29">
        <v>100</v>
      </c>
      <c r="M139" s="29">
        <v>100</v>
      </c>
      <c r="N139" s="109">
        <v>770600</v>
      </c>
    </row>
    <row r="140" spans="1:14" s="76" customFormat="1" ht="14.45" customHeight="1">
      <c r="A140" s="196">
        <v>125</v>
      </c>
      <c r="B140" s="147" t="s">
        <v>176</v>
      </c>
      <c r="C140" s="4" t="s">
        <v>3</v>
      </c>
      <c r="D140" s="80" t="s">
        <v>177</v>
      </c>
      <c r="E140" s="67">
        <v>100</v>
      </c>
      <c r="F140" s="55" t="s">
        <v>3203</v>
      </c>
      <c r="G140" s="79" t="s">
        <v>3157</v>
      </c>
      <c r="H140" s="80" t="s">
        <v>14</v>
      </c>
      <c r="I140" s="80" t="s">
        <v>14</v>
      </c>
      <c r="J140" s="80" t="s">
        <v>14</v>
      </c>
      <c r="K140" s="26" t="s">
        <v>14</v>
      </c>
      <c r="L140" s="80" t="s">
        <v>14</v>
      </c>
      <c r="M140" s="80" t="s">
        <v>14</v>
      </c>
      <c r="N140" s="100" t="s">
        <v>14</v>
      </c>
    </row>
    <row r="141" spans="1:14" s="76" customFormat="1" ht="14.45" customHeight="1">
      <c r="A141" s="196">
        <v>126</v>
      </c>
      <c r="B141" s="147" t="s">
        <v>178</v>
      </c>
      <c r="C141" s="4" t="s">
        <v>3</v>
      </c>
      <c r="D141" s="80" t="s">
        <v>177</v>
      </c>
      <c r="E141" s="67">
        <v>50</v>
      </c>
      <c r="F141" s="55" t="s">
        <v>3203</v>
      </c>
      <c r="G141" s="79" t="s">
        <v>3159</v>
      </c>
      <c r="H141" s="80">
        <v>4</v>
      </c>
      <c r="I141" s="26" t="s">
        <v>2410</v>
      </c>
      <c r="J141" s="113">
        <v>73960032</v>
      </c>
      <c r="K141" s="33">
        <f t="shared" si="2"/>
        <v>73.960031999999998</v>
      </c>
      <c r="L141" s="80" t="s">
        <v>14</v>
      </c>
      <c r="M141" s="80" t="s">
        <v>14</v>
      </c>
      <c r="N141" s="100" t="s">
        <v>14</v>
      </c>
    </row>
    <row r="142" spans="1:14" s="86" customFormat="1" ht="14.45" customHeight="1">
      <c r="A142" s="271">
        <v>127</v>
      </c>
      <c r="B142" s="274" t="s">
        <v>2420</v>
      </c>
      <c r="C142" s="274" t="s">
        <v>58</v>
      </c>
      <c r="D142" s="277" t="s">
        <v>177</v>
      </c>
      <c r="E142" s="201">
        <v>100</v>
      </c>
      <c r="F142" s="59" t="s">
        <v>3204</v>
      </c>
      <c r="G142" s="63" t="s">
        <v>2421</v>
      </c>
      <c r="H142" s="64" t="s">
        <v>2422</v>
      </c>
      <c r="I142" s="64" t="s">
        <v>2423</v>
      </c>
      <c r="J142" s="114">
        <v>1363300</v>
      </c>
      <c r="K142" s="33">
        <f t="shared" si="2"/>
        <v>1.3633</v>
      </c>
      <c r="L142" s="64">
        <v>30</v>
      </c>
      <c r="M142" s="64">
        <v>30</v>
      </c>
      <c r="N142" s="269" t="s">
        <v>2424</v>
      </c>
    </row>
    <row r="143" spans="1:14" s="86" customFormat="1" ht="14.45" customHeight="1">
      <c r="A143" s="272"/>
      <c r="B143" s="275"/>
      <c r="C143" s="275"/>
      <c r="D143" s="203"/>
      <c r="E143" s="203"/>
      <c r="F143" s="59" t="s">
        <v>3204</v>
      </c>
      <c r="G143" s="85" t="s">
        <v>2425</v>
      </c>
      <c r="H143" s="86" t="s">
        <v>2426</v>
      </c>
      <c r="I143" s="86" t="s">
        <v>2427</v>
      </c>
      <c r="J143" s="115">
        <v>366000</v>
      </c>
      <c r="K143" s="33">
        <f t="shared" si="2"/>
        <v>0.36599999999999999</v>
      </c>
      <c r="L143" s="86">
        <v>100</v>
      </c>
      <c r="M143" s="86">
        <v>100</v>
      </c>
      <c r="N143" s="270"/>
    </row>
    <row r="144" spans="1:14" s="86" customFormat="1" ht="14.45" customHeight="1">
      <c r="A144" s="273"/>
      <c r="B144" s="276"/>
      <c r="C144" s="276"/>
      <c r="D144" s="253"/>
      <c r="E144" s="253"/>
      <c r="F144" s="59" t="s">
        <v>3204</v>
      </c>
      <c r="G144" s="91" t="s">
        <v>2428</v>
      </c>
      <c r="H144" s="93" t="s">
        <v>2429</v>
      </c>
      <c r="I144" s="93" t="s">
        <v>2430</v>
      </c>
      <c r="J144" s="116">
        <v>75000</v>
      </c>
      <c r="K144" s="33">
        <f t="shared" si="2"/>
        <v>7.4999999999999997E-2</v>
      </c>
      <c r="L144" s="93">
        <v>100</v>
      </c>
      <c r="M144" s="93">
        <v>100</v>
      </c>
      <c r="N144" s="221"/>
    </row>
    <row r="145" spans="1:14" s="86" customFormat="1" ht="14.45" customHeight="1">
      <c r="A145" s="193">
        <v>128</v>
      </c>
      <c r="B145" s="168" t="s">
        <v>2431</v>
      </c>
      <c r="C145" s="4" t="s">
        <v>58</v>
      </c>
      <c r="D145" s="30" t="s">
        <v>177</v>
      </c>
      <c r="E145" s="67">
        <v>100</v>
      </c>
      <c r="F145" s="4" t="s">
        <v>3175</v>
      </c>
      <c r="G145" s="4" t="s">
        <v>3175</v>
      </c>
      <c r="H145" s="29">
        <v>47</v>
      </c>
      <c r="I145" s="26" t="s">
        <v>3189</v>
      </c>
      <c r="J145" s="21">
        <v>17608000</v>
      </c>
      <c r="K145" s="33">
        <f t="shared" si="2"/>
        <v>17.608000000000001</v>
      </c>
      <c r="L145" s="117" t="s">
        <v>2432</v>
      </c>
      <c r="M145" s="9" t="s">
        <v>2432</v>
      </c>
      <c r="N145" s="109">
        <v>0</v>
      </c>
    </row>
    <row r="146" spans="1:14" s="86" customFormat="1" ht="14.45" customHeight="1">
      <c r="A146" s="192">
        <v>129</v>
      </c>
      <c r="B146" s="175" t="s">
        <v>2433</v>
      </c>
      <c r="C146" s="54" t="s">
        <v>58</v>
      </c>
      <c r="D146" s="30" t="s">
        <v>177</v>
      </c>
      <c r="E146" s="29"/>
      <c r="F146" s="55" t="s">
        <v>3203</v>
      </c>
      <c r="G146" s="4" t="s">
        <v>2434</v>
      </c>
      <c r="H146" s="29">
        <v>73</v>
      </c>
      <c r="I146" s="26" t="s">
        <v>2410</v>
      </c>
      <c r="J146" s="21">
        <v>452000</v>
      </c>
      <c r="K146" s="33">
        <f t="shared" si="2"/>
        <v>0.45200000000000001</v>
      </c>
      <c r="L146" s="117" t="s">
        <v>2432</v>
      </c>
      <c r="M146" s="9" t="s">
        <v>2432</v>
      </c>
      <c r="N146" s="109">
        <v>0</v>
      </c>
    </row>
    <row r="147" spans="1:14" s="86" customFormat="1" ht="14.45" customHeight="1">
      <c r="A147" s="242">
        <v>130</v>
      </c>
      <c r="B147" s="263" t="s">
        <v>2435</v>
      </c>
      <c r="C147" s="263" t="s">
        <v>58</v>
      </c>
      <c r="D147" s="277" t="s">
        <v>177</v>
      </c>
      <c r="E147" s="277">
        <v>94.52</v>
      </c>
      <c r="F147" s="55" t="s">
        <v>3203</v>
      </c>
      <c r="G147" s="69" t="s">
        <v>2436</v>
      </c>
      <c r="H147" s="72">
        <v>654</v>
      </c>
      <c r="I147" s="72" t="s">
        <v>2410</v>
      </c>
      <c r="J147" s="73">
        <v>38547624.619999997</v>
      </c>
      <c r="K147" s="33">
        <f t="shared" si="2"/>
        <v>38.547624620000001</v>
      </c>
      <c r="L147" s="118">
        <v>1</v>
      </c>
      <c r="M147" s="72" t="s">
        <v>14</v>
      </c>
      <c r="N147" s="75">
        <v>38547624.619999997</v>
      </c>
    </row>
    <row r="148" spans="1:14" s="86" customFormat="1" ht="14.45" customHeight="1">
      <c r="A148" s="246"/>
      <c r="B148" s="265"/>
      <c r="C148" s="265"/>
      <c r="D148" s="253"/>
      <c r="E148" s="253"/>
      <c r="F148" s="55" t="s">
        <v>3203</v>
      </c>
      <c r="G148" s="102" t="s">
        <v>2437</v>
      </c>
      <c r="H148" s="92">
        <v>32</v>
      </c>
      <c r="I148" s="103" t="s">
        <v>3191</v>
      </c>
      <c r="J148" s="119">
        <v>5616676.7599999998</v>
      </c>
      <c r="K148" s="33">
        <f t="shared" si="2"/>
        <v>5.6166767599999998</v>
      </c>
      <c r="L148" s="92" t="s">
        <v>14</v>
      </c>
      <c r="M148" s="92" t="s">
        <v>14</v>
      </c>
      <c r="N148" s="120" t="s">
        <v>14</v>
      </c>
    </row>
    <row r="149" spans="1:14" s="86" customFormat="1" ht="14.45" customHeight="1">
      <c r="A149" s="283">
        <v>131</v>
      </c>
      <c r="B149" s="244" t="s">
        <v>2438</v>
      </c>
      <c r="C149" s="244" t="s">
        <v>58</v>
      </c>
      <c r="D149" s="245" t="s">
        <v>177</v>
      </c>
      <c r="E149" s="262">
        <v>100</v>
      </c>
      <c r="F149" s="244" t="s">
        <v>3166</v>
      </c>
      <c r="G149" s="244" t="s">
        <v>3166</v>
      </c>
      <c r="H149" s="2">
        <v>9910</v>
      </c>
      <c r="I149" s="1" t="s">
        <v>2447</v>
      </c>
      <c r="J149" s="259">
        <f>1737400105+88204.3+504563269</f>
        <v>2242051578.3000002</v>
      </c>
      <c r="K149" s="33">
        <f t="shared" si="2"/>
        <v>2242.0515783000001</v>
      </c>
      <c r="L149" s="260" t="s">
        <v>14</v>
      </c>
      <c r="M149" s="260" t="s">
        <v>14</v>
      </c>
      <c r="N149" s="261">
        <f>J149-504563269</f>
        <v>1737488309.3000002</v>
      </c>
    </row>
    <row r="150" spans="1:14" s="86" customFormat="1" ht="14.45" customHeight="1">
      <c r="A150" s="251"/>
      <c r="B150" s="211"/>
      <c r="C150" s="211"/>
      <c r="D150" s="252"/>
      <c r="E150" s="205"/>
      <c r="F150" s="211"/>
      <c r="G150" s="211"/>
      <c r="H150" s="122">
        <f>11792+132788+11301+47215</f>
        <v>203096</v>
      </c>
      <c r="I150" s="1" t="s">
        <v>2439</v>
      </c>
      <c r="J150" s="219"/>
      <c r="K150" s="33">
        <v>0</v>
      </c>
      <c r="L150" s="219"/>
      <c r="M150" s="219"/>
      <c r="N150" s="207"/>
    </row>
    <row r="151" spans="1:14" s="86" customFormat="1" ht="14.45" customHeight="1">
      <c r="A151" s="251"/>
      <c r="B151" s="211"/>
      <c r="C151" s="211"/>
      <c r="D151" s="252"/>
      <c r="E151" s="205"/>
      <c r="F151" s="211"/>
      <c r="G151" s="211"/>
      <c r="H151" s="123">
        <f>34315+5322+4423</f>
        <v>44060</v>
      </c>
      <c r="I151" s="1" t="s">
        <v>2440</v>
      </c>
      <c r="J151" s="219"/>
      <c r="K151" s="33">
        <f t="shared" si="2"/>
        <v>0</v>
      </c>
      <c r="L151" s="219"/>
      <c r="M151" s="219"/>
      <c r="N151" s="207"/>
    </row>
    <row r="152" spans="1:14" s="86" customFormat="1" ht="14.45" customHeight="1">
      <c r="A152" s="249"/>
      <c r="B152" s="247"/>
      <c r="C152" s="247"/>
      <c r="D152" s="250"/>
      <c r="E152" s="217"/>
      <c r="F152" s="247"/>
      <c r="G152" s="247"/>
      <c r="H152" s="124">
        <f>3764+2</f>
        <v>3766</v>
      </c>
      <c r="I152" s="16" t="s">
        <v>2441</v>
      </c>
      <c r="J152" s="217"/>
      <c r="K152" s="33">
        <f t="shared" si="2"/>
        <v>0</v>
      </c>
      <c r="L152" s="217"/>
      <c r="M152" s="217"/>
      <c r="N152" s="218"/>
    </row>
    <row r="153" spans="1:14" s="86" customFormat="1" ht="14.45" customHeight="1">
      <c r="A153" s="258">
        <v>132</v>
      </c>
      <c r="B153" s="240" t="s">
        <v>2442</v>
      </c>
      <c r="C153" s="240" t="s">
        <v>58</v>
      </c>
      <c r="D153" s="214" t="s">
        <v>177</v>
      </c>
      <c r="E153" s="238">
        <v>100</v>
      </c>
      <c r="F153" s="240" t="s">
        <v>3166</v>
      </c>
      <c r="G153" s="240" t="s">
        <v>3166</v>
      </c>
      <c r="H153" s="125">
        <f>21988+47102+1382+446</f>
        <v>70918</v>
      </c>
      <c r="I153" s="17" t="s">
        <v>2439</v>
      </c>
      <c r="J153" s="204">
        <f>458662441+24521295.39</f>
        <v>483183736.38999999</v>
      </c>
      <c r="K153" s="33">
        <f t="shared" si="2"/>
        <v>483.18373638999998</v>
      </c>
      <c r="L153" s="204" t="s">
        <v>14</v>
      </c>
      <c r="M153" s="204" t="s">
        <v>14</v>
      </c>
      <c r="N153" s="206">
        <f>J153-24521295.39</f>
        <v>458662441</v>
      </c>
    </row>
    <row r="154" spans="1:14" s="86" customFormat="1" ht="14.45" customHeight="1">
      <c r="A154" s="251"/>
      <c r="B154" s="211"/>
      <c r="C154" s="211"/>
      <c r="D154" s="252"/>
      <c r="E154" s="205"/>
      <c r="F154" s="211"/>
      <c r="G154" s="211"/>
      <c r="H154" s="122">
        <f>8078+182</f>
        <v>8260</v>
      </c>
      <c r="I154" s="1" t="s">
        <v>2440</v>
      </c>
      <c r="J154" s="219"/>
      <c r="K154" s="33">
        <v>0</v>
      </c>
      <c r="L154" s="219"/>
      <c r="M154" s="219"/>
      <c r="N154" s="207"/>
    </row>
    <row r="155" spans="1:14" s="86" customFormat="1" ht="14.45" customHeight="1">
      <c r="A155" s="249"/>
      <c r="B155" s="247"/>
      <c r="C155" s="247"/>
      <c r="D155" s="250"/>
      <c r="E155" s="217"/>
      <c r="F155" s="247"/>
      <c r="G155" s="247"/>
      <c r="H155" s="124">
        <f>7651+6</f>
        <v>7657</v>
      </c>
      <c r="I155" s="16" t="s">
        <v>2441</v>
      </c>
      <c r="J155" s="217"/>
      <c r="K155" s="33">
        <f t="shared" si="2"/>
        <v>0</v>
      </c>
      <c r="L155" s="217"/>
      <c r="M155" s="217"/>
      <c r="N155" s="218"/>
    </row>
    <row r="156" spans="1:14" s="86" customFormat="1" ht="14.45" customHeight="1">
      <c r="A156" s="258">
        <v>133</v>
      </c>
      <c r="B156" s="240" t="s">
        <v>2443</v>
      </c>
      <c r="C156" s="240" t="s">
        <v>58</v>
      </c>
      <c r="D156" s="214" t="s">
        <v>177</v>
      </c>
      <c r="E156" s="238">
        <v>100</v>
      </c>
      <c r="F156" s="240" t="s">
        <v>3166</v>
      </c>
      <c r="G156" s="240" t="s">
        <v>3166</v>
      </c>
      <c r="H156" s="126">
        <f>12806+16834+2560+16189</f>
        <v>48389</v>
      </c>
      <c r="I156" s="17" t="s">
        <v>2439</v>
      </c>
      <c r="J156" s="204">
        <f>147834076+7497818.24</f>
        <v>155331894.24000001</v>
      </c>
      <c r="K156" s="33">
        <f t="shared" si="2"/>
        <v>155.33189424</v>
      </c>
      <c r="L156" s="204" t="s">
        <v>14</v>
      </c>
      <c r="M156" s="204" t="s">
        <v>14</v>
      </c>
      <c r="N156" s="206">
        <f>J156-7497818.24</f>
        <v>147834076</v>
      </c>
    </row>
    <row r="157" spans="1:14" s="86" customFormat="1" ht="14.45" customHeight="1">
      <c r="A157" s="251"/>
      <c r="B157" s="211"/>
      <c r="C157" s="211"/>
      <c r="D157" s="252"/>
      <c r="E157" s="205"/>
      <c r="F157" s="211"/>
      <c r="G157" s="211"/>
      <c r="H157" s="122">
        <f>1699</f>
        <v>1699</v>
      </c>
      <c r="I157" s="1" t="s">
        <v>2440</v>
      </c>
      <c r="J157" s="219"/>
      <c r="K157" s="33">
        <f t="shared" si="2"/>
        <v>0</v>
      </c>
      <c r="L157" s="219"/>
      <c r="M157" s="219"/>
      <c r="N157" s="207"/>
    </row>
    <row r="158" spans="1:14" s="86" customFormat="1" ht="14.45" customHeight="1">
      <c r="A158" s="249"/>
      <c r="B158" s="247"/>
      <c r="C158" s="247"/>
      <c r="D158" s="250"/>
      <c r="E158" s="217"/>
      <c r="F158" s="247"/>
      <c r="G158" s="247"/>
      <c r="H158" s="124">
        <f>2553</f>
        <v>2553</v>
      </c>
      <c r="I158" s="16" t="s">
        <v>2441</v>
      </c>
      <c r="J158" s="217"/>
      <c r="K158" s="33">
        <f t="shared" si="2"/>
        <v>0</v>
      </c>
      <c r="L158" s="217"/>
      <c r="M158" s="217"/>
      <c r="N158" s="218"/>
    </row>
    <row r="159" spans="1:14" s="86" customFormat="1" ht="14.45" customHeight="1">
      <c r="A159" s="258">
        <v>134</v>
      </c>
      <c r="B159" s="240" t="s">
        <v>2444</v>
      </c>
      <c r="C159" s="240" t="s">
        <v>58</v>
      </c>
      <c r="D159" s="214" t="s">
        <v>177</v>
      </c>
      <c r="E159" s="238">
        <v>100</v>
      </c>
      <c r="F159" s="240" t="s">
        <v>3166</v>
      </c>
      <c r="G159" s="240" t="s">
        <v>3166</v>
      </c>
      <c r="H159" s="125">
        <f>29708+36225+10074</f>
        <v>76007</v>
      </c>
      <c r="I159" s="17" t="s">
        <v>2439</v>
      </c>
      <c r="J159" s="204">
        <f>112543895+28577469.74+3337350</f>
        <v>144458714.74000001</v>
      </c>
      <c r="K159" s="33">
        <f t="shared" si="2"/>
        <v>144.45871474</v>
      </c>
      <c r="L159" s="204" t="s">
        <v>14</v>
      </c>
      <c r="M159" s="204" t="s">
        <v>14</v>
      </c>
      <c r="N159" s="206">
        <f>J159-28577469.74</f>
        <v>115881245.00000001</v>
      </c>
    </row>
    <row r="160" spans="1:14" s="86" customFormat="1" ht="14.45" customHeight="1">
      <c r="A160" s="251"/>
      <c r="B160" s="211"/>
      <c r="C160" s="211"/>
      <c r="D160" s="252"/>
      <c r="E160" s="205"/>
      <c r="F160" s="211"/>
      <c r="G160" s="211"/>
      <c r="H160" s="122">
        <f>459608+608</f>
        <v>460216</v>
      </c>
      <c r="I160" s="1" t="s">
        <v>2440</v>
      </c>
      <c r="J160" s="219"/>
      <c r="K160" s="33">
        <f t="shared" si="2"/>
        <v>0</v>
      </c>
      <c r="L160" s="219"/>
      <c r="M160" s="219"/>
      <c r="N160" s="207"/>
    </row>
    <row r="161" spans="1:14" s="86" customFormat="1" ht="14.45" customHeight="1">
      <c r="A161" s="249"/>
      <c r="B161" s="247"/>
      <c r="C161" s="247"/>
      <c r="D161" s="250"/>
      <c r="E161" s="217"/>
      <c r="F161" s="247"/>
      <c r="G161" s="247"/>
      <c r="H161" s="124">
        <f>1740+250</f>
        <v>1990</v>
      </c>
      <c r="I161" s="16" t="s">
        <v>2441</v>
      </c>
      <c r="J161" s="217"/>
      <c r="K161" s="33">
        <f t="shared" si="2"/>
        <v>0</v>
      </c>
      <c r="L161" s="217"/>
      <c r="M161" s="217"/>
      <c r="N161" s="218"/>
    </row>
    <row r="162" spans="1:14" s="86" customFormat="1" ht="14.45" customHeight="1">
      <c r="A162" s="258">
        <v>135</v>
      </c>
      <c r="B162" s="240" t="s">
        <v>2445</v>
      </c>
      <c r="C162" s="240" t="s">
        <v>58</v>
      </c>
      <c r="D162" s="214" t="s">
        <v>177</v>
      </c>
      <c r="E162" s="238">
        <v>100</v>
      </c>
      <c r="F162" s="240" t="s">
        <v>3166</v>
      </c>
      <c r="G162" s="240" t="s">
        <v>3166</v>
      </c>
      <c r="H162" s="125">
        <f>2205+8098+106+1110+100</f>
        <v>11619</v>
      </c>
      <c r="I162" s="17" t="s">
        <v>2439</v>
      </c>
      <c r="J162" s="204">
        <f>25507967+154832433</f>
        <v>180340400</v>
      </c>
      <c r="K162" s="33">
        <f t="shared" si="2"/>
        <v>180.34039999999999</v>
      </c>
      <c r="L162" s="204" t="s">
        <v>14</v>
      </c>
      <c r="M162" s="204" t="s">
        <v>14</v>
      </c>
      <c r="N162" s="206">
        <f>J162-15483244</f>
        <v>164857156</v>
      </c>
    </row>
    <row r="163" spans="1:14" s="86" customFormat="1" ht="14.45" customHeight="1">
      <c r="A163" s="249"/>
      <c r="B163" s="247"/>
      <c r="C163" s="247"/>
      <c r="D163" s="250"/>
      <c r="E163" s="217"/>
      <c r="F163" s="247"/>
      <c r="G163" s="247"/>
      <c r="H163" s="124">
        <f>3916+159+19+608</f>
        <v>4702</v>
      </c>
      <c r="I163" s="16" t="s">
        <v>2440</v>
      </c>
      <c r="J163" s="217"/>
      <c r="K163" s="33">
        <f t="shared" si="2"/>
        <v>0</v>
      </c>
      <c r="L163" s="217"/>
      <c r="M163" s="217"/>
      <c r="N163" s="218"/>
    </row>
    <row r="164" spans="1:14" s="86" customFormat="1" ht="14.45" customHeight="1">
      <c r="A164" s="197">
        <v>136</v>
      </c>
      <c r="B164" s="42" t="s">
        <v>2446</v>
      </c>
      <c r="C164" s="31" t="s">
        <v>58</v>
      </c>
      <c r="D164" s="30" t="s">
        <v>177</v>
      </c>
      <c r="E164" s="45">
        <v>100</v>
      </c>
      <c r="F164" s="31" t="s">
        <v>3166</v>
      </c>
      <c r="G164" s="31" t="s">
        <v>3166</v>
      </c>
      <c r="H164" s="61">
        <v>534523</v>
      </c>
      <c r="I164" s="18" t="s">
        <v>2447</v>
      </c>
      <c r="J164" s="10">
        <v>935664399</v>
      </c>
      <c r="K164" s="33">
        <f t="shared" si="2"/>
        <v>935.664399</v>
      </c>
      <c r="L164" s="10" t="s">
        <v>14</v>
      </c>
      <c r="M164" s="10" t="s">
        <v>14</v>
      </c>
      <c r="N164" s="11">
        <f>J164</f>
        <v>935664399</v>
      </c>
    </row>
    <row r="165" spans="1:14" s="86" customFormat="1" ht="14.45" customHeight="1">
      <c r="A165" s="258">
        <v>137</v>
      </c>
      <c r="B165" s="240" t="s">
        <v>2448</v>
      </c>
      <c r="C165" s="240" t="s">
        <v>58</v>
      </c>
      <c r="D165" s="214" t="s">
        <v>177</v>
      </c>
      <c r="E165" s="238">
        <v>100</v>
      </c>
      <c r="F165" s="240" t="s">
        <v>3166</v>
      </c>
      <c r="G165" s="240" t="s">
        <v>3166</v>
      </c>
      <c r="H165" s="125">
        <f>51382+40771+34710+10706+1026</f>
        <v>138595</v>
      </c>
      <c r="I165" s="17" t="s">
        <v>2439</v>
      </c>
      <c r="J165" s="204">
        <f>2827273544+140473987.04</f>
        <v>2967747531.04</v>
      </c>
      <c r="K165" s="33">
        <f t="shared" si="2"/>
        <v>2967.74753104</v>
      </c>
      <c r="L165" s="204" t="s">
        <v>14</v>
      </c>
      <c r="M165" s="204" t="s">
        <v>14</v>
      </c>
      <c r="N165" s="206">
        <f>J165-140473987.04</f>
        <v>2827273544</v>
      </c>
    </row>
    <row r="166" spans="1:14" s="86" customFormat="1" ht="14.45" customHeight="1">
      <c r="A166" s="251"/>
      <c r="B166" s="211"/>
      <c r="C166" s="211"/>
      <c r="D166" s="252"/>
      <c r="E166" s="205"/>
      <c r="F166" s="211"/>
      <c r="G166" s="211"/>
      <c r="H166" s="122">
        <f>40249+1290</f>
        <v>41539</v>
      </c>
      <c r="I166" s="1" t="s">
        <v>2440</v>
      </c>
      <c r="J166" s="219"/>
      <c r="K166" s="33">
        <f t="shared" si="2"/>
        <v>0</v>
      </c>
      <c r="L166" s="219"/>
      <c r="M166" s="219"/>
      <c r="N166" s="207"/>
    </row>
    <row r="167" spans="1:14" s="86" customFormat="1" ht="14.45" customHeight="1">
      <c r="A167" s="249"/>
      <c r="B167" s="247"/>
      <c r="C167" s="247"/>
      <c r="D167" s="250"/>
      <c r="E167" s="217"/>
      <c r="F167" s="247"/>
      <c r="G167" s="247"/>
      <c r="H167" s="124">
        <f>8589+40</f>
        <v>8629</v>
      </c>
      <c r="I167" s="16" t="s">
        <v>2441</v>
      </c>
      <c r="J167" s="217"/>
      <c r="K167" s="33">
        <f t="shared" si="2"/>
        <v>0</v>
      </c>
      <c r="L167" s="217"/>
      <c r="M167" s="217"/>
      <c r="N167" s="218"/>
    </row>
    <row r="168" spans="1:14" s="86" customFormat="1" ht="14.45" customHeight="1">
      <c r="A168" s="258">
        <v>138</v>
      </c>
      <c r="B168" s="240" t="s">
        <v>2449</v>
      </c>
      <c r="C168" s="240" t="s">
        <v>58</v>
      </c>
      <c r="D168" s="214" t="s">
        <v>177</v>
      </c>
      <c r="E168" s="238">
        <v>100</v>
      </c>
      <c r="F168" s="240" t="s">
        <v>3166</v>
      </c>
      <c r="G168" s="240" t="s">
        <v>3166</v>
      </c>
      <c r="H168" s="125">
        <f>64081+104926+26379+64862+4973</f>
        <v>265221</v>
      </c>
      <c r="I168" s="17" t="s">
        <v>2439</v>
      </c>
      <c r="J168" s="204">
        <f>603551835+60091425</f>
        <v>663643260</v>
      </c>
      <c r="K168" s="33">
        <f t="shared" si="2"/>
        <v>663.64326000000005</v>
      </c>
      <c r="L168" s="204" t="s">
        <v>14</v>
      </c>
      <c r="M168" s="204" t="s">
        <v>14</v>
      </c>
      <c r="N168" s="206">
        <f>J168-60091425</f>
        <v>603551835</v>
      </c>
    </row>
    <row r="169" spans="1:14" s="86" customFormat="1" ht="14.45" customHeight="1">
      <c r="A169" s="251"/>
      <c r="B169" s="211"/>
      <c r="C169" s="211"/>
      <c r="D169" s="252"/>
      <c r="E169" s="205"/>
      <c r="F169" s="211"/>
      <c r="G169" s="211"/>
      <c r="H169" s="122">
        <f>9790+987</f>
        <v>10777</v>
      </c>
      <c r="I169" s="1" t="s">
        <v>2440</v>
      </c>
      <c r="J169" s="219"/>
      <c r="K169" s="33">
        <f t="shared" si="2"/>
        <v>0</v>
      </c>
      <c r="L169" s="219"/>
      <c r="M169" s="219"/>
      <c r="N169" s="207"/>
    </row>
    <row r="170" spans="1:14" s="86" customFormat="1" ht="14.45" customHeight="1">
      <c r="A170" s="249"/>
      <c r="B170" s="247"/>
      <c r="C170" s="247"/>
      <c r="D170" s="250"/>
      <c r="E170" s="217"/>
      <c r="F170" s="247"/>
      <c r="G170" s="247"/>
      <c r="H170" s="124">
        <f>4486+13</f>
        <v>4499</v>
      </c>
      <c r="I170" s="16" t="s">
        <v>2441</v>
      </c>
      <c r="J170" s="217"/>
      <c r="K170" s="33">
        <f t="shared" si="2"/>
        <v>0</v>
      </c>
      <c r="L170" s="217"/>
      <c r="M170" s="217"/>
      <c r="N170" s="218"/>
    </row>
    <row r="171" spans="1:14" s="86" customFormat="1" ht="14.45" customHeight="1">
      <c r="A171" s="258">
        <v>139</v>
      </c>
      <c r="B171" s="240" t="s">
        <v>2450</v>
      </c>
      <c r="C171" s="240" t="s">
        <v>58</v>
      </c>
      <c r="D171" s="214" t="s">
        <v>177</v>
      </c>
      <c r="E171" s="238">
        <v>100</v>
      </c>
      <c r="F171" s="240" t="s">
        <v>3166</v>
      </c>
      <c r="G171" s="240" t="s">
        <v>3166</v>
      </c>
      <c r="H171" s="125">
        <f>59424+113962+26982+4787</f>
        <v>205155</v>
      </c>
      <c r="I171" s="17" t="s">
        <v>2439</v>
      </c>
      <c r="J171" s="204">
        <f>320370926+10619463.59</f>
        <v>330990389.58999997</v>
      </c>
      <c r="K171" s="33">
        <f t="shared" si="2"/>
        <v>330.99038958999995</v>
      </c>
      <c r="L171" s="204" t="s">
        <v>14</v>
      </c>
      <c r="M171" s="204" t="s">
        <v>14</v>
      </c>
      <c r="N171" s="206">
        <f>J171-10619463.59</f>
        <v>320370926</v>
      </c>
    </row>
    <row r="172" spans="1:14" s="86" customFormat="1" ht="14.45" customHeight="1">
      <c r="A172" s="251"/>
      <c r="B172" s="211"/>
      <c r="C172" s="211"/>
      <c r="D172" s="252"/>
      <c r="E172" s="205"/>
      <c r="F172" s="211"/>
      <c r="G172" s="211"/>
      <c r="H172" s="122">
        <f>5142+198</f>
        <v>5340</v>
      </c>
      <c r="I172" s="1" t="s">
        <v>2440</v>
      </c>
      <c r="J172" s="219"/>
      <c r="K172" s="33">
        <f t="shared" si="2"/>
        <v>0</v>
      </c>
      <c r="L172" s="219"/>
      <c r="M172" s="219"/>
      <c r="N172" s="207"/>
    </row>
    <row r="173" spans="1:14" s="86" customFormat="1" ht="14.45" customHeight="1">
      <c r="A173" s="249"/>
      <c r="B173" s="247"/>
      <c r="C173" s="247"/>
      <c r="D173" s="250"/>
      <c r="E173" s="217"/>
      <c r="F173" s="247"/>
      <c r="G173" s="247"/>
      <c r="H173" s="124">
        <f>2657</f>
        <v>2657</v>
      </c>
      <c r="I173" s="16" t="s">
        <v>2441</v>
      </c>
      <c r="J173" s="217"/>
      <c r="K173" s="33">
        <f t="shared" si="2"/>
        <v>0</v>
      </c>
      <c r="L173" s="217"/>
      <c r="M173" s="217"/>
      <c r="N173" s="218"/>
    </row>
    <row r="174" spans="1:14" s="86" customFormat="1" ht="14.45" customHeight="1">
      <c r="A174" s="258">
        <v>140</v>
      </c>
      <c r="B174" s="240" t="s">
        <v>2451</v>
      </c>
      <c r="C174" s="240" t="s">
        <v>58</v>
      </c>
      <c r="D174" s="214" t="s">
        <v>177</v>
      </c>
      <c r="E174" s="238">
        <v>100</v>
      </c>
      <c r="F174" s="240" t="s">
        <v>3166</v>
      </c>
      <c r="G174" s="240" t="s">
        <v>3166</v>
      </c>
      <c r="H174" s="125">
        <f>39698+58929+13741</f>
        <v>112368</v>
      </c>
      <c r="I174" s="17" t="s">
        <v>2439</v>
      </c>
      <c r="J174" s="204">
        <v>178459202</v>
      </c>
      <c r="K174" s="33">
        <f t="shared" si="2"/>
        <v>178.459202</v>
      </c>
      <c r="L174" s="204" t="s">
        <v>14</v>
      </c>
      <c r="M174" s="204" t="s">
        <v>14</v>
      </c>
      <c r="N174" s="206">
        <f>J174</f>
        <v>178459202</v>
      </c>
    </row>
    <row r="175" spans="1:14" s="86" customFormat="1" ht="14.45" customHeight="1">
      <c r="A175" s="251"/>
      <c r="B175" s="211"/>
      <c r="C175" s="211"/>
      <c r="D175" s="252"/>
      <c r="E175" s="205"/>
      <c r="F175" s="211"/>
      <c r="G175" s="211"/>
      <c r="H175" s="122">
        <f>2377</f>
        <v>2377</v>
      </c>
      <c r="I175" s="1" t="s">
        <v>2440</v>
      </c>
      <c r="J175" s="219"/>
      <c r="K175" s="33">
        <f t="shared" si="2"/>
        <v>0</v>
      </c>
      <c r="L175" s="219"/>
      <c r="M175" s="219"/>
      <c r="N175" s="207"/>
    </row>
    <row r="176" spans="1:14" s="86" customFormat="1" ht="14.45" customHeight="1">
      <c r="A176" s="249"/>
      <c r="B176" s="247"/>
      <c r="C176" s="247"/>
      <c r="D176" s="250"/>
      <c r="E176" s="217"/>
      <c r="F176" s="247"/>
      <c r="G176" s="247"/>
      <c r="H176" s="124">
        <f>353</f>
        <v>353</v>
      </c>
      <c r="I176" s="16" t="s">
        <v>2441</v>
      </c>
      <c r="J176" s="217"/>
      <c r="K176" s="33">
        <f t="shared" si="2"/>
        <v>0</v>
      </c>
      <c r="L176" s="217"/>
      <c r="M176" s="217"/>
      <c r="N176" s="218"/>
    </row>
    <row r="177" spans="1:14" s="86" customFormat="1" ht="14.45" customHeight="1">
      <c r="A177" s="242">
        <v>141</v>
      </c>
      <c r="B177" s="240" t="s">
        <v>2452</v>
      </c>
      <c r="C177" s="240" t="s">
        <v>58</v>
      </c>
      <c r="D177" s="214" t="s">
        <v>177</v>
      </c>
      <c r="E177" s="238">
        <v>100</v>
      </c>
      <c r="F177" s="240" t="s">
        <v>3166</v>
      </c>
      <c r="G177" s="240" t="s">
        <v>3166</v>
      </c>
      <c r="H177" s="125">
        <f>1991+189</f>
        <v>2180</v>
      </c>
      <c r="I177" s="17" t="s">
        <v>2439</v>
      </c>
      <c r="J177" s="204">
        <f>126463349+7158274.57</f>
        <v>133621623.56999999</v>
      </c>
      <c r="K177" s="33">
        <f t="shared" si="2"/>
        <v>133.62162357</v>
      </c>
      <c r="L177" s="204" t="s">
        <v>14</v>
      </c>
      <c r="M177" s="204" t="s">
        <v>14</v>
      </c>
      <c r="N177" s="206">
        <f>J177-7158274.57</f>
        <v>126463349</v>
      </c>
    </row>
    <row r="178" spans="1:14" s="86" customFormat="1" ht="14.45" customHeight="1">
      <c r="A178" s="251"/>
      <c r="B178" s="211"/>
      <c r="C178" s="211"/>
      <c r="D178" s="252"/>
      <c r="E178" s="205"/>
      <c r="F178" s="211"/>
      <c r="G178" s="211"/>
      <c r="H178" s="122">
        <f>7675+355</f>
        <v>8030</v>
      </c>
      <c r="I178" s="1" t="s">
        <v>2440</v>
      </c>
      <c r="J178" s="219"/>
      <c r="K178" s="33">
        <f t="shared" si="2"/>
        <v>0</v>
      </c>
      <c r="L178" s="219"/>
      <c r="M178" s="219"/>
      <c r="N178" s="207"/>
    </row>
    <row r="179" spans="1:14" s="86" customFormat="1" ht="14.45" customHeight="1">
      <c r="A179" s="249"/>
      <c r="B179" s="247"/>
      <c r="C179" s="247"/>
      <c r="D179" s="250"/>
      <c r="E179" s="217"/>
      <c r="F179" s="247"/>
      <c r="G179" s="247"/>
      <c r="H179" s="124">
        <f>230</f>
        <v>230</v>
      </c>
      <c r="I179" s="16" t="s">
        <v>2441</v>
      </c>
      <c r="J179" s="217"/>
      <c r="K179" s="33">
        <f t="shared" si="2"/>
        <v>0</v>
      </c>
      <c r="L179" s="217"/>
      <c r="M179" s="217"/>
      <c r="N179" s="218"/>
    </row>
    <row r="180" spans="1:14" s="86" customFormat="1" ht="14.45" customHeight="1">
      <c r="A180" s="242">
        <v>142</v>
      </c>
      <c r="B180" s="240" t="s">
        <v>2453</v>
      </c>
      <c r="C180" s="240" t="s">
        <v>58</v>
      </c>
      <c r="D180" s="214" t="s">
        <v>177</v>
      </c>
      <c r="E180" s="238">
        <v>100</v>
      </c>
      <c r="F180" s="240" t="s">
        <v>3166</v>
      </c>
      <c r="G180" s="240" t="s">
        <v>3166</v>
      </c>
      <c r="H180" s="125">
        <f>4725</f>
        <v>4725</v>
      </c>
      <c r="I180" s="17" t="s">
        <v>2439</v>
      </c>
      <c r="J180" s="204">
        <f>273997910+20273870.27</f>
        <v>294271780.26999998</v>
      </c>
      <c r="K180" s="33">
        <f t="shared" si="2"/>
        <v>294.27178026999997</v>
      </c>
      <c r="L180" s="204" t="s">
        <v>14</v>
      </c>
      <c r="M180" s="204" t="s">
        <v>14</v>
      </c>
      <c r="N180" s="206">
        <f>J180-20273870.27</f>
        <v>273997910</v>
      </c>
    </row>
    <row r="181" spans="1:14" s="86" customFormat="1" ht="14.45" customHeight="1">
      <c r="A181" s="249"/>
      <c r="B181" s="247"/>
      <c r="C181" s="247"/>
      <c r="D181" s="250"/>
      <c r="E181" s="217"/>
      <c r="F181" s="247"/>
      <c r="G181" s="247"/>
      <c r="H181" s="124">
        <f>14566+30</f>
        <v>14596</v>
      </c>
      <c r="I181" s="16" t="s">
        <v>2440</v>
      </c>
      <c r="J181" s="217"/>
      <c r="K181" s="33">
        <f t="shared" si="2"/>
        <v>0</v>
      </c>
      <c r="L181" s="217"/>
      <c r="M181" s="217"/>
      <c r="N181" s="218"/>
    </row>
    <row r="182" spans="1:14" s="86" customFormat="1" ht="14.45" customHeight="1">
      <c r="A182" s="242">
        <v>143</v>
      </c>
      <c r="B182" s="240" t="s">
        <v>2454</v>
      </c>
      <c r="C182" s="240" t="s">
        <v>58</v>
      </c>
      <c r="D182" s="214" t="s">
        <v>177</v>
      </c>
      <c r="E182" s="238">
        <v>100</v>
      </c>
      <c r="F182" s="240" t="s">
        <v>3166</v>
      </c>
      <c r="G182" s="240" t="s">
        <v>3166</v>
      </c>
      <c r="H182" s="125">
        <f>76320+76280+13228+1492</f>
        <v>167320</v>
      </c>
      <c r="I182" s="17" t="s">
        <v>2439</v>
      </c>
      <c r="J182" s="204">
        <v>193238169</v>
      </c>
      <c r="K182" s="33">
        <f t="shared" si="2"/>
        <v>193.238169</v>
      </c>
      <c r="L182" s="204" t="s">
        <v>14</v>
      </c>
      <c r="M182" s="204" t="s">
        <v>14</v>
      </c>
      <c r="N182" s="206">
        <f>J182-3157597.8</f>
        <v>190080571.19999999</v>
      </c>
    </row>
    <row r="183" spans="1:14" s="86" customFormat="1" ht="14.45" customHeight="1">
      <c r="A183" s="251"/>
      <c r="B183" s="211"/>
      <c r="C183" s="211"/>
      <c r="D183" s="252"/>
      <c r="E183" s="205"/>
      <c r="F183" s="211"/>
      <c r="G183" s="211"/>
      <c r="H183" s="122">
        <f>2859</f>
        <v>2859</v>
      </c>
      <c r="I183" s="1" t="s">
        <v>2440</v>
      </c>
      <c r="J183" s="219"/>
      <c r="K183" s="33">
        <f t="shared" si="2"/>
        <v>0</v>
      </c>
      <c r="L183" s="219"/>
      <c r="M183" s="219"/>
      <c r="N183" s="207"/>
    </row>
    <row r="184" spans="1:14" s="86" customFormat="1" ht="14.45" customHeight="1">
      <c r="A184" s="249"/>
      <c r="B184" s="247"/>
      <c r="C184" s="247"/>
      <c r="D184" s="250"/>
      <c r="E184" s="217"/>
      <c r="F184" s="247"/>
      <c r="G184" s="247"/>
      <c r="H184" s="124">
        <f>1045</f>
        <v>1045</v>
      </c>
      <c r="I184" s="16" t="s">
        <v>2441</v>
      </c>
      <c r="J184" s="217"/>
      <c r="K184" s="33">
        <f t="shared" si="2"/>
        <v>0</v>
      </c>
      <c r="L184" s="217"/>
      <c r="M184" s="217"/>
      <c r="N184" s="218"/>
    </row>
    <row r="185" spans="1:14" s="86" customFormat="1" ht="14.45" customHeight="1">
      <c r="A185" s="242">
        <v>144</v>
      </c>
      <c r="B185" s="240" t="s">
        <v>2455</v>
      </c>
      <c r="C185" s="240" t="s">
        <v>58</v>
      </c>
      <c r="D185" s="214" t="s">
        <v>177</v>
      </c>
      <c r="E185" s="238">
        <v>100</v>
      </c>
      <c r="F185" s="240" t="s">
        <v>3166</v>
      </c>
      <c r="G185" s="240" t="s">
        <v>3166</v>
      </c>
      <c r="H185" s="125">
        <f>38922+56316+10807</f>
        <v>106045</v>
      </c>
      <c r="I185" s="17" t="s">
        <v>2439</v>
      </c>
      <c r="J185" s="204">
        <f>411234222+3157597.8</f>
        <v>414391819.80000001</v>
      </c>
      <c r="K185" s="33">
        <f t="shared" si="2"/>
        <v>414.39181980000001</v>
      </c>
      <c r="L185" s="204" t="s">
        <v>14</v>
      </c>
      <c r="M185" s="204" t="s">
        <v>14</v>
      </c>
      <c r="N185" s="206">
        <f>J185-3915057.02</f>
        <v>410476762.78000003</v>
      </c>
    </row>
    <row r="186" spans="1:14" s="86" customFormat="1" ht="14.45" customHeight="1">
      <c r="A186" s="251"/>
      <c r="B186" s="211"/>
      <c r="C186" s="211"/>
      <c r="D186" s="252"/>
      <c r="E186" s="205"/>
      <c r="F186" s="211"/>
      <c r="G186" s="211"/>
      <c r="H186" s="122">
        <f>12430+5</f>
        <v>12435</v>
      </c>
      <c r="I186" s="1" t="s">
        <v>2440</v>
      </c>
      <c r="J186" s="219"/>
      <c r="K186" s="33">
        <f t="shared" si="2"/>
        <v>0</v>
      </c>
      <c r="L186" s="219"/>
      <c r="M186" s="219"/>
      <c r="N186" s="207"/>
    </row>
    <row r="187" spans="1:14" s="86" customFormat="1" ht="14.45" customHeight="1">
      <c r="A187" s="249"/>
      <c r="B187" s="247"/>
      <c r="C187" s="247"/>
      <c r="D187" s="250"/>
      <c r="E187" s="217"/>
      <c r="F187" s="247"/>
      <c r="G187" s="247"/>
      <c r="H187" s="124">
        <v>262</v>
      </c>
      <c r="I187" s="16" t="s">
        <v>2441</v>
      </c>
      <c r="J187" s="217"/>
      <c r="K187" s="33">
        <f t="shared" si="2"/>
        <v>0</v>
      </c>
      <c r="L187" s="217"/>
      <c r="M187" s="217"/>
      <c r="N187" s="218"/>
    </row>
    <row r="188" spans="1:14" s="86" customFormat="1" ht="14.45" customHeight="1">
      <c r="A188" s="242">
        <v>145</v>
      </c>
      <c r="B188" s="240" t="s">
        <v>2456</v>
      </c>
      <c r="C188" s="240" t="s">
        <v>58</v>
      </c>
      <c r="D188" s="214" t="s">
        <v>177</v>
      </c>
      <c r="E188" s="238">
        <v>100</v>
      </c>
      <c r="F188" s="240" t="s">
        <v>3166</v>
      </c>
      <c r="G188" s="240" t="s">
        <v>3166</v>
      </c>
      <c r="H188" s="125">
        <f>80242+152393+31626+6831</f>
        <v>271092</v>
      </c>
      <c r="I188" s="17" t="s">
        <v>2439</v>
      </c>
      <c r="J188" s="204">
        <f>214713000+6828459.53</f>
        <v>221541459.53</v>
      </c>
      <c r="K188" s="33">
        <f t="shared" si="2"/>
        <v>221.54145953</v>
      </c>
      <c r="L188" s="204" t="s">
        <v>14</v>
      </c>
      <c r="M188" s="204" t="s">
        <v>14</v>
      </c>
      <c r="N188" s="206">
        <f>J188-6828459.53</f>
        <v>214713000</v>
      </c>
    </row>
    <row r="189" spans="1:14" s="86" customFormat="1" ht="14.45" customHeight="1">
      <c r="A189" s="249"/>
      <c r="B189" s="247"/>
      <c r="C189" s="247"/>
      <c r="D189" s="250"/>
      <c r="E189" s="217"/>
      <c r="F189" s="247"/>
      <c r="G189" s="247"/>
      <c r="H189" s="124">
        <f>1703</f>
        <v>1703</v>
      </c>
      <c r="I189" s="16" t="s">
        <v>2441</v>
      </c>
      <c r="J189" s="217"/>
      <c r="K189" s="33">
        <f t="shared" si="2"/>
        <v>0</v>
      </c>
      <c r="L189" s="217"/>
      <c r="M189" s="217"/>
      <c r="N189" s="218"/>
    </row>
    <row r="190" spans="1:14" s="86" customFormat="1" ht="14.45" customHeight="1">
      <c r="A190" s="242">
        <v>146</v>
      </c>
      <c r="B190" s="240" t="s">
        <v>2457</v>
      </c>
      <c r="C190" s="240" t="s">
        <v>58</v>
      </c>
      <c r="D190" s="214" t="s">
        <v>177</v>
      </c>
      <c r="E190" s="238">
        <v>100</v>
      </c>
      <c r="F190" s="240" t="s">
        <v>3166</v>
      </c>
      <c r="G190" s="240" t="s">
        <v>3166</v>
      </c>
      <c r="H190" s="125">
        <f>75312+134635+7077</f>
        <v>217024</v>
      </c>
      <c r="I190" s="17" t="s">
        <v>2439</v>
      </c>
      <c r="J190" s="204">
        <v>348696953</v>
      </c>
      <c r="K190" s="33">
        <f t="shared" si="2"/>
        <v>348.69695300000001</v>
      </c>
      <c r="L190" s="204" t="s">
        <v>14</v>
      </c>
      <c r="M190" s="204" t="s">
        <v>14</v>
      </c>
      <c r="N190" s="206">
        <f>J190</f>
        <v>348696953</v>
      </c>
    </row>
    <row r="191" spans="1:14" s="86" customFormat="1" ht="14.45" customHeight="1">
      <c r="A191" s="251"/>
      <c r="B191" s="211"/>
      <c r="C191" s="211"/>
      <c r="D191" s="252"/>
      <c r="E191" s="205"/>
      <c r="F191" s="211"/>
      <c r="G191" s="211"/>
      <c r="H191" s="122">
        <f>2053</f>
        <v>2053</v>
      </c>
      <c r="I191" s="1" t="s">
        <v>2440</v>
      </c>
      <c r="J191" s="219"/>
      <c r="K191" s="33">
        <f t="shared" si="2"/>
        <v>0</v>
      </c>
      <c r="L191" s="219"/>
      <c r="M191" s="219"/>
      <c r="N191" s="207"/>
    </row>
    <row r="192" spans="1:14" s="86" customFormat="1" ht="14.45" customHeight="1">
      <c r="A192" s="251"/>
      <c r="B192" s="211"/>
      <c r="C192" s="211"/>
      <c r="D192" s="252"/>
      <c r="E192" s="205"/>
      <c r="F192" s="211"/>
      <c r="G192" s="211"/>
      <c r="H192" s="122">
        <f>558</f>
        <v>558</v>
      </c>
      <c r="I192" s="1" t="s">
        <v>2441</v>
      </c>
      <c r="J192" s="217"/>
      <c r="K192" s="33">
        <f t="shared" si="2"/>
        <v>0</v>
      </c>
      <c r="L192" s="217"/>
      <c r="M192" s="217"/>
      <c r="N192" s="218"/>
    </row>
    <row r="193" spans="1:14" s="86" customFormat="1" ht="14.45" customHeight="1">
      <c r="A193" s="242">
        <v>147</v>
      </c>
      <c r="B193" s="240" t="s">
        <v>2458</v>
      </c>
      <c r="C193" s="240" t="s">
        <v>58</v>
      </c>
      <c r="D193" s="214" t="s">
        <v>177</v>
      </c>
      <c r="E193" s="238">
        <v>100</v>
      </c>
      <c r="F193" s="240" t="s">
        <v>3166</v>
      </c>
      <c r="G193" s="240" t="s">
        <v>3166</v>
      </c>
      <c r="H193" s="125">
        <f>4678+9692+5857+4349+571</f>
        <v>25147</v>
      </c>
      <c r="I193" s="17" t="s">
        <v>2439</v>
      </c>
      <c r="J193" s="204">
        <f>293368114+53035220.54+46739890</f>
        <v>393143224.54000002</v>
      </c>
      <c r="K193" s="33">
        <f t="shared" si="2"/>
        <v>393.14322454000001</v>
      </c>
      <c r="L193" s="204" t="s">
        <v>14</v>
      </c>
      <c r="M193" s="204" t="s">
        <v>14</v>
      </c>
      <c r="N193" s="206">
        <f>J193-53035220.54</f>
        <v>340108004</v>
      </c>
    </row>
    <row r="194" spans="1:14" s="86" customFormat="1" ht="14.45" customHeight="1">
      <c r="A194" s="251"/>
      <c r="B194" s="211"/>
      <c r="C194" s="211"/>
      <c r="D194" s="252"/>
      <c r="E194" s="205"/>
      <c r="F194" s="211"/>
      <c r="G194" s="211"/>
      <c r="H194" s="122">
        <f>9916+244</f>
        <v>10160</v>
      </c>
      <c r="I194" s="1" t="s">
        <v>2440</v>
      </c>
      <c r="J194" s="219"/>
      <c r="K194" s="33">
        <f t="shared" si="2"/>
        <v>0</v>
      </c>
      <c r="L194" s="219"/>
      <c r="M194" s="219"/>
      <c r="N194" s="207"/>
    </row>
    <row r="195" spans="1:14" s="86" customFormat="1" ht="14.45" customHeight="1">
      <c r="A195" s="249"/>
      <c r="B195" s="247"/>
      <c r="C195" s="247"/>
      <c r="D195" s="250"/>
      <c r="E195" s="217"/>
      <c r="F195" s="247"/>
      <c r="G195" s="247"/>
      <c r="H195" s="124">
        <f>5089</f>
        <v>5089</v>
      </c>
      <c r="I195" s="16" t="s">
        <v>2441</v>
      </c>
      <c r="J195" s="217"/>
      <c r="K195" s="33">
        <f t="shared" ref="K195:K258" si="3">J195/1000000</f>
        <v>0</v>
      </c>
      <c r="L195" s="217"/>
      <c r="M195" s="217"/>
      <c r="N195" s="218"/>
    </row>
    <row r="196" spans="1:14" s="86" customFormat="1" ht="14.45" customHeight="1">
      <c r="A196" s="242">
        <v>148</v>
      </c>
      <c r="B196" s="240" t="s">
        <v>2459</v>
      </c>
      <c r="C196" s="240" t="s">
        <v>58</v>
      </c>
      <c r="D196" s="214" t="s">
        <v>177</v>
      </c>
      <c r="E196" s="238">
        <v>100</v>
      </c>
      <c r="F196" s="240" t="s">
        <v>3166</v>
      </c>
      <c r="G196" s="240" t="s">
        <v>3166</v>
      </c>
      <c r="H196" s="125">
        <f>51575+78282+18612+9799</f>
        <v>158268</v>
      </c>
      <c r="I196" s="17" t="s">
        <v>2439</v>
      </c>
      <c r="J196" s="204">
        <f>652341111+34895421.51</f>
        <v>687236532.50999999</v>
      </c>
      <c r="K196" s="33">
        <f t="shared" si="3"/>
        <v>687.23653250999996</v>
      </c>
      <c r="L196" s="204" t="s">
        <v>14</v>
      </c>
      <c r="M196" s="204" t="s">
        <v>14</v>
      </c>
      <c r="N196" s="206">
        <f>J196-34895421.51</f>
        <v>652341111</v>
      </c>
    </row>
    <row r="197" spans="1:14" s="86" customFormat="1" ht="14.45" customHeight="1">
      <c r="A197" s="251"/>
      <c r="B197" s="211"/>
      <c r="C197" s="211"/>
      <c r="D197" s="252"/>
      <c r="E197" s="205"/>
      <c r="F197" s="211"/>
      <c r="G197" s="211"/>
      <c r="H197" s="122">
        <f>19108+563</f>
        <v>19671</v>
      </c>
      <c r="I197" s="1" t="s">
        <v>2440</v>
      </c>
      <c r="J197" s="219"/>
      <c r="K197" s="33">
        <f t="shared" si="3"/>
        <v>0</v>
      </c>
      <c r="L197" s="219"/>
      <c r="M197" s="219"/>
      <c r="N197" s="207"/>
    </row>
    <row r="198" spans="1:14" s="86" customFormat="1" ht="14.45" customHeight="1">
      <c r="A198" s="249"/>
      <c r="B198" s="247"/>
      <c r="C198" s="247"/>
      <c r="D198" s="250"/>
      <c r="E198" s="217"/>
      <c r="F198" s="247"/>
      <c r="G198" s="247"/>
      <c r="H198" s="124">
        <v>1584</v>
      </c>
      <c r="I198" s="16" t="s">
        <v>2441</v>
      </c>
      <c r="J198" s="217"/>
      <c r="K198" s="33">
        <f t="shared" si="3"/>
        <v>0</v>
      </c>
      <c r="L198" s="217"/>
      <c r="M198" s="217"/>
      <c r="N198" s="218"/>
    </row>
    <row r="199" spans="1:14" s="86" customFormat="1" ht="14.45" customHeight="1">
      <c r="A199" s="242">
        <v>149</v>
      </c>
      <c r="B199" s="240" t="s">
        <v>2460</v>
      </c>
      <c r="C199" s="240" t="s">
        <v>58</v>
      </c>
      <c r="D199" s="214" t="s">
        <v>177</v>
      </c>
      <c r="E199" s="238">
        <v>100</v>
      </c>
      <c r="F199" s="240" t="s">
        <v>3166</v>
      </c>
      <c r="G199" s="240" t="s">
        <v>3166</v>
      </c>
      <c r="H199" s="125">
        <f>4126+7082+12973+27648</f>
        <v>51829</v>
      </c>
      <c r="I199" s="17" t="s">
        <v>2439</v>
      </c>
      <c r="J199" s="204">
        <f>809334189+33285267.06</f>
        <v>842619456.05999994</v>
      </c>
      <c r="K199" s="33">
        <f t="shared" si="3"/>
        <v>842.61945605999995</v>
      </c>
      <c r="L199" s="204" t="s">
        <v>14</v>
      </c>
      <c r="M199" s="204" t="s">
        <v>14</v>
      </c>
      <c r="N199" s="206">
        <f>J199-33285267.06</f>
        <v>809334189</v>
      </c>
    </row>
    <row r="200" spans="1:14" s="86" customFormat="1" ht="14.45" customHeight="1">
      <c r="A200" s="251"/>
      <c r="B200" s="211"/>
      <c r="C200" s="211"/>
      <c r="D200" s="252"/>
      <c r="E200" s="205"/>
      <c r="F200" s="211"/>
      <c r="G200" s="211"/>
      <c r="H200" s="122">
        <f>21276+974</f>
        <v>22250</v>
      </c>
      <c r="I200" s="1" t="s">
        <v>2440</v>
      </c>
      <c r="J200" s="219"/>
      <c r="K200" s="33">
        <f t="shared" si="3"/>
        <v>0</v>
      </c>
      <c r="L200" s="219"/>
      <c r="M200" s="219"/>
      <c r="N200" s="207"/>
    </row>
    <row r="201" spans="1:14" s="86" customFormat="1" ht="14.45" customHeight="1">
      <c r="A201" s="249"/>
      <c r="B201" s="247"/>
      <c r="C201" s="247"/>
      <c r="D201" s="250"/>
      <c r="E201" s="217"/>
      <c r="F201" s="247"/>
      <c r="G201" s="247"/>
      <c r="H201" s="124">
        <f>187</f>
        <v>187</v>
      </c>
      <c r="I201" s="16" t="s">
        <v>2441</v>
      </c>
      <c r="J201" s="217"/>
      <c r="K201" s="33">
        <f t="shared" si="3"/>
        <v>0</v>
      </c>
      <c r="L201" s="217"/>
      <c r="M201" s="217"/>
      <c r="N201" s="218"/>
    </row>
    <row r="202" spans="1:14" s="86" customFormat="1" ht="14.45" customHeight="1">
      <c r="A202" s="242">
        <v>150</v>
      </c>
      <c r="B202" s="240" t="s">
        <v>2461</v>
      </c>
      <c r="C202" s="240" t="s">
        <v>58</v>
      </c>
      <c r="D202" s="214" t="s">
        <v>177</v>
      </c>
      <c r="E202" s="238">
        <v>100</v>
      </c>
      <c r="F202" s="240" t="s">
        <v>3166</v>
      </c>
      <c r="G202" s="240" t="s">
        <v>3166</v>
      </c>
      <c r="H202" s="125">
        <f>19890+91+13475</f>
        <v>33456</v>
      </c>
      <c r="I202" s="17" t="s">
        <v>2439</v>
      </c>
      <c r="J202" s="204">
        <f>600385270+17350714</f>
        <v>617735984</v>
      </c>
      <c r="K202" s="33">
        <f t="shared" si="3"/>
        <v>617.73598400000003</v>
      </c>
      <c r="L202" s="204" t="s">
        <v>14</v>
      </c>
      <c r="M202" s="204" t="s">
        <v>14</v>
      </c>
      <c r="N202" s="206">
        <f>J202-17350714</f>
        <v>600385270</v>
      </c>
    </row>
    <row r="203" spans="1:14" s="86" customFormat="1" ht="14.45" customHeight="1">
      <c r="A203" s="251"/>
      <c r="B203" s="244"/>
      <c r="C203" s="211"/>
      <c r="D203" s="252"/>
      <c r="E203" s="205"/>
      <c r="F203" s="211"/>
      <c r="G203" s="211"/>
      <c r="H203" s="122">
        <v>1000</v>
      </c>
      <c r="I203" s="1" t="s">
        <v>2441</v>
      </c>
      <c r="J203" s="217"/>
      <c r="K203" s="33">
        <f t="shared" si="3"/>
        <v>0</v>
      </c>
      <c r="L203" s="217"/>
      <c r="M203" s="217"/>
      <c r="N203" s="218"/>
    </row>
    <row r="204" spans="1:14" s="86" customFormat="1" ht="14.45" customHeight="1">
      <c r="A204" s="242">
        <v>151</v>
      </c>
      <c r="B204" s="240" t="s">
        <v>2462</v>
      </c>
      <c r="C204" s="240" t="s">
        <v>58</v>
      </c>
      <c r="D204" s="214" t="s">
        <v>177</v>
      </c>
      <c r="E204" s="238">
        <v>100</v>
      </c>
      <c r="F204" s="240" t="s">
        <v>3166</v>
      </c>
      <c r="G204" s="240" t="s">
        <v>3166</v>
      </c>
      <c r="H204" s="125">
        <f>129355+221438+27188+29920+2045</f>
        <v>409946</v>
      </c>
      <c r="I204" s="17" t="s">
        <v>2439</v>
      </c>
      <c r="J204" s="204">
        <f>325113750+2598360</f>
        <v>327712110</v>
      </c>
      <c r="K204" s="33">
        <f t="shared" si="3"/>
        <v>327.71211</v>
      </c>
      <c r="L204" s="204" t="s">
        <v>14</v>
      </c>
      <c r="M204" s="204" t="s">
        <v>14</v>
      </c>
      <c r="N204" s="206">
        <f>J204-14576354.91</f>
        <v>313135755.08999997</v>
      </c>
    </row>
    <row r="205" spans="1:14" s="86" customFormat="1" ht="14.45" customHeight="1">
      <c r="A205" s="251"/>
      <c r="B205" s="244"/>
      <c r="C205" s="211"/>
      <c r="D205" s="252"/>
      <c r="E205" s="205"/>
      <c r="F205" s="211"/>
      <c r="G205" s="211"/>
      <c r="H205" s="122">
        <f>863</f>
        <v>863</v>
      </c>
      <c r="I205" s="1" t="s">
        <v>2440</v>
      </c>
      <c r="J205" s="219"/>
      <c r="K205" s="33">
        <f t="shared" si="3"/>
        <v>0</v>
      </c>
      <c r="L205" s="219"/>
      <c r="M205" s="219"/>
      <c r="N205" s="207"/>
    </row>
    <row r="206" spans="1:14" s="86" customFormat="1" ht="14.45" customHeight="1">
      <c r="A206" s="249"/>
      <c r="B206" s="241"/>
      <c r="C206" s="247"/>
      <c r="D206" s="250"/>
      <c r="E206" s="217"/>
      <c r="F206" s="247"/>
      <c r="G206" s="247"/>
      <c r="H206" s="124">
        <f>2338</f>
        <v>2338</v>
      </c>
      <c r="I206" s="16" t="s">
        <v>2441</v>
      </c>
      <c r="J206" s="217"/>
      <c r="K206" s="33">
        <f t="shared" si="3"/>
        <v>0</v>
      </c>
      <c r="L206" s="217"/>
      <c r="M206" s="217"/>
      <c r="N206" s="218"/>
    </row>
    <row r="207" spans="1:14" s="86" customFormat="1" ht="14.45" customHeight="1">
      <c r="A207" s="242">
        <v>152</v>
      </c>
      <c r="B207" s="240" t="s">
        <v>2463</v>
      </c>
      <c r="C207" s="240" t="s">
        <v>58</v>
      </c>
      <c r="D207" s="214" t="s">
        <v>177</v>
      </c>
      <c r="E207" s="238">
        <v>100</v>
      </c>
      <c r="F207" s="240" t="s">
        <v>3166</v>
      </c>
      <c r="G207" s="240" t="s">
        <v>3166</v>
      </c>
      <c r="H207" s="125">
        <f>54214+200267+21910+1471+682</f>
        <v>278544</v>
      </c>
      <c r="I207" s="17" t="s">
        <v>2439</v>
      </c>
      <c r="J207" s="204">
        <f>290574821+2066986.07+924900</f>
        <v>293566707.06999999</v>
      </c>
      <c r="K207" s="33">
        <f t="shared" si="3"/>
        <v>293.56670707000001</v>
      </c>
      <c r="L207" s="204" t="s">
        <v>14</v>
      </c>
      <c r="M207" s="204" t="s">
        <v>14</v>
      </c>
      <c r="N207" s="206">
        <f>J207-2066986.07</f>
        <v>291499721</v>
      </c>
    </row>
    <row r="208" spans="1:14" s="86" customFormat="1" ht="14.45" customHeight="1">
      <c r="A208" s="251"/>
      <c r="B208" s="244"/>
      <c r="C208" s="211"/>
      <c r="D208" s="252"/>
      <c r="E208" s="205"/>
      <c r="F208" s="211"/>
      <c r="G208" s="211"/>
      <c r="H208" s="122">
        <f>5574+30</f>
        <v>5604</v>
      </c>
      <c r="I208" s="1" t="s">
        <v>2440</v>
      </c>
      <c r="J208" s="219"/>
      <c r="K208" s="33">
        <f t="shared" si="3"/>
        <v>0</v>
      </c>
      <c r="L208" s="219"/>
      <c r="M208" s="219"/>
      <c r="N208" s="207"/>
    </row>
    <row r="209" spans="1:14" s="86" customFormat="1" ht="14.45" customHeight="1">
      <c r="A209" s="249"/>
      <c r="B209" s="241"/>
      <c r="C209" s="247"/>
      <c r="D209" s="250"/>
      <c r="E209" s="217"/>
      <c r="F209" s="247"/>
      <c r="G209" s="247"/>
      <c r="H209" s="124">
        <v>1058</v>
      </c>
      <c r="I209" s="16" t="s">
        <v>2441</v>
      </c>
      <c r="J209" s="217"/>
      <c r="K209" s="33">
        <f t="shared" si="3"/>
        <v>0</v>
      </c>
      <c r="L209" s="217"/>
      <c r="M209" s="217"/>
      <c r="N209" s="218"/>
    </row>
    <row r="210" spans="1:14" s="86" customFormat="1" ht="14.45" customHeight="1">
      <c r="A210" s="242">
        <v>153</v>
      </c>
      <c r="B210" s="240" t="s">
        <v>2464</v>
      </c>
      <c r="C210" s="240" t="s">
        <v>58</v>
      </c>
      <c r="D210" s="214" t="s">
        <v>177</v>
      </c>
      <c r="E210" s="238">
        <v>100</v>
      </c>
      <c r="F210" s="240" t="s">
        <v>3166</v>
      </c>
      <c r="G210" s="240" t="s">
        <v>3166</v>
      </c>
      <c r="H210" s="125">
        <f>5551+20073+59035+74</f>
        <v>84733</v>
      </c>
      <c r="I210" s="17" t="s">
        <v>2439</v>
      </c>
      <c r="J210" s="204">
        <v>498204338</v>
      </c>
      <c r="K210" s="33">
        <f t="shared" si="3"/>
        <v>498.20433800000001</v>
      </c>
      <c r="L210" s="204" t="s">
        <v>14</v>
      </c>
      <c r="M210" s="204" t="s">
        <v>14</v>
      </c>
      <c r="N210" s="206">
        <f>J210-1681467.26</f>
        <v>496522870.74000001</v>
      </c>
    </row>
    <row r="211" spans="1:14" s="86" customFormat="1" ht="14.45" customHeight="1">
      <c r="A211" s="249"/>
      <c r="B211" s="241"/>
      <c r="C211" s="247"/>
      <c r="D211" s="250"/>
      <c r="E211" s="217"/>
      <c r="F211" s="247"/>
      <c r="G211" s="247"/>
      <c r="H211" s="124">
        <v>1873</v>
      </c>
      <c r="I211" s="16" t="s">
        <v>2441</v>
      </c>
      <c r="J211" s="217"/>
      <c r="K211" s="33">
        <f t="shared" si="3"/>
        <v>0</v>
      </c>
      <c r="L211" s="217"/>
      <c r="M211" s="217"/>
      <c r="N211" s="218"/>
    </row>
    <row r="212" spans="1:14" s="86" customFormat="1" ht="14.45" customHeight="1">
      <c r="A212" s="242">
        <v>154</v>
      </c>
      <c r="B212" s="240" t="s">
        <v>2465</v>
      </c>
      <c r="C212" s="240" t="s">
        <v>58</v>
      </c>
      <c r="D212" s="214" t="s">
        <v>177</v>
      </c>
      <c r="E212" s="238">
        <v>100</v>
      </c>
      <c r="F212" s="240" t="s">
        <v>3166</v>
      </c>
      <c r="G212" s="240" t="s">
        <v>3166</v>
      </c>
      <c r="H212" s="125">
        <f>36883+63226+14429+25742</f>
        <v>140280</v>
      </c>
      <c r="I212" s="17" t="s">
        <v>2439</v>
      </c>
      <c r="J212" s="204">
        <f>220101117+17067529.69</f>
        <v>237168646.69</v>
      </c>
      <c r="K212" s="33">
        <f t="shared" si="3"/>
        <v>237.16864669</v>
      </c>
      <c r="L212" s="204" t="s">
        <v>14</v>
      </c>
      <c r="M212" s="204" t="s">
        <v>14</v>
      </c>
      <c r="N212" s="206">
        <f>J212-17067529.69</f>
        <v>220101117</v>
      </c>
    </row>
    <row r="213" spans="1:14" s="86" customFormat="1" ht="14.45" customHeight="1">
      <c r="A213" s="251"/>
      <c r="B213" s="244"/>
      <c r="C213" s="211"/>
      <c r="D213" s="252"/>
      <c r="E213" s="205"/>
      <c r="F213" s="211"/>
      <c r="G213" s="211"/>
      <c r="H213" s="122">
        <f>2343</f>
        <v>2343</v>
      </c>
      <c r="I213" s="1" t="s">
        <v>2441</v>
      </c>
      <c r="J213" s="219"/>
      <c r="K213" s="33">
        <f t="shared" si="3"/>
        <v>0</v>
      </c>
      <c r="L213" s="219"/>
      <c r="M213" s="219"/>
      <c r="N213" s="207"/>
    </row>
    <row r="214" spans="1:14" s="86" customFormat="1" ht="14.45" customHeight="1">
      <c r="A214" s="249"/>
      <c r="B214" s="241"/>
      <c r="C214" s="247"/>
      <c r="D214" s="250"/>
      <c r="E214" s="217"/>
      <c r="F214" s="247"/>
      <c r="G214" s="247"/>
      <c r="H214" s="124">
        <v>2713</v>
      </c>
      <c r="I214" s="127"/>
      <c r="J214" s="217"/>
      <c r="K214" s="33">
        <f t="shared" si="3"/>
        <v>0</v>
      </c>
      <c r="L214" s="217"/>
      <c r="M214" s="217"/>
      <c r="N214" s="218"/>
    </row>
    <row r="215" spans="1:14" s="86" customFormat="1" ht="14.45" customHeight="1">
      <c r="A215" s="242">
        <v>155</v>
      </c>
      <c r="B215" s="240" t="s">
        <v>2466</v>
      </c>
      <c r="C215" s="240" t="s">
        <v>58</v>
      </c>
      <c r="D215" s="214" t="s">
        <v>177</v>
      </c>
      <c r="E215" s="238">
        <v>100</v>
      </c>
      <c r="F215" s="240" t="s">
        <v>3166</v>
      </c>
      <c r="G215" s="240" t="s">
        <v>3166</v>
      </c>
      <c r="H215" s="125">
        <f>40542+81676+16706+10537</f>
        <v>149461</v>
      </c>
      <c r="I215" s="17" t="s">
        <v>2439</v>
      </c>
      <c r="J215" s="204">
        <f>852739574+58662376.23</f>
        <v>911401950.23000002</v>
      </c>
      <c r="K215" s="33">
        <f t="shared" si="3"/>
        <v>911.40195023000001</v>
      </c>
      <c r="L215" s="204" t="s">
        <v>14</v>
      </c>
      <c r="M215" s="204" t="s">
        <v>14</v>
      </c>
      <c r="N215" s="206">
        <f>J215-58662376.23</f>
        <v>852739574</v>
      </c>
    </row>
    <row r="216" spans="1:14" s="86" customFormat="1" ht="14.45" customHeight="1">
      <c r="A216" s="251"/>
      <c r="B216" s="244"/>
      <c r="C216" s="211"/>
      <c r="D216" s="252"/>
      <c r="E216" s="205"/>
      <c r="F216" s="211"/>
      <c r="G216" s="211"/>
      <c r="H216" s="122">
        <f>18438+2370</f>
        <v>20808</v>
      </c>
      <c r="I216" s="1" t="s">
        <v>2440</v>
      </c>
      <c r="J216" s="219"/>
      <c r="K216" s="33">
        <f t="shared" si="3"/>
        <v>0</v>
      </c>
      <c r="L216" s="219"/>
      <c r="M216" s="219"/>
      <c r="N216" s="207"/>
    </row>
    <row r="217" spans="1:14" s="86" customFormat="1" ht="14.45" customHeight="1">
      <c r="A217" s="249"/>
      <c r="B217" s="241"/>
      <c r="C217" s="247"/>
      <c r="D217" s="250"/>
      <c r="E217" s="217"/>
      <c r="F217" s="247"/>
      <c r="G217" s="247"/>
      <c r="H217" s="124">
        <f>1730+72</f>
        <v>1802</v>
      </c>
      <c r="I217" s="16" t="s">
        <v>2441</v>
      </c>
      <c r="J217" s="217"/>
      <c r="K217" s="33">
        <f t="shared" si="3"/>
        <v>0</v>
      </c>
      <c r="L217" s="217"/>
      <c r="M217" s="217"/>
      <c r="N217" s="218"/>
    </row>
    <row r="218" spans="1:14" s="86" customFormat="1" ht="14.45" customHeight="1">
      <c r="A218" s="242">
        <v>156</v>
      </c>
      <c r="B218" s="240" t="s">
        <v>2467</v>
      </c>
      <c r="C218" s="240" t="s">
        <v>58</v>
      </c>
      <c r="D218" s="214" t="s">
        <v>177</v>
      </c>
      <c r="E218" s="238">
        <v>100</v>
      </c>
      <c r="F218" s="240" t="s">
        <v>3166</v>
      </c>
      <c r="G218" s="240" t="s">
        <v>3166</v>
      </c>
      <c r="H218" s="125">
        <f>2600+6332+3949+2445</f>
        <v>15326</v>
      </c>
      <c r="I218" s="17" t="s">
        <v>2439</v>
      </c>
      <c r="J218" s="204">
        <f>350037700+34737492.9</f>
        <v>384775192.89999998</v>
      </c>
      <c r="K218" s="33">
        <f t="shared" si="3"/>
        <v>384.77519289999998</v>
      </c>
      <c r="L218" s="204" t="s">
        <v>14</v>
      </c>
      <c r="M218" s="204" t="s">
        <v>14</v>
      </c>
      <c r="N218" s="206">
        <f>J218-34737492.9</f>
        <v>350037700</v>
      </c>
    </row>
    <row r="219" spans="1:14" s="86" customFormat="1" ht="14.45" customHeight="1">
      <c r="A219" s="251"/>
      <c r="B219" s="244"/>
      <c r="C219" s="211"/>
      <c r="D219" s="252"/>
      <c r="E219" s="205"/>
      <c r="F219" s="211"/>
      <c r="G219" s="211"/>
      <c r="H219" s="122">
        <f>11325+835</f>
        <v>12160</v>
      </c>
      <c r="I219" s="1" t="s">
        <v>2440</v>
      </c>
      <c r="J219" s="219"/>
      <c r="K219" s="33">
        <f t="shared" si="3"/>
        <v>0</v>
      </c>
      <c r="L219" s="219"/>
      <c r="M219" s="219"/>
      <c r="N219" s="207"/>
    </row>
    <row r="220" spans="1:14" s="86" customFormat="1" ht="14.45" customHeight="1">
      <c r="A220" s="251"/>
      <c r="B220" s="244"/>
      <c r="C220" s="211"/>
      <c r="D220" s="252"/>
      <c r="E220" s="205"/>
      <c r="F220" s="211"/>
      <c r="G220" s="211"/>
      <c r="H220" s="122">
        <v>292</v>
      </c>
      <c r="I220" s="1" t="s">
        <v>2441</v>
      </c>
      <c r="J220" s="217"/>
      <c r="K220" s="33">
        <f t="shared" si="3"/>
        <v>0</v>
      </c>
      <c r="L220" s="217"/>
      <c r="M220" s="217"/>
      <c r="N220" s="218"/>
    </row>
    <row r="221" spans="1:14" s="86" customFormat="1" ht="14.45" customHeight="1">
      <c r="A221" s="242">
        <v>157</v>
      </c>
      <c r="B221" s="240" t="s">
        <v>2468</v>
      </c>
      <c r="C221" s="240" t="s">
        <v>58</v>
      </c>
      <c r="D221" s="214" t="s">
        <v>177</v>
      </c>
      <c r="E221" s="238">
        <v>100</v>
      </c>
      <c r="F221" s="240" t="s">
        <v>3166</v>
      </c>
      <c r="G221" s="240" t="s">
        <v>3166</v>
      </c>
      <c r="H221" s="125">
        <f>86420+117459+26481+5652+682</f>
        <v>236694</v>
      </c>
      <c r="I221" s="17" t="s">
        <v>2439</v>
      </c>
      <c r="J221" s="204">
        <f>254266072+4065500.03+924900</f>
        <v>259256472.03</v>
      </c>
      <c r="K221" s="33">
        <f t="shared" si="3"/>
        <v>259.25647203</v>
      </c>
      <c r="L221" s="204" t="s">
        <v>14</v>
      </c>
      <c r="M221" s="204" t="s">
        <v>14</v>
      </c>
      <c r="N221" s="206">
        <f>J221-4065500.03</f>
        <v>255190972</v>
      </c>
    </row>
    <row r="222" spans="1:14" s="86" customFormat="1" ht="14.45" customHeight="1">
      <c r="A222" s="249"/>
      <c r="B222" s="241"/>
      <c r="C222" s="247"/>
      <c r="D222" s="250"/>
      <c r="E222" s="217"/>
      <c r="F222" s="247"/>
      <c r="G222" s="247"/>
      <c r="H222" s="124">
        <f>1903</f>
        <v>1903</v>
      </c>
      <c r="I222" s="16" t="s">
        <v>2441</v>
      </c>
      <c r="J222" s="217"/>
      <c r="K222" s="33">
        <f t="shared" si="3"/>
        <v>0</v>
      </c>
      <c r="L222" s="217"/>
      <c r="M222" s="217"/>
      <c r="N222" s="218"/>
    </row>
    <row r="223" spans="1:14" s="86" customFormat="1" ht="14.45" customHeight="1">
      <c r="A223" s="242">
        <v>158</v>
      </c>
      <c r="B223" s="240" t="s">
        <v>2469</v>
      </c>
      <c r="C223" s="240" t="s">
        <v>58</v>
      </c>
      <c r="D223" s="214" t="s">
        <v>177</v>
      </c>
      <c r="E223" s="238">
        <v>100</v>
      </c>
      <c r="F223" s="240" t="s">
        <v>3166</v>
      </c>
      <c r="G223" s="240" t="s">
        <v>3166</v>
      </c>
      <c r="H223" s="125">
        <f>9105+27083+489+5247</f>
        <v>41924</v>
      </c>
      <c r="I223" s="17" t="s">
        <v>2439</v>
      </c>
      <c r="J223" s="204">
        <f>155527606+6147079.92</f>
        <v>161674685.91999999</v>
      </c>
      <c r="K223" s="33">
        <f t="shared" si="3"/>
        <v>161.67468591999997</v>
      </c>
      <c r="L223" s="204" t="s">
        <v>14</v>
      </c>
      <c r="M223" s="204" t="s">
        <v>14</v>
      </c>
      <c r="N223" s="206">
        <f>J223-6147079.92</f>
        <v>155527606</v>
      </c>
    </row>
    <row r="224" spans="1:14" s="86" customFormat="1" ht="14.45" customHeight="1">
      <c r="A224" s="251"/>
      <c r="B224" s="244"/>
      <c r="C224" s="211"/>
      <c r="D224" s="252"/>
      <c r="E224" s="205"/>
      <c r="F224" s="211"/>
      <c r="G224" s="211"/>
      <c r="H224" s="122">
        <f>3196</f>
        <v>3196</v>
      </c>
      <c r="I224" s="1" t="s">
        <v>2440</v>
      </c>
      <c r="J224" s="219"/>
      <c r="K224" s="33">
        <f t="shared" si="3"/>
        <v>0</v>
      </c>
      <c r="L224" s="219"/>
      <c r="M224" s="219"/>
      <c r="N224" s="207"/>
    </row>
    <row r="225" spans="1:14" s="86" customFormat="1" ht="14.45" customHeight="1">
      <c r="A225" s="249"/>
      <c r="B225" s="241"/>
      <c r="C225" s="247"/>
      <c r="D225" s="250"/>
      <c r="E225" s="217"/>
      <c r="F225" s="247"/>
      <c r="G225" s="247"/>
      <c r="H225" s="124">
        <f>1572</f>
        <v>1572</v>
      </c>
      <c r="I225" s="16" t="s">
        <v>2441</v>
      </c>
      <c r="J225" s="217"/>
      <c r="K225" s="33">
        <f t="shared" si="3"/>
        <v>0</v>
      </c>
      <c r="L225" s="217"/>
      <c r="M225" s="217"/>
      <c r="N225" s="218"/>
    </row>
    <row r="226" spans="1:14" s="86" customFormat="1" ht="14.45" customHeight="1">
      <c r="A226" s="242">
        <v>159</v>
      </c>
      <c r="B226" s="240" t="s">
        <v>2470</v>
      </c>
      <c r="C226" s="240" t="s">
        <v>58</v>
      </c>
      <c r="D226" s="214" t="s">
        <v>177</v>
      </c>
      <c r="E226" s="238">
        <v>100</v>
      </c>
      <c r="F226" s="240" t="s">
        <v>3166</v>
      </c>
      <c r="G226" s="240" t="s">
        <v>3166</v>
      </c>
      <c r="H226" s="125">
        <f>40449+20411</f>
        <v>60860</v>
      </c>
      <c r="I226" s="17" t="s">
        <v>2439</v>
      </c>
      <c r="J226" s="204">
        <f>424320055+17483961.46</f>
        <v>441804016.45999998</v>
      </c>
      <c r="K226" s="33">
        <f t="shared" si="3"/>
        <v>441.80401645999996</v>
      </c>
      <c r="L226" s="204" t="s">
        <v>14</v>
      </c>
      <c r="M226" s="204" t="s">
        <v>14</v>
      </c>
      <c r="N226" s="206">
        <f>J226-17483961.46</f>
        <v>424320055</v>
      </c>
    </row>
    <row r="227" spans="1:14" s="86" customFormat="1" ht="14.45" customHeight="1">
      <c r="A227" s="249"/>
      <c r="B227" s="241"/>
      <c r="C227" s="247"/>
      <c r="D227" s="250"/>
      <c r="E227" s="217"/>
      <c r="F227" s="247"/>
      <c r="G227" s="247"/>
      <c r="H227" s="124">
        <f>9815</f>
        <v>9815</v>
      </c>
      <c r="I227" s="16" t="s">
        <v>2441</v>
      </c>
      <c r="J227" s="217"/>
      <c r="K227" s="33">
        <f t="shared" si="3"/>
        <v>0</v>
      </c>
      <c r="L227" s="217"/>
      <c r="M227" s="217"/>
      <c r="N227" s="218"/>
    </row>
    <row r="228" spans="1:14" s="86" customFormat="1" ht="14.45" customHeight="1">
      <c r="A228" s="242">
        <v>160</v>
      </c>
      <c r="B228" s="240" t="s">
        <v>2471</v>
      </c>
      <c r="C228" s="240" t="s">
        <v>58</v>
      </c>
      <c r="D228" s="214" t="s">
        <v>177</v>
      </c>
      <c r="E228" s="238">
        <v>100</v>
      </c>
      <c r="F228" s="240" t="s">
        <v>3166</v>
      </c>
      <c r="G228" s="240" t="s">
        <v>3166</v>
      </c>
      <c r="H228" s="125">
        <f>12236+18540</f>
        <v>30776</v>
      </c>
      <c r="I228" s="17" t="s">
        <v>2439</v>
      </c>
      <c r="J228" s="204">
        <f>136662877+19241299.38</f>
        <v>155904176.38</v>
      </c>
      <c r="K228" s="33">
        <f t="shared" si="3"/>
        <v>155.90417638</v>
      </c>
      <c r="L228" s="204" t="s">
        <v>14</v>
      </c>
      <c r="M228" s="204" t="s">
        <v>14</v>
      </c>
      <c r="N228" s="206">
        <f>J228-19241299.38</f>
        <v>136662877</v>
      </c>
    </row>
    <row r="229" spans="1:14" s="86" customFormat="1" ht="14.45" customHeight="1">
      <c r="A229" s="251"/>
      <c r="B229" s="244"/>
      <c r="C229" s="211"/>
      <c r="D229" s="252"/>
      <c r="E229" s="205"/>
      <c r="F229" s="211"/>
      <c r="G229" s="211"/>
      <c r="H229" s="122">
        <v>3195</v>
      </c>
      <c r="I229" s="1" t="s">
        <v>2440</v>
      </c>
      <c r="J229" s="219"/>
      <c r="K229" s="33">
        <f t="shared" si="3"/>
        <v>0</v>
      </c>
      <c r="L229" s="219"/>
      <c r="M229" s="219"/>
      <c r="N229" s="207"/>
    </row>
    <row r="230" spans="1:14" s="86" customFormat="1" ht="14.45" customHeight="1">
      <c r="A230" s="249"/>
      <c r="B230" s="241"/>
      <c r="C230" s="247"/>
      <c r="D230" s="250"/>
      <c r="E230" s="217"/>
      <c r="F230" s="247"/>
      <c r="G230" s="247"/>
      <c r="H230" s="124">
        <v>480</v>
      </c>
      <c r="I230" s="16" t="s">
        <v>2441</v>
      </c>
      <c r="J230" s="217"/>
      <c r="K230" s="33">
        <f t="shared" si="3"/>
        <v>0</v>
      </c>
      <c r="L230" s="217"/>
      <c r="M230" s="217"/>
      <c r="N230" s="218"/>
    </row>
    <row r="231" spans="1:14" s="86" customFormat="1" ht="14.45" customHeight="1">
      <c r="A231" s="242">
        <v>161</v>
      </c>
      <c r="B231" s="240" t="s">
        <v>2472</v>
      </c>
      <c r="C231" s="240" t="s">
        <v>58</v>
      </c>
      <c r="D231" s="214" t="s">
        <v>177</v>
      </c>
      <c r="E231" s="238">
        <v>100</v>
      </c>
      <c r="F231" s="240" t="s">
        <v>3166</v>
      </c>
      <c r="G231" s="240" t="s">
        <v>3166</v>
      </c>
      <c r="H231" s="125">
        <f>27440+9324+293+391</f>
        <v>37448</v>
      </c>
      <c r="I231" s="17" t="s">
        <v>2439</v>
      </c>
      <c r="J231" s="204">
        <f>217356385+7265038.45</f>
        <v>224621423.44999999</v>
      </c>
      <c r="K231" s="33">
        <f t="shared" si="3"/>
        <v>224.62142344999998</v>
      </c>
      <c r="L231" s="204" t="s">
        <v>14</v>
      </c>
      <c r="M231" s="204" t="s">
        <v>14</v>
      </c>
      <c r="N231" s="206">
        <f>J231-7265038.45</f>
        <v>217356385</v>
      </c>
    </row>
    <row r="232" spans="1:14" s="86" customFormat="1" ht="14.45" customHeight="1">
      <c r="A232" s="251"/>
      <c r="B232" s="244"/>
      <c r="C232" s="211"/>
      <c r="D232" s="252"/>
      <c r="E232" s="205"/>
      <c r="F232" s="211"/>
      <c r="G232" s="211"/>
      <c r="H232" s="122">
        <f>4843+35</f>
        <v>4878</v>
      </c>
      <c r="I232" s="1" t="s">
        <v>2440</v>
      </c>
      <c r="J232" s="219"/>
      <c r="K232" s="33">
        <f t="shared" si="3"/>
        <v>0</v>
      </c>
      <c r="L232" s="219"/>
      <c r="M232" s="219"/>
      <c r="N232" s="207"/>
    </row>
    <row r="233" spans="1:14" s="86" customFormat="1" ht="14.45" customHeight="1">
      <c r="A233" s="249"/>
      <c r="B233" s="241"/>
      <c r="C233" s="247"/>
      <c r="D233" s="250"/>
      <c r="E233" s="217"/>
      <c r="F233" s="247"/>
      <c r="G233" s="247"/>
      <c r="H233" s="124">
        <f>1187+59</f>
        <v>1246</v>
      </c>
      <c r="I233" s="16" t="s">
        <v>2441</v>
      </c>
      <c r="J233" s="217"/>
      <c r="K233" s="33">
        <f t="shared" si="3"/>
        <v>0</v>
      </c>
      <c r="L233" s="217"/>
      <c r="M233" s="217"/>
      <c r="N233" s="218"/>
    </row>
    <row r="234" spans="1:14" s="86" customFormat="1" ht="14.45" customHeight="1">
      <c r="A234" s="242">
        <v>162</v>
      </c>
      <c r="B234" s="240" t="s">
        <v>2473</v>
      </c>
      <c r="C234" s="240" t="s">
        <v>58</v>
      </c>
      <c r="D234" s="214" t="s">
        <v>177</v>
      </c>
      <c r="E234" s="238">
        <v>100</v>
      </c>
      <c r="F234" s="240" t="s">
        <v>3166</v>
      </c>
      <c r="G234" s="240" t="s">
        <v>3166</v>
      </c>
      <c r="H234" s="125">
        <f>10091+8913+87+51</f>
        <v>19142</v>
      </c>
      <c r="I234" s="17" t="s">
        <v>2439</v>
      </c>
      <c r="J234" s="204">
        <f>195989246+28248860.09</f>
        <v>224238106.09</v>
      </c>
      <c r="K234" s="33">
        <f t="shared" si="3"/>
        <v>224.23810609</v>
      </c>
      <c r="L234" s="204" t="s">
        <v>14</v>
      </c>
      <c r="M234" s="204" t="s">
        <v>14</v>
      </c>
      <c r="N234" s="206">
        <f>J234-28248860.09</f>
        <v>195989246</v>
      </c>
    </row>
    <row r="235" spans="1:14" s="86" customFormat="1" ht="14.45" customHeight="1">
      <c r="A235" s="251"/>
      <c r="B235" s="244"/>
      <c r="C235" s="211"/>
      <c r="D235" s="252"/>
      <c r="E235" s="205"/>
      <c r="F235" s="211"/>
      <c r="G235" s="211"/>
      <c r="H235" s="122">
        <f>4647+53</f>
        <v>4700</v>
      </c>
      <c r="I235" s="1" t="s">
        <v>2440</v>
      </c>
      <c r="J235" s="219"/>
      <c r="K235" s="33">
        <f t="shared" si="3"/>
        <v>0</v>
      </c>
      <c r="L235" s="219"/>
      <c r="M235" s="219"/>
      <c r="N235" s="207"/>
    </row>
    <row r="236" spans="1:14" s="86" customFormat="1" ht="14.45" customHeight="1">
      <c r="A236" s="251"/>
      <c r="B236" s="244"/>
      <c r="C236" s="211"/>
      <c r="D236" s="252"/>
      <c r="E236" s="205"/>
      <c r="F236" s="211"/>
      <c r="G236" s="211"/>
      <c r="H236" s="122">
        <f>566+19</f>
        <v>585</v>
      </c>
      <c r="I236" s="1" t="s">
        <v>2441</v>
      </c>
      <c r="J236" s="217"/>
      <c r="K236" s="33">
        <f t="shared" si="3"/>
        <v>0</v>
      </c>
      <c r="L236" s="217"/>
      <c r="M236" s="217"/>
      <c r="N236" s="218"/>
    </row>
    <row r="237" spans="1:14" s="86" customFormat="1" ht="14.45" customHeight="1">
      <c r="A237" s="248">
        <v>163</v>
      </c>
      <c r="B237" s="240" t="s">
        <v>2474</v>
      </c>
      <c r="C237" s="240" t="s">
        <v>58</v>
      </c>
      <c r="D237" s="214" t="s">
        <v>177</v>
      </c>
      <c r="E237" s="238">
        <v>100</v>
      </c>
      <c r="F237" s="240" t="s">
        <v>3166</v>
      </c>
      <c r="G237" s="240" t="s">
        <v>3166</v>
      </c>
      <c r="H237" s="125">
        <f>9668+23422+2380+18886+21624+9010</f>
        <v>84990</v>
      </c>
      <c r="I237" s="17" t="s">
        <v>2439</v>
      </c>
      <c r="J237" s="204">
        <f>21021382+2451804.52</f>
        <v>23473186.52</v>
      </c>
      <c r="K237" s="33">
        <f t="shared" si="3"/>
        <v>23.473186519999999</v>
      </c>
      <c r="L237" s="204" t="s">
        <v>14</v>
      </c>
      <c r="M237" s="204" t="s">
        <v>14</v>
      </c>
      <c r="N237" s="206">
        <f>J237-2451804.52</f>
        <v>21021382</v>
      </c>
    </row>
    <row r="238" spans="1:14" s="86" customFormat="1" ht="14.45" customHeight="1">
      <c r="A238" s="249"/>
      <c r="B238" s="247"/>
      <c r="C238" s="247"/>
      <c r="D238" s="250"/>
      <c r="E238" s="217"/>
      <c r="F238" s="247"/>
      <c r="G238" s="247"/>
      <c r="H238" s="124">
        <f>233</f>
        <v>233</v>
      </c>
      <c r="I238" s="16" t="s">
        <v>2441</v>
      </c>
      <c r="J238" s="220"/>
      <c r="K238" s="33">
        <f t="shared" si="3"/>
        <v>0</v>
      </c>
      <c r="L238" s="220"/>
      <c r="M238" s="220"/>
      <c r="N238" s="221"/>
    </row>
    <row r="239" spans="1:14" s="86" customFormat="1" ht="14.45" customHeight="1">
      <c r="A239" s="248">
        <v>164</v>
      </c>
      <c r="B239" s="240" t="s">
        <v>2475</v>
      </c>
      <c r="C239" s="240" t="s">
        <v>58</v>
      </c>
      <c r="D239" s="214" t="s">
        <v>177</v>
      </c>
      <c r="E239" s="255">
        <v>100</v>
      </c>
      <c r="F239" s="240" t="s">
        <v>3166</v>
      </c>
      <c r="G239" s="240" t="s">
        <v>3166</v>
      </c>
      <c r="H239" s="125">
        <f>75860+146626+25836+856</f>
        <v>249178</v>
      </c>
      <c r="I239" s="17" t="s">
        <v>2439</v>
      </c>
      <c r="J239" s="204">
        <f>205776890+1983858.35</f>
        <v>207760748.34999999</v>
      </c>
      <c r="K239" s="33">
        <f t="shared" si="3"/>
        <v>207.76074835</v>
      </c>
      <c r="L239" s="204" t="s">
        <v>14</v>
      </c>
      <c r="M239" s="204" t="s">
        <v>14</v>
      </c>
      <c r="N239" s="206">
        <f>J239-1983858.35</f>
        <v>205776890</v>
      </c>
    </row>
    <row r="240" spans="1:14" s="86" customFormat="1" ht="14.45" customHeight="1">
      <c r="A240" s="249"/>
      <c r="B240" s="247"/>
      <c r="C240" s="247"/>
      <c r="D240" s="250"/>
      <c r="E240" s="217"/>
      <c r="F240" s="247"/>
      <c r="G240" s="247"/>
      <c r="H240" s="124">
        <v>1590</v>
      </c>
      <c r="I240" s="16" t="s">
        <v>2441</v>
      </c>
      <c r="J240" s="220"/>
      <c r="K240" s="33">
        <f t="shared" si="3"/>
        <v>0</v>
      </c>
      <c r="L240" s="220"/>
      <c r="M240" s="220"/>
      <c r="N240" s="221"/>
    </row>
    <row r="241" spans="1:14" s="86" customFormat="1" ht="14.45" customHeight="1">
      <c r="A241" s="191">
        <v>165</v>
      </c>
      <c r="B241" s="42" t="s">
        <v>2476</v>
      </c>
      <c r="C241" s="31" t="s">
        <v>58</v>
      </c>
      <c r="D241" s="30" t="s">
        <v>177</v>
      </c>
      <c r="E241" s="67">
        <v>100</v>
      </c>
      <c r="F241" s="31" t="s">
        <v>3166</v>
      </c>
      <c r="G241" s="31" t="s">
        <v>3166</v>
      </c>
      <c r="H241" s="61">
        <f>20394+12107+1801+15910</f>
        <v>50212</v>
      </c>
      <c r="I241" s="18" t="s">
        <v>2439</v>
      </c>
      <c r="J241" s="10">
        <f>33335643+42849343.96</f>
        <v>76184986.960000008</v>
      </c>
      <c r="K241" s="33">
        <f t="shared" si="3"/>
        <v>76.184986960000003</v>
      </c>
      <c r="L241" s="10" t="s">
        <v>14</v>
      </c>
      <c r="M241" s="10" t="s">
        <v>14</v>
      </c>
      <c r="N241" s="11">
        <f>J241-42849343.96</f>
        <v>33335643.000000007</v>
      </c>
    </row>
    <row r="242" spans="1:14" s="86" customFormat="1" ht="14.45" customHeight="1">
      <c r="A242" s="194">
        <v>166</v>
      </c>
      <c r="B242" s="44" t="s">
        <v>2477</v>
      </c>
      <c r="C242" s="36" t="s">
        <v>58</v>
      </c>
      <c r="D242" s="34" t="s">
        <v>177</v>
      </c>
      <c r="E242" s="46">
        <v>100</v>
      </c>
      <c r="F242" s="36" t="s">
        <v>3166</v>
      </c>
      <c r="G242" s="36" t="s">
        <v>3166</v>
      </c>
      <c r="H242" s="125">
        <f>30964+27046+3057+12960</f>
        <v>74027</v>
      </c>
      <c r="I242" s="17" t="s">
        <v>2439</v>
      </c>
      <c r="J242" s="37">
        <f>51882087+40952769.48</f>
        <v>92834856.479999989</v>
      </c>
      <c r="K242" s="33">
        <f t="shared" si="3"/>
        <v>92.834856479999985</v>
      </c>
      <c r="L242" s="37" t="s">
        <v>14</v>
      </c>
      <c r="M242" s="37" t="s">
        <v>14</v>
      </c>
      <c r="N242" s="38">
        <f>J242-40952769.48</f>
        <v>51882086.999999993</v>
      </c>
    </row>
    <row r="243" spans="1:14" s="86" customFormat="1" ht="14.45" customHeight="1">
      <c r="A243" s="248">
        <v>167</v>
      </c>
      <c r="B243" s="257" t="s">
        <v>2478</v>
      </c>
      <c r="C243" s="257" t="s">
        <v>58</v>
      </c>
      <c r="D243" s="214" t="s">
        <v>177</v>
      </c>
      <c r="E243" s="204">
        <v>100</v>
      </c>
      <c r="F243" s="257" t="s">
        <v>3166</v>
      </c>
      <c r="G243" s="257" t="s">
        <v>3166</v>
      </c>
      <c r="H243" s="125">
        <f>209037+317485+64638+16336</f>
        <v>607496</v>
      </c>
      <c r="I243" s="17" t="s">
        <v>2439</v>
      </c>
      <c r="J243" s="204">
        <f>522287139+10886499</f>
        <v>533173638</v>
      </c>
      <c r="K243" s="33">
        <f t="shared" si="3"/>
        <v>533.17363799999998</v>
      </c>
      <c r="L243" s="204" t="s">
        <v>14</v>
      </c>
      <c r="M243" s="204" t="s">
        <v>14</v>
      </c>
      <c r="N243" s="206">
        <f>J243-10886499</f>
        <v>522287139</v>
      </c>
    </row>
    <row r="244" spans="1:14" s="86" customFormat="1" ht="14.45" customHeight="1">
      <c r="A244" s="256"/>
      <c r="B244" s="247"/>
      <c r="C244" s="254"/>
      <c r="D244" s="220"/>
      <c r="E244" s="253"/>
      <c r="F244" s="254"/>
      <c r="G244" s="254"/>
      <c r="H244" s="124">
        <v>5661</v>
      </c>
      <c r="I244" s="16" t="s">
        <v>2441</v>
      </c>
      <c r="J244" s="220"/>
      <c r="K244" s="33">
        <f t="shared" si="3"/>
        <v>0</v>
      </c>
      <c r="L244" s="220"/>
      <c r="M244" s="220"/>
      <c r="N244" s="221"/>
    </row>
    <row r="245" spans="1:14" s="86" customFormat="1" ht="14.45" customHeight="1">
      <c r="A245" s="194">
        <v>168</v>
      </c>
      <c r="B245" s="44" t="s">
        <v>2479</v>
      </c>
      <c r="C245" s="36" t="s">
        <v>58</v>
      </c>
      <c r="D245" s="34" t="s">
        <v>177</v>
      </c>
      <c r="E245" s="46">
        <v>100</v>
      </c>
      <c r="F245" s="36" t="s">
        <v>3166</v>
      </c>
      <c r="G245" s="36" t="s">
        <v>3166</v>
      </c>
      <c r="H245" s="125">
        <f>62399+14759+16678+10065</f>
        <v>103901</v>
      </c>
      <c r="I245" s="17" t="s">
        <v>2439</v>
      </c>
      <c r="J245" s="37">
        <f>61827547+131362708.67</f>
        <v>193190255.67000002</v>
      </c>
      <c r="K245" s="33">
        <f t="shared" si="3"/>
        <v>193.19025567000003</v>
      </c>
      <c r="L245" s="37" t="s">
        <v>14</v>
      </c>
      <c r="M245" s="37" t="s">
        <v>14</v>
      </c>
      <c r="N245" s="38">
        <f>J245-131362708.67</f>
        <v>61827547.000000015</v>
      </c>
    </row>
    <row r="246" spans="1:14" s="86" customFormat="1" ht="14.45" customHeight="1">
      <c r="A246" s="248">
        <v>169</v>
      </c>
      <c r="B246" s="240" t="s">
        <v>2480</v>
      </c>
      <c r="C246" s="240" t="s">
        <v>58</v>
      </c>
      <c r="D246" s="214" t="s">
        <v>177</v>
      </c>
      <c r="E246" s="238">
        <v>100</v>
      </c>
      <c r="F246" s="240" t="s">
        <v>3166</v>
      </c>
      <c r="G246" s="240" t="s">
        <v>3166</v>
      </c>
      <c r="H246" s="125">
        <f>28863+61285+10943+3503</f>
        <v>104594</v>
      </c>
      <c r="I246" s="17" t="s">
        <v>2439</v>
      </c>
      <c r="J246" s="204">
        <f>117285970+4817354.66</f>
        <v>122103324.66</v>
      </c>
      <c r="K246" s="33">
        <f t="shared" si="3"/>
        <v>122.10332466</v>
      </c>
      <c r="L246" s="204" t="s">
        <v>14</v>
      </c>
      <c r="M246" s="204" t="s">
        <v>14</v>
      </c>
      <c r="N246" s="206">
        <f>J246-4817354.66</f>
        <v>117285970</v>
      </c>
    </row>
    <row r="247" spans="1:14" s="86" customFormat="1" ht="14.45" customHeight="1">
      <c r="A247" s="256"/>
      <c r="B247" s="247"/>
      <c r="C247" s="254"/>
      <c r="D247" s="220"/>
      <c r="E247" s="253"/>
      <c r="F247" s="254"/>
      <c r="G247" s="254"/>
      <c r="H247" s="124">
        <v>2200</v>
      </c>
      <c r="I247" s="16" t="s">
        <v>2441</v>
      </c>
      <c r="J247" s="220"/>
      <c r="K247" s="33">
        <f t="shared" si="3"/>
        <v>0</v>
      </c>
      <c r="L247" s="220"/>
      <c r="M247" s="220"/>
      <c r="N247" s="221"/>
    </row>
    <row r="248" spans="1:14" s="86" customFormat="1" ht="14.45" customHeight="1">
      <c r="A248" s="242">
        <v>170</v>
      </c>
      <c r="B248" s="240" t="s">
        <v>2481</v>
      </c>
      <c r="C248" s="240" t="s">
        <v>58</v>
      </c>
      <c r="D248" s="214" t="s">
        <v>177</v>
      </c>
      <c r="E248" s="238">
        <v>100</v>
      </c>
      <c r="F248" s="240" t="s">
        <v>3166</v>
      </c>
      <c r="G248" s="240" t="s">
        <v>3166</v>
      </c>
      <c r="H248" s="125">
        <f>93084+189987+40889+20348</f>
        <v>344308</v>
      </c>
      <c r="I248" s="17" t="s">
        <v>2439</v>
      </c>
      <c r="J248" s="204">
        <f>343079502+20437759.7</f>
        <v>363517261.69999999</v>
      </c>
      <c r="K248" s="33">
        <f t="shared" si="3"/>
        <v>363.51726170000001</v>
      </c>
      <c r="L248" s="204" t="s">
        <v>14</v>
      </c>
      <c r="M248" s="204" t="s">
        <v>14</v>
      </c>
      <c r="N248" s="206">
        <f>J248-20437759.7</f>
        <v>343079502</v>
      </c>
    </row>
    <row r="249" spans="1:14" s="86" customFormat="1" ht="14.45" customHeight="1">
      <c r="A249" s="249"/>
      <c r="B249" s="247"/>
      <c r="C249" s="247"/>
      <c r="D249" s="250"/>
      <c r="E249" s="217"/>
      <c r="F249" s="247"/>
      <c r="G249" s="247"/>
      <c r="H249" s="124">
        <f>5177</f>
        <v>5177</v>
      </c>
      <c r="I249" s="16" t="s">
        <v>2441</v>
      </c>
      <c r="J249" s="220"/>
      <c r="K249" s="33">
        <f t="shared" si="3"/>
        <v>0</v>
      </c>
      <c r="L249" s="220"/>
      <c r="M249" s="220"/>
      <c r="N249" s="221"/>
    </row>
    <row r="250" spans="1:14" s="86" customFormat="1" ht="14.45" customHeight="1">
      <c r="A250" s="193">
        <v>171</v>
      </c>
      <c r="B250" s="42" t="s">
        <v>2482</v>
      </c>
      <c r="C250" s="31" t="s">
        <v>58</v>
      </c>
      <c r="D250" s="30" t="s">
        <v>177</v>
      </c>
      <c r="E250" s="45">
        <v>100</v>
      </c>
      <c r="F250" s="31" t="s">
        <v>3166</v>
      </c>
      <c r="G250" s="31" t="s">
        <v>3166</v>
      </c>
      <c r="H250" s="61">
        <f>26626+15911+21165</f>
        <v>63702</v>
      </c>
      <c r="I250" s="18" t="s">
        <v>2439</v>
      </c>
      <c r="J250" s="10">
        <f>41978749+152264395.95</f>
        <v>194243144.94999999</v>
      </c>
      <c r="K250" s="33">
        <f t="shared" si="3"/>
        <v>194.24314494999999</v>
      </c>
      <c r="L250" s="10" t="s">
        <v>14</v>
      </c>
      <c r="M250" s="10" t="s">
        <v>14</v>
      </c>
      <c r="N250" s="11">
        <f>J250-152264395.95</f>
        <v>41978749</v>
      </c>
    </row>
    <row r="251" spans="1:14" s="86" customFormat="1" ht="14.45" customHeight="1">
      <c r="A251" s="242">
        <v>172</v>
      </c>
      <c r="B251" s="240" t="s">
        <v>2483</v>
      </c>
      <c r="C251" s="240" t="s">
        <v>58</v>
      </c>
      <c r="D251" s="214" t="s">
        <v>177</v>
      </c>
      <c r="E251" s="238">
        <v>100</v>
      </c>
      <c r="F251" s="240" t="s">
        <v>3166</v>
      </c>
      <c r="G251" s="240" t="s">
        <v>3166</v>
      </c>
      <c r="H251" s="125">
        <f>107549+165618+28582</f>
        <v>301749</v>
      </c>
      <c r="I251" s="17" t="s">
        <v>2439</v>
      </c>
      <c r="J251" s="204">
        <f>316168069+1997891.56</f>
        <v>318165960.56</v>
      </c>
      <c r="K251" s="33">
        <f t="shared" si="3"/>
        <v>318.16596056000003</v>
      </c>
      <c r="L251" s="204" t="s">
        <v>14</v>
      </c>
      <c r="M251" s="204" t="s">
        <v>14</v>
      </c>
      <c r="N251" s="206">
        <f>J251-1997891.56</f>
        <v>316168069</v>
      </c>
    </row>
    <row r="252" spans="1:14" s="86" customFormat="1" ht="14.45" customHeight="1">
      <c r="A252" s="251"/>
      <c r="B252" s="244"/>
      <c r="C252" s="211"/>
      <c r="D252" s="252"/>
      <c r="E252" s="205"/>
      <c r="F252" s="211"/>
      <c r="G252" s="211"/>
      <c r="H252" s="122">
        <f>2612</f>
        <v>2612</v>
      </c>
      <c r="I252" s="1" t="s">
        <v>2441</v>
      </c>
      <c r="J252" s="217"/>
      <c r="K252" s="33">
        <f t="shared" si="3"/>
        <v>0</v>
      </c>
      <c r="L252" s="217"/>
      <c r="M252" s="217"/>
      <c r="N252" s="218"/>
    </row>
    <row r="253" spans="1:14" s="86" customFormat="1" ht="14.45" customHeight="1">
      <c r="A253" s="242">
        <v>173</v>
      </c>
      <c r="B253" s="240" t="s">
        <v>2484</v>
      </c>
      <c r="C253" s="240" t="s">
        <v>58</v>
      </c>
      <c r="D253" s="214" t="s">
        <v>177</v>
      </c>
      <c r="E253" s="238">
        <v>100</v>
      </c>
      <c r="F253" s="240" t="s">
        <v>3166</v>
      </c>
      <c r="G253" s="240" t="s">
        <v>3166</v>
      </c>
      <c r="H253" s="125">
        <f>143538+208206+30220</f>
        <v>381964</v>
      </c>
      <c r="I253" s="17" t="s">
        <v>2439</v>
      </c>
      <c r="J253" s="204">
        <f>285381579+357031.6</f>
        <v>285738610.60000002</v>
      </c>
      <c r="K253" s="33">
        <f t="shared" si="3"/>
        <v>285.73861060000002</v>
      </c>
      <c r="L253" s="204" t="s">
        <v>14</v>
      </c>
      <c r="M253" s="204" t="s">
        <v>14</v>
      </c>
      <c r="N253" s="206">
        <f>J253-357031.6</f>
        <v>285381579</v>
      </c>
    </row>
    <row r="254" spans="1:14" s="86" customFormat="1" ht="14.45" customHeight="1">
      <c r="A254" s="249"/>
      <c r="B254" s="241"/>
      <c r="C254" s="247"/>
      <c r="D254" s="250"/>
      <c r="E254" s="217"/>
      <c r="F254" s="247"/>
      <c r="G254" s="247"/>
      <c r="H254" s="124">
        <f>2136</f>
        <v>2136</v>
      </c>
      <c r="I254" s="16" t="s">
        <v>2441</v>
      </c>
      <c r="J254" s="217"/>
      <c r="K254" s="33">
        <f t="shared" si="3"/>
        <v>0</v>
      </c>
      <c r="L254" s="217"/>
      <c r="M254" s="217"/>
      <c r="N254" s="218"/>
    </row>
    <row r="255" spans="1:14" s="86" customFormat="1" ht="14.45" customHeight="1">
      <c r="A255" s="242">
        <v>174</v>
      </c>
      <c r="B255" s="240" t="s">
        <v>2485</v>
      </c>
      <c r="C255" s="240" t="s">
        <v>58</v>
      </c>
      <c r="D255" s="214" t="s">
        <v>177</v>
      </c>
      <c r="E255" s="238">
        <v>100</v>
      </c>
      <c r="F255" s="240" t="s">
        <v>3166</v>
      </c>
      <c r="G255" s="240" t="s">
        <v>3166</v>
      </c>
      <c r="H255" s="125">
        <f>155690+277442+48103+8930</f>
        <v>490165</v>
      </c>
      <c r="I255" s="17" t="s">
        <v>2439</v>
      </c>
      <c r="J255" s="204">
        <f>391834361+9861757.52</f>
        <v>401696118.51999998</v>
      </c>
      <c r="K255" s="33">
        <f t="shared" si="3"/>
        <v>401.69611851999997</v>
      </c>
      <c r="L255" s="204" t="s">
        <v>14</v>
      </c>
      <c r="M255" s="204" t="s">
        <v>14</v>
      </c>
      <c r="N255" s="206">
        <f>J255-9861757.52</f>
        <v>391834361</v>
      </c>
    </row>
    <row r="256" spans="1:14" s="86" customFormat="1" ht="14.45" customHeight="1">
      <c r="A256" s="249"/>
      <c r="B256" s="241"/>
      <c r="C256" s="247"/>
      <c r="D256" s="250"/>
      <c r="E256" s="217"/>
      <c r="F256" s="247"/>
      <c r="G256" s="247"/>
      <c r="H256" s="124">
        <v>4333</v>
      </c>
      <c r="I256" s="16" t="s">
        <v>2441</v>
      </c>
      <c r="J256" s="217"/>
      <c r="K256" s="33">
        <f t="shared" si="3"/>
        <v>0</v>
      </c>
      <c r="L256" s="217"/>
      <c r="M256" s="217"/>
      <c r="N256" s="218"/>
    </row>
    <row r="257" spans="1:14" s="86" customFormat="1" ht="14.45" customHeight="1">
      <c r="A257" s="193">
        <v>175</v>
      </c>
      <c r="B257" s="42" t="s">
        <v>2486</v>
      </c>
      <c r="C257" s="31" t="s">
        <v>58</v>
      </c>
      <c r="D257" s="30" t="s">
        <v>177</v>
      </c>
      <c r="E257" s="45">
        <v>100</v>
      </c>
      <c r="F257" s="31" t="s">
        <v>3166</v>
      </c>
      <c r="G257" s="31" t="s">
        <v>3166</v>
      </c>
      <c r="H257" s="61">
        <f>11613+8103+453+2044</f>
        <v>22213</v>
      </c>
      <c r="I257" s="18" t="s">
        <v>2439</v>
      </c>
      <c r="J257" s="10">
        <f>24401547+15326640.87</f>
        <v>39728187.869999997</v>
      </c>
      <c r="K257" s="33">
        <f t="shared" si="3"/>
        <v>39.728187869999999</v>
      </c>
      <c r="L257" s="10" t="s">
        <v>14</v>
      </c>
      <c r="M257" s="10" t="s">
        <v>14</v>
      </c>
      <c r="N257" s="11">
        <f>J257-15326640.87</f>
        <v>24401547</v>
      </c>
    </row>
    <row r="258" spans="1:14" s="86" customFormat="1" ht="14.45" customHeight="1">
      <c r="A258" s="242">
        <v>176</v>
      </c>
      <c r="B258" s="240" t="s">
        <v>2487</v>
      </c>
      <c r="C258" s="240" t="s">
        <v>58</v>
      </c>
      <c r="D258" s="214" t="s">
        <v>177</v>
      </c>
      <c r="E258" s="238">
        <v>100</v>
      </c>
      <c r="F258" s="240" t="s">
        <v>3166</v>
      </c>
      <c r="G258" s="240" t="s">
        <v>3166</v>
      </c>
      <c r="H258" s="125">
        <f>69874+124995+17581+62711+19251+12000</f>
        <v>306412</v>
      </c>
      <c r="I258" s="17" t="s">
        <v>2439</v>
      </c>
      <c r="J258" s="204">
        <v>416874588</v>
      </c>
      <c r="K258" s="33">
        <f t="shared" si="3"/>
        <v>416.87458800000002</v>
      </c>
      <c r="L258" s="204" t="s">
        <v>14</v>
      </c>
      <c r="M258" s="204" t="s">
        <v>14</v>
      </c>
      <c r="N258" s="206">
        <f>J258-15326640.87</f>
        <v>401547947.13</v>
      </c>
    </row>
    <row r="259" spans="1:14" s="86" customFormat="1" ht="14.45" customHeight="1">
      <c r="A259" s="249"/>
      <c r="B259" s="241"/>
      <c r="C259" s="247"/>
      <c r="D259" s="250"/>
      <c r="E259" s="217"/>
      <c r="F259" s="247"/>
      <c r="G259" s="247"/>
      <c r="H259" s="124">
        <f>3862+35</f>
        <v>3897</v>
      </c>
      <c r="I259" s="16" t="s">
        <v>2441</v>
      </c>
      <c r="J259" s="217"/>
      <c r="K259" s="33">
        <f t="shared" ref="K259:K322" si="4">J259/1000000</f>
        <v>0</v>
      </c>
      <c r="L259" s="217"/>
      <c r="M259" s="217"/>
      <c r="N259" s="218"/>
    </row>
    <row r="260" spans="1:14" s="86" customFormat="1" ht="14.45" customHeight="1">
      <c r="A260" s="242">
        <v>177</v>
      </c>
      <c r="B260" s="240" t="s">
        <v>2488</v>
      </c>
      <c r="C260" s="240" t="s">
        <v>58</v>
      </c>
      <c r="D260" s="214" t="s">
        <v>177</v>
      </c>
      <c r="E260" s="238">
        <v>100</v>
      </c>
      <c r="F260" s="240" t="s">
        <v>3166</v>
      </c>
      <c r="G260" s="240" t="s">
        <v>3166</v>
      </c>
      <c r="H260" s="125">
        <f>154720+309110+57825</f>
        <v>521655</v>
      </c>
      <c r="I260" s="17" t="s">
        <v>2439</v>
      </c>
      <c r="J260" s="204">
        <f>374585890+15871065.39</f>
        <v>390456955.38999999</v>
      </c>
      <c r="K260" s="33">
        <f t="shared" si="4"/>
        <v>390.45695538999996</v>
      </c>
      <c r="L260" s="204" t="s">
        <v>14</v>
      </c>
      <c r="M260" s="204" t="s">
        <v>14</v>
      </c>
      <c r="N260" s="206">
        <f>J260-15871065.39</f>
        <v>374585890</v>
      </c>
    </row>
    <row r="261" spans="1:14" s="86" customFormat="1" ht="14.45" customHeight="1">
      <c r="A261" s="249"/>
      <c r="B261" s="241"/>
      <c r="C261" s="247"/>
      <c r="D261" s="250"/>
      <c r="E261" s="217"/>
      <c r="F261" s="247"/>
      <c r="G261" s="247"/>
      <c r="H261" s="124">
        <v>3154</v>
      </c>
      <c r="I261" s="16" t="s">
        <v>2441</v>
      </c>
      <c r="J261" s="217"/>
      <c r="K261" s="33">
        <f t="shared" si="4"/>
        <v>0</v>
      </c>
      <c r="L261" s="217"/>
      <c r="M261" s="217"/>
      <c r="N261" s="218"/>
    </row>
    <row r="262" spans="1:14" s="86" customFormat="1" ht="14.45" customHeight="1">
      <c r="A262" s="242">
        <v>178</v>
      </c>
      <c r="B262" s="240" t="s">
        <v>2489</v>
      </c>
      <c r="C262" s="240" t="s">
        <v>58</v>
      </c>
      <c r="D262" s="214" t="s">
        <v>177</v>
      </c>
      <c r="E262" s="238">
        <v>100</v>
      </c>
      <c r="F262" s="240" t="s">
        <v>3166</v>
      </c>
      <c r="G262" s="240" t="s">
        <v>3166</v>
      </c>
      <c r="H262" s="125">
        <f>59970+96714+20836+26655+341+2040+8040</f>
        <v>214596</v>
      </c>
      <c r="I262" s="17" t="s">
        <v>2439</v>
      </c>
      <c r="J262" s="204">
        <f>204237910+475010+2841720+11199.72</f>
        <v>207565839.72</v>
      </c>
      <c r="K262" s="33">
        <f t="shared" si="4"/>
        <v>207.56583971999999</v>
      </c>
      <c r="L262" s="204" t="s">
        <v>14</v>
      </c>
      <c r="M262" s="204" t="s">
        <v>14</v>
      </c>
      <c r="N262" s="206">
        <f>J262-21531497.8</f>
        <v>186034341.91999999</v>
      </c>
    </row>
    <row r="263" spans="1:14" s="86" customFormat="1" ht="14.45" customHeight="1">
      <c r="A263" s="249"/>
      <c r="B263" s="241"/>
      <c r="C263" s="247"/>
      <c r="D263" s="250"/>
      <c r="E263" s="217"/>
      <c r="F263" s="247"/>
      <c r="G263" s="247"/>
      <c r="H263" s="124">
        <v>1439</v>
      </c>
      <c r="I263" s="16" t="s">
        <v>2441</v>
      </c>
      <c r="J263" s="217"/>
      <c r="K263" s="33">
        <f t="shared" si="4"/>
        <v>0</v>
      </c>
      <c r="L263" s="217"/>
      <c r="M263" s="217"/>
      <c r="N263" s="218"/>
    </row>
    <row r="264" spans="1:14" s="86" customFormat="1" ht="14.45" customHeight="1">
      <c r="A264" s="242">
        <v>179</v>
      </c>
      <c r="B264" s="240" t="s">
        <v>2490</v>
      </c>
      <c r="C264" s="240" t="s">
        <v>58</v>
      </c>
      <c r="D264" s="214" t="s">
        <v>177</v>
      </c>
      <c r="E264" s="238">
        <v>100</v>
      </c>
      <c r="F264" s="240" t="s">
        <v>3166</v>
      </c>
      <c r="G264" s="240" t="s">
        <v>3166</v>
      </c>
      <c r="H264" s="125">
        <f>125950+246665+45037+48152+50</f>
        <v>465854</v>
      </c>
      <c r="I264" s="17" t="s">
        <v>2439</v>
      </c>
      <c r="J264" s="204">
        <f>368857993+28706832.78</f>
        <v>397564825.77999997</v>
      </c>
      <c r="K264" s="33">
        <f t="shared" si="4"/>
        <v>397.56482577999998</v>
      </c>
      <c r="L264" s="204" t="s">
        <v>14</v>
      </c>
      <c r="M264" s="204" t="s">
        <v>14</v>
      </c>
      <c r="N264" s="206">
        <f>J264-28706832.78</f>
        <v>368857993</v>
      </c>
    </row>
    <row r="265" spans="1:14" s="86" customFormat="1" ht="14.45" customHeight="1">
      <c r="A265" s="249"/>
      <c r="B265" s="241"/>
      <c r="C265" s="247"/>
      <c r="D265" s="250"/>
      <c r="E265" s="217"/>
      <c r="F265" s="247"/>
      <c r="G265" s="247"/>
      <c r="H265" s="124">
        <v>3122</v>
      </c>
      <c r="I265" s="16" t="s">
        <v>2441</v>
      </c>
      <c r="J265" s="217"/>
      <c r="K265" s="33">
        <f t="shared" si="4"/>
        <v>0</v>
      </c>
      <c r="L265" s="217"/>
      <c r="M265" s="217"/>
      <c r="N265" s="218"/>
    </row>
    <row r="266" spans="1:14" s="86" customFormat="1" ht="14.45" customHeight="1">
      <c r="A266" s="242">
        <v>180</v>
      </c>
      <c r="B266" s="240" t="s">
        <v>2491</v>
      </c>
      <c r="C266" s="240" t="s">
        <v>58</v>
      </c>
      <c r="D266" s="214" t="s">
        <v>177</v>
      </c>
      <c r="E266" s="238">
        <v>100</v>
      </c>
      <c r="F266" s="240" t="s">
        <v>3166</v>
      </c>
      <c r="G266" s="240" t="s">
        <v>3166</v>
      </c>
      <c r="H266" s="125">
        <f>77370+147715+27269+17093+263</f>
        <v>269710</v>
      </c>
      <c r="I266" s="17" t="s">
        <v>2439</v>
      </c>
      <c r="J266" s="204">
        <f>311525452+21413081.68</f>
        <v>332938533.68000001</v>
      </c>
      <c r="K266" s="33">
        <f t="shared" si="4"/>
        <v>332.93853368000003</v>
      </c>
      <c r="L266" s="204" t="s">
        <v>14</v>
      </c>
      <c r="M266" s="204" t="s">
        <v>14</v>
      </c>
      <c r="N266" s="206">
        <f>J266-21413081.68</f>
        <v>311525452</v>
      </c>
    </row>
    <row r="267" spans="1:14" s="86" customFormat="1" ht="14.45" customHeight="1">
      <c r="A267" s="251"/>
      <c r="B267" s="244"/>
      <c r="C267" s="211"/>
      <c r="D267" s="252"/>
      <c r="E267" s="205"/>
      <c r="F267" s="211"/>
      <c r="G267" s="211"/>
      <c r="H267" s="122">
        <v>2096</v>
      </c>
      <c r="I267" s="1" t="s">
        <v>2441</v>
      </c>
      <c r="J267" s="217"/>
      <c r="K267" s="33">
        <f t="shared" si="4"/>
        <v>0</v>
      </c>
      <c r="L267" s="217"/>
      <c r="M267" s="217"/>
      <c r="N267" s="218"/>
    </row>
    <row r="268" spans="1:14" s="86" customFormat="1" ht="14.45" customHeight="1">
      <c r="A268" s="242">
        <v>181</v>
      </c>
      <c r="B268" s="240" t="s">
        <v>2492</v>
      </c>
      <c r="C268" s="240" t="s">
        <v>58</v>
      </c>
      <c r="D268" s="214" t="s">
        <v>177</v>
      </c>
      <c r="E268" s="238">
        <v>100</v>
      </c>
      <c r="F268" s="240" t="s">
        <v>3166</v>
      </c>
      <c r="G268" s="240" t="s">
        <v>3166</v>
      </c>
      <c r="H268" s="125">
        <f>149012+259715+47651+17419</f>
        <v>473797</v>
      </c>
      <c r="I268" s="17" t="s">
        <v>2439</v>
      </c>
      <c r="J268" s="37">
        <v>513319854</v>
      </c>
      <c r="K268" s="33">
        <f t="shared" si="4"/>
        <v>513.31985399999996</v>
      </c>
      <c r="L268" s="37" t="s">
        <v>14</v>
      </c>
      <c r="M268" s="37" t="s">
        <v>14</v>
      </c>
      <c r="N268" s="38">
        <f>J268-10127550.85</f>
        <v>503192303.14999998</v>
      </c>
    </row>
    <row r="269" spans="1:14" s="86" customFormat="1" ht="14.45" customHeight="1">
      <c r="A269" s="249"/>
      <c r="B269" s="241"/>
      <c r="C269" s="247"/>
      <c r="D269" s="250"/>
      <c r="E269" s="217"/>
      <c r="F269" s="247"/>
      <c r="G269" s="247"/>
      <c r="H269" s="124">
        <v>3579</v>
      </c>
      <c r="I269" s="16" t="s">
        <v>2441</v>
      </c>
      <c r="J269" s="103"/>
      <c r="K269" s="33">
        <f t="shared" si="4"/>
        <v>0</v>
      </c>
      <c r="L269" s="103" t="s">
        <v>14</v>
      </c>
      <c r="M269" s="103" t="s">
        <v>14</v>
      </c>
      <c r="N269" s="112"/>
    </row>
    <row r="270" spans="1:14" s="86" customFormat="1" ht="14.45" customHeight="1">
      <c r="A270" s="193">
        <v>182</v>
      </c>
      <c r="B270" s="42" t="s">
        <v>2493</v>
      </c>
      <c r="C270" s="31" t="s">
        <v>58</v>
      </c>
      <c r="D270" s="30" t="s">
        <v>177</v>
      </c>
      <c r="E270" s="45">
        <v>100</v>
      </c>
      <c r="F270" s="31" t="s">
        <v>3166</v>
      </c>
      <c r="G270" s="31" t="s">
        <v>3166</v>
      </c>
      <c r="H270" s="61">
        <f>102800+60124+3511+4181+315</f>
        <v>170931</v>
      </c>
      <c r="I270" s="18" t="s">
        <v>2439</v>
      </c>
      <c r="J270" s="10">
        <f>154171314+22871206.99</f>
        <v>177042520.99000001</v>
      </c>
      <c r="K270" s="33">
        <f t="shared" si="4"/>
        <v>177.04252099000001</v>
      </c>
      <c r="L270" s="10" t="s">
        <v>14</v>
      </c>
      <c r="M270" s="10" t="s">
        <v>14</v>
      </c>
      <c r="N270" s="11">
        <f>J270-22871206.99</f>
        <v>154171314</v>
      </c>
    </row>
    <row r="271" spans="1:14" s="86" customFormat="1" ht="14.45" customHeight="1">
      <c r="A271" s="242">
        <v>183</v>
      </c>
      <c r="B271" s="240" t="s">
        <v>2494</v>
      </c>
      <c r="C271" s="240" t="s">
        <v>58</v>
      </c>
      <c r="D271" s="214" t="s">
        <v>177</v>
      </c>
      <c r="E271" s="238">
        <v>100</v>
      </c>
      <c r="F271" s="240" t="s">
        <v>3166</v>
      </c>
      <c r="G271" s="240" t="s">
        <v>3166</v>
      </c>
      <c r="H271" s="125">
        <f>14539+15120+199+4328</f>
        <v>34186</v>
      </c>
      <c r="I271" s="17" t="s">
        <v>2439</v>
      </c>
      <c r="J271" s="204">
        <f>141281539+13575165.33</f>
        <v>154856704.33000001</v>
      </c>
      <c r="K271" s="33">
        <f t="shared" si="4"/>
        <v>154.85670433000001</v>
      </c>
      <c r="L271" s="204" t="s">
        <v>14</v>
      </c>
      <c r="M271" s="204" t="s">
        <v>14</v>
      </c>
      <c r="N271" s="206">
        <f>J271-13575165.33</f>
        <v>141281539</v>
      </c>
    </row>
    <row r="272" spans="1:14" s="86" customFormat="1" ht="14.45" customHeight="1">
      <c r="A272" s="251"/>
      <c r="B272" s="244"/>
      <c r="C272" s="211"/>
      <c r="D272" s="252"/>
      <c r="E272" s="205"/>
      <c r="F272" s="211"/>
      <c r="G272" s="211"/>
      <c r="H272" s="122">
        <v>2712</v>
      </c>
      <c r="I272" s="1" t="s">
        <v>2440</v>
      </c>
      <c r="J272" s="219"/>
      <c r="K272" s="33">
        <f t="shared" si="4"/>
        <v>0</v>
      </c>
      <c r="L272" s="219"/>
      <c r="M272" s="219"/>
      <c r="N272" s="207"/>
    </row>
    <row r="273" spans="1:14" s="86" customFormat="1" ht="14.45" customHeight="1">
      <c r="A273" s="249"/>
      <c r="B273" s="241"/>
      <c r="C273" s="247"/>
      <c r="D273" s="250"/>
      <c r="E273" s="217"/>
      <c r="F273" s="247"/>
      <c r="G273" s="247"/>
      <c r="H273" s="124">
        <v>440</v>
      </c>
      <c r="I273" s="16" t="s">
        <v>2441</v>
      </c>
      <c r="J273" s="217"/>
      <c r="K273" s="33">
        <f t="shared" si="4"/>
        <v>0</v>
      </c>
      <c r="L273" s="217"/>
      <c r="M273" s="217"/>
      <c r="N273" s="218"/>
    </row>
    <row r="274" spans="1:14" s="86" customFormat="1" ht="14.45" customHeight="1">
      <c r="A274" s="194">
        <v>184</v>
      </c>
      <c r="B274" s="44" t="s">
        <v>2495</v>
      </c>
      <c r="C274" s="36" t="s">
        <v>58</v>
      </c>
      <c r="D274" s="34" t="s">
        <v>177</v>
      </c>
      <c r="E274" s="46">
        <v>100</v>
      </c>
      <c r="F274" s="36" t="s">
        <v>3166</v>
      </c>
      <c r="G274" s="36" t="s">
        <v>3166</v>
      </c>
      <c r="H274" s="125">
        <f>115+3</f>
        <v>118</v>
      </c>
      <c r="I274" s="17" t="s">
        <v>2496</v>
      </c>
      <c r="J274" s="37">
        <f>1849819+46356891.59</f>
        <v>48206710.590000004</v>
      </c>
      <c r="K274" s="33">
        <f t="shared" si="4"/>
        <v>48.20671059</v>
      </c>
      <c r="L274" s="37" t="s">
        <v>14</v>
      </c>
      <c r="M274" s="37" t="s">
        <v>14</v>
      </c>
      <c r="N274" s="38">
        <f>J274-46356891.59</f>
        <v>1849819</v>
      </c>
    </row>
    <row r="275" spans="1:14" s="86" customFormat="1" ht="14.45" customHeight="1">
      <c r="A275" s="248">
        <v>185</v>
      </c>
      <c r="B275" s="240" t="s">
        <v>2497</v>
      </c>
      <c r="C275" s="240" t="s">
        <v>58</v>
      </c>
      <c r="D275" s="214" t="s">
        <v>177</v>
      </c>
      <c r="E275" s="238">
        <v>100</v>
      </c>
      <c r="F275" s="240" t="s">
        <v>3166</v>
      </c>
      <c r="G275" s="240" t="s">
        <v>3166</v>
      </c>
      <c r="H275" s="125">
        <v>431</v>
      </c>
      <c r="I275" s="17" t="s">
        <v>2440</v>
      </c>
      <c r="J275" s="204">
        <v>50854268</v>
      </c>
      <c r="K275" s="33">
        <f t="shared" si="4"/>
        <v>50.854267999999998</v>
      </c>
      <c r="L275" s="204" t="s">
        <v>14</v>
      </c>
      <c r="M275" s="204" t="s">
        <v>14</v>
      </c>
      <c r="N275" s="206">
        <f>J275</f>
        <v>50854268</v>
      </c>
    </row>
    <row r="276" spans="1:14" s="86" customFormat="1" ht="14.45" customHeight="1">
      <c r="A276" s="249"/>
      <c r="B276" s="247"/>
      <c r="C276" s="247"/>
      <c r="D276" s="250"/>
      <c r="E276" s="217"/>
      <c r="F276" s="247"/>
      <c r="G276" s="247"/>
      <c r="H276" s="124">
        <v>771</v>
      </c>
      <c r="I276" s="16" t="s">
        <v>2441</v>
      </c>
      <c r="J276" s="217"/>
      <c r="K276" s="33">
        <f t="shared" si="4"/>
        <v>0</v>
      </c>
      <c r="L276" s="217"/>
      <c r="M276" s="217"/>
      <c r="N276" s="218"/>
    </row>
    <row r="277" spans="1:14" s="86" customFormat="1" ht="14.45" customHeight="1">
      <c r="A277" s="193">
        <v>186</v>
      </c>
      <c r="B277" s="42" t="s">
        <v>2498</v>
      </c>
      <c r="C277" s="31" t="s">
        <v>58</v>
      </c>
      <c r="D277" s="30" t="s">
        <v>177</v>
      </c>
      <c r="E277" s="45">
        <v>100</v>
      </c>
      <c r="F277" s="31" t="s">
        <v>3166</v>
      </c>
      <c r="G277" s="31" t="s">
        <v>3166</v>
      </c>
      <c r="H277" s="61">
        <f>119635+44850+6438+11416</f>
        <v>182339</v>
      </c>
      <c r="I277" s="18" t="s">
        <v>2439</v>
      </c>
      <c r="J277" s="10">
        <f>84979361+93239984</f>
        <v>178219345</v>
      </c>
      <c r="K277" s="33">
        <f t="shared" si="4"/>
        <v>178.219345</v>
      </c>
      <c r="L277" s="10" t="s">
        <v>14</v>
      </c>
      <c r="M277" s="10" t="s">
        <v>14</v>
      </c>
      <c r="N277" s="11">
        <f>J277-93239984</f>
        <v>84979361</v>
      </c>
    </row>
    <row r="278" spans="1:14" s="86" customFormat="1" ht="14.45" customHeight="1">
      <c r="A278" s="242">
        <v>187</v>
      </c>
      <c r="B278" s="240" t="s">
        <v>2499</v>
      </c>
      <c r="C278" s="240" t="s">
        <v>58</v>
      </c>
      <c r="D278" s="214" t="s">
        <v>177</v>
      </c>
      <c r="E278" s="238">
        <v>100</v>
      </c>
      <c r="F278" s="240" t="s">
        <v>3166</v>
      </c>
      <c r="G278" s="240" t="s">
        <v>3166</v>
      </c>
      <c r="H278" s="125">
        <f>229837+38020</f>
        <v>267857</v>
      </c>
      <c r="I278" s="17" t="s">
        <v>2439</v>
      </c>
      <c r="J278" s="204">
        <f>1790610+775045.61+465034730+45151030</f>
        <v>512751415.61000001</v>
      </c>
      <c r="K278" s="33">
        <f t="shared" si="4"/>
        <v>512.75141560999998</v>
      </c>
      <c r="L278" s="204" t="s">
        <v>14</v>
      </c>
      <c r="M278" s="204" t="s">
        <v>14</v>
      </c>
      <c r="N278" s="206">
        <f>J278-775045.61</f>
        <v>511976370</v>
      </c>
    </row>
    <row r="279" spans="1:14" s="86" customFormat="1" ht="14.45" customHeight="1">
      <c r="A279" s="246"/>
      <c r="B279" s="241"/>
      <c r="C279" s="241"/>
      <c r="D279" s="239"/>
      <c r="E279" s="239"/>
      <c r="F279" s="241"/>
      <c r="G279" s="241"/>
      <c r="H279" s="124">
        <f>28+9210</f>
        <v>9238</v>
      </c>
      <c r="I279" s="16" t="s">
        <v>2440</v>
      </c>
      <c r="J279" s="217"/>
      <c r="K279" s="33">
        <f t="shared" si="4"/>
        <v>0</v>
      </c>
      <c r="L279" s="217"/>
      <c r="M279" s="217"/>
      <c r="N279" s="218"/>
    </row>
    <row r="280" spans="1:14" s="86" customFormat="1" ht="14.45" customHeight="1">
      <c r="A280" s="193">
        <v>188</v>
      </c>
      <c r="B280" s="42" t="s">
        <v>2500</v>
      </c>
      <c r="C280" s="31" t="s">
        <v>58</v>
      </c>
      <c r="D280" s="30" t="s">
        <v>177</v>
      </c>
      <c r="E280" s="45">
        <v>100</v>
      </c>
      <c r="F280" s="31" t="s">
        <v>3166</v>
      </c>
      <c r="G280" s="31" t="s">
        <v>3166</v>
      </c>
      <c r="H280" s="128">
        <v>135</v>
      </c>
      <c r="I280" s="18" t="s">
        <v>2440</v>
      </c>
      <c r="J280" s="10">
        <f>12659460+9556229.51+57674270</f>
        <v>79889959.50999999</v>
      </c>
      <c r="K280" s="33">
        <f t="shared" si="4"/>
        <v>79.889959509999997</v>
      </c>
      <c r="L280" s="10" t="s">
        <v>14</v>
      </c>
      <c r="M280" s="10" t="s">
        <v>14</v>
      </c>
      <c r="N280" s="11">
        <f>J280-9556229.51</f>
        <v>70333729.999999985</v>
      </c>
    </row>
    <row r="281" spans="1:14" s="86" customFormat="1" ht="14.45" customHeight="1">
      <c r="A281" s="242">
        <v>189</v>
      </c>
      <c r="B281" s="240" t="s">
        <v>2501</v>
      </c>
      <c r="C281" s="240" t="s">
        <v>58</v>
      </c>
      <c r="D281" s="214" t="s">
        <v>177</v>
      </c>
      <c r="E281" s="238">
        <v>100</v>
      </c>
      <c r="F281" s="240" t="s">
        <v>3166</v>
      </c>
      <c r="G281" s="240" t="s">
        <v>3166</v>
      </c>
      <c r="H281" s="125">
        <f>2172+1+40516</f>
        <v>42689</v>
      </c>
      <c r="I281" s="17" t="s">
        <v>2439</v>
      </c>
      <c r="J281" s="204">
        <f>20164160+1542471</f>
        <v>21706631</v>
      </c>
      <c r="K281" s="33">
        <f t="shared" si="4"/>
        <v>21.706631000000002</v>
      </c>
      <c r="L281" s="204" t="s">
        <v>14</v>
      </c>
      <c r="M281" s="204" t="s">
        <v>14</v>
      </c>
      <c r="N281" s="206">
        <f>J281-1542471</f>
        <v>20164160</v>
      </c>
    </row>
    <row r="282" spans="1:14" s="86" customFormat="1" ht="14.45" customHeight="1">
      <c r="A282" s="246"/>
      <c r="B282" s="241"/>
      <c r="C282" s="241"/>
      <c r="D282" s="239"/>
      <c r="E282" s="239"/>
      <c r="F282" s="241"/>
      <c r="G282" s="241"/>
      <c r="H282" s="124">
        <v>1447</v>
      </c>
      <c r="I282" s="16" t="s">
        <v>2441</v>
      </c>
      <c r="J282" s="217"/>
      <c r="K282" s="33">
        <f t="shared" si="4"/>
        <v>0</v>
      </c>
      <c r="L282" s="217"/>
      <c r="M282" s="217"/>
      <c r="N282" s="218"/>
    </row>
    <row r="283" spans="1:14" s="86" customFormat="1" ht="14.45" customHeight="1">
      <c r="A283" s="193">
        <v>190</v>
      </c>
      <c r="B283" s="42" t="s">
        <v>2502</v>
      </c>
      <c r="C283" s="31" t="s">
        <v>58</v>
      </c>
      <c r="D283" s="30" t="s">
        <v>177</v>
      </c>
      <c r="E283" s="45">
        <v>100</v>
      </c>
      <c r="F283" s="31" t="s">
        <v>3166</v>
      </c>
      <c r="G283" s="31" t="s">
        <v>3166</v>
      </c>
      <c r="H283" s="61">
        <v>4423</v>
      </c>
      <c r="I283" s="18" t="s">
        <v>2440</v>
      </c>
      <c r="J283" s="10">
        <v>390127630</v>
      </c>
      <c r="K283" s="33">
        <f t="shared" si="4"/>
        <v>390.12763000000001</v>
      </c>
      <c r="L283" s="10" t="s">
        <v>14</v>
      </c>
      <c r="M283" s="10" t="s">
        <v>14</v>
      </c>
      <c r="N283" s="11">
        <f>J283</f>
        <v>390127630</v>
      </c>
    </row>
    <row r="284" spans="1:14" s="86" customFormat="1" ht="14.45" customHeight="1">
      <c r="A284" s="242">
        <v>191</v>
      </c>
      <c r="B284" s="240" t="s">
        <v>2503</v>
      </c>
      <c r="C284" s="240" t="s">
        <v>58</v>
      </c>
      <c r="D284" s="214" t="s">
        <v>177</v>
      </c>
      <c r="E284" s="238">
        <v>100</v>
      </c>
      <c r="F284" s="240" t="s">
        <v>3166</v>
      </c>
      <c r="G284" s="240" t="s">
        <v>3166</v>
      </c>
      <c r="H284" s="125">
        <f>138870+13000</f>
        <v>151870</v>
      </c>
      <c r="I284" s="17" t="s">
        <v>2439</v>
      </c>
      <c r="J284" s="204">
        <f>45398280+97334648.87+16934710</f>
        <v>159667638.87</v>
      </c>
      <c r="K284" s="33">
        <f t="shared" si="4"/>
        <v>159.66763887000002</v>
      </c>
      <c r="L284" s="204" t="s">
        <v>14</v>
      </c>
      <c r="M284" s="204" t="s">
        <v>14</v>
      </c>
      <c r="N284" s="206">
        <f>J284-97334648.87</f>
        <v>62332990</v>
      </c>
    </row>
    <row r="285" spans="1:14" s="86" customFormat="1" ht="14.45" customHeight="1">
      <c r="A285" s="243"/>
      <c r="B285" s="244"/>
      <c r="C285" s="244"/>
      <c r="D285" s="245"/>
      <c r="E285" s="245"/>
      <c r="F285" s="244"/>
      <c r="G285" s="244"/>
      <c r="H285" s="122">
        <f>36+890</f>
        <v>926</v>
      </c>
      <c r="I285" s="1" t="s">
        <v>2440</v>
      </c>
      <c r="J285" s="205"/>
      <c r="K285" s="33">
        <f t="shared" si="4"/>
        <v>0</v>
      </c>
      <c r="L285" s="205"/>
      <c r="M285" s="205"/>
      <c r="N285" s="207"/>
    </row>
    <row r="286" spans="1:14" s="86" customFormat="1" ht="14.45" customHeight="1">
      <c r="A286" s="192">
        <v>192</v>
      </c>
      <c r="B286" s="147" t="s">
        <v>2504</v>
      </c>
      <c r="C286" s="55" t="s">
        <v>58</v>
      </c>
      <c r="D286" s="30" t="s">
        <v>177</v>
      </c>
      <c r="E286" s="50">
        <v>100</v>
      </c>
      <c r="F286" s="55" t="s">
        <v>12</v>
      </c>
      <c r="G286" s="55" t="s">
        <v>12</v>
      </c>
      <c r="H286" s="28">
        <v>80814</v>
      </c>
      <c r="I286" s="26" t="s">
        <v>3187</v>
      </c>
      <c r="J286" s="26">
        <v>72044000</v>
      </c>
      <c r="K286" s="33">
        <f t="shared" si="4"/>
        <v>72.043999999999997</v>
      </c>
      <c r="L286" s="26" t="s">
        <v>14</v>
      </c>
      <c r="M286" s="26" t="s">
        <v>14</v>
      </c>
      <c r="N286" s="27">
        <v>83054470</v>
      </c>
    </row>
    <row r="287" spans="1:14" s="86" customFormat="1" ht="14.45" customHeight="1">
      <c r="A287" s="192">
        <v>193</v>
      </c>
      <c r="B287" s="147" t="s">
        <v>2505</v>
      </c>
      <c r="C287" s="55" t="s">
        <v>58</v>
      </c>
      <c r="D287" s="30" t="s">
        <v>177</v>
      </c>
      <c r="E287" s="50">
        <v>100</v>
      </c>
      <c r="F287" s="55" t="s">
        <v>12</v>
      </c>
      <c r="G287" s="55" t="s">
        <v>12</v>
      </c>
      <c r="H287" s="28">
        <v>94315</v>
      </c>
      <c r="I287" s="26" t="s">
        <v>3187</v>
      </c>
      <c r="J287" s="26">
        <v>38043345</v>
      </c>
      <c r="K287" s="33">
        <f t="shared" si="4"/>
        <v>38.043345000000002</v>
      </c>
      <c r="L287" s="26" t="s">
        <v>14</v>
      </c>
      <c r="M287" s="26" t="s">
        <v>14</v>
      </c>
      <c r="N287" s="27">
        <v>128110400</v>
      </c>
    </row>
    <row r="288" spans="1:14" s="86" customFormat="1" ht="14.45" customHeight="1">
      <c r="A288" s="192">
        <v>194</v>
      </c>
      <c r="B288" s="147" t="s">
        <v>2506</v>
      </c>
      <c r="C288" s="55" t="s">
        <v>58</v>
      </c>
      <c r="D288" s="30" t="s">
        <v>177</v>
      </c>
      <c r="E288" s="50">
        <v>100</v>
      </c>
      <c r="F288" s="55" t="s">
        <v>12</v>
      </c>
      <c r="G288" s="55" t="s">
        <v>12</v>
      </c>
      <c r="H288" s="28">
        <v>80714</v>
      </c>
      <c r="I288" s="26" t="s">
        <v>3187</v>
      </c>
      <c r="J288" s="26">
        <v>32772248</v>
      </c>
      <c r="K288" s="33">
        <f t="shared" si="4"/>
        <v>32.772247999999998</v>
      </c>
      <c r="L288" s="26" t="s">
        <v>14</v>
      </c>
      <c r="M288" s="26" t="s">
        <v>14</v>
      </c>
      <c r="N288" s="48">
        <v>239636686</v>
      </c>
    </row>
    <row r="289" spans="1:14" s="86" customFormat="1" ht="14.45" customHeight="1">
      <c r="A289" s="192">
        <v>195</v>
      </c>
      <c r="B289" s="147" t="s">
        <v>2507</v>
      </c>
      <c r="C289" s="55" t="s">
        <v>58</v>
      </c>
      <c r="D289" s="30" t="s">
        <v>177</v>
      </c>
      <c r="E289" s="50">
        <v>100</v>
      </c>
      <c r="F289" s="55" t="s">
        <v>12</v>
      </c>
      <c r="G289" s="55" t="s">
        <v>12</v>
      </c>
      <c r="H289" s="28">
        <v>40354</v>
      </c>
      <c r="I289" s="26" t="s">
        <v>3187</v>
      </c>
      <c r="J289" s="28">
        <v>18154811</v>
      </c>
      <c r="K289" s="33">
        <f t="shared" si="4"/>
        <v>18.154810999999999</v>
      </c>
      <c r="L289" s="26" t="s">
        <v>14</v>
      </c>
      <c r="M289" s="26" t="s">
        <v>14</v>
      </c>
      <c r="N289" s="27">
        <v>42003910</v>
      </c>
    </row>
    <row r="290" spans="1:14" s="86" customFormat="1" ht="14.45" customHeight="1">
      <c r="A290" s="192">
        <v>196</v>
      </c>
      <c r="B290" s="147" t="s">
        <v>2508</v>
      </c>
      <c r="C290" s="55" t="s">
        <v>58</v>
      </c>
      <c r="D290" s="30" t="s">
        <v>177</v>
      </c>
      <c r="E290" s="50">
        <v>100</v>
      </c>
      <c r="F290" s="55" t="s">
        <v>12</v>
      </c>
      <c r="G290" s="55" t="s">
        <v>12</v>
      </c>
      <c r="H290" s="28">
        <v>41736</v>
      </c>
      <c r="I290" s="26" t="s">
        <v>3187</v>
      </c>
      <c r="J290" s="28">
        <v>7520086</v>
      </c>
      <c r="K290" s="33">
        <f t="shared" si="4"/>
        <v>7.520086</v>
      </c>
      <c r="L290" s="26" t="s">
        <v>14</v>
      </c>
      <c r="M290" s="26" t="s">
        <v>14</v>
      </c>
      <c r="N290" s="27">
        <v>53896070</v>
      </c>
    </row>
    <row r="291" spans="1:14" s="86" customFormat="1" ht="14.45" customHeight="1">
      <c r="A291" s="192">
        <v>197</v>
      </c>
      <c r="B291" s="147" t="s">
        <v>2509</v>
      </c>
      <c r="C291" s="55" t="s">
        <v>58</v>
      </c>
      <c r="D291" s="30" t="s">
        <v>177</v>
      </c>
      <c r="E291" s="50">
        <v>100</v>
      </c>
      <c r="F291" s="55" t="s">
        <v>12</v>
      </c>
      <c r="G291" s="55" t="s">
        <v>12</v>
      </c>
      <c r="H291" s="28">
        <v>10014</v>
      </c>
      <c r="I291" s="26" t="s">
        <v>3187</v>
      </c>
      <c r="J291" s="26">
        <v>16263595</v>
      </c>
      <c r="K291" s="33">
        <f t="shared" si="4"/>
        <v>16.263594999999999</v>
      </c>
      <c r="L291" s="26" t="s">
        <v>14</v>
      </c>
      <c r="M291" s="26" t="s">
        <v>14</v>
      </c>
      <c r="N291" s="48">
        <v>12741320</v>
      </c>
    </row>
    <row r="292" spans="1:14" s="86" customFormat="1" ht="14.45" customHeight="1">
      <c r="A292" s="192">
        <v>198</v>
      </c>
      <c r="B292" s="147" t="s">
        <v>2510</v>
      </c>
      <c r="C292" s="55" t="s">
        <v>58</v>
      </c>
      <c r="D292" s="30" t="s">
        <v>177</v>
      </c>
      <c r="E292" s="50">
        <v>100</v>
      </c>
      <c r="F292" s="55" t="s">
        <v>12</v>
      </c>
      <c r="G292" s="55" t="s">
        <v>12</v>
      </c>
      <c r="H292" s="28">
        <v>175940</v>
      </c>
      <c r="I292" s="26" t="s">
        <v>3187</v>
      </c>
      <c r="J292" s="26">
        <v>62834142</v>
      </c>
      <c r="K292" s="33">
        <f t="shared" si="4"/>
        <v>62.834142</v>
      </c>
      <c r="L292" s="26" t="s">
        <v>14</v>
      </c>
      <c r="M292" s="26" t="s">
        <v>14</v>
      </c>
      <c r="N292" s="27">
        <v>449158100</v>
      </c>
    </row>
    <row r="293" spans="1:14" s="86" customFormat="1" ht="14.45" customHeight="1">
      <c r="A293" s="192">
        <v>199</v>
      </c>
      <c r="B293" s="147" t="s">
        <v>2511</v>
      </c>
      <c r="C293" s="55" t="s">
        <v>58</v>
      </c>
      <c r="D293" s="30" t="s">
        <v>177</v>
      </c>
      <c r="E293" s="50">
        <v>100</v>
      </c>
      <c r="F293" s="55" t="s">
        <v>12</v>
      </c>
      <c r="G293" s="55" t="s">
        <v>12</v>
      </c>
      <c r="H293" s="28">
        <v>15700</v>
      </c>
      <c r="I293" s="26" t="s">
        <v>3187</v>
      </c>
      <c r="J293" s="26">
        <v>5214368</v>
      </c>
      <c r="K293" s="33">
        <f t="shared" si="4"/>
        <v>5.2143680000000003</v>
      </c>
      <c r="L293" s="26" t="s">
        <v>14</v>
      </c>
      <c r="M293" s="26" t="s">
        <v>14</v>
      </c>
      <c r="N293" s="27">
        <v>64750530</v>
      </c>
    </row>
    <row r="294" spans="1:14" s="86" customFormat="1" ht="14.45" customHeight="1">
      <c r="A294" s="192">
        <v>200</v>
      </c>
      <c r="B294" s="147" t="s">
        <v>2512</v>
      </c>
      <c r="C294" s="55" t="s">
        <v>58</v>
      </c>
      <c r="D294" s="30" t="s">
        <v>177</v>
      </c>
      <c r="E294" s="50">
        <v>100</v>
      </c>
      <c r="F294" s="55" t="s">
        <v>12</v>
      </c>
      <c r="G294" s="55" t="s">
        <v>12</v>
      </c>
      <c r="H294" s="28">
        <v>13181</v>
      </c>
      <c r="I294" s="26" t="s">
        <v>3187</v>
      </c>
      <c r="J294" s="26">
        <v>1572545</v>
      </c>
      <c r="K294" s="33">
        <f t="shared" si="4"/>
        <v>1.5725450000000001</v>
      </c>
      <c r="L294" s="26" t="s">
        <v>14</v>
      </c>
      <c r="M294" s="26" t="s">
        <v>14</v>
      </c>
      <c r="N294" s="27">
        <v>29681796</v>
      </c>
    </row>
    <row r="295" spans="1:14" s="86" customFormat="1" ht="14.45" customHeight="1">
      <c r="A295" s="192">
        <v>201</v>
      </c>
      <c r="B295" s="147" t="s">
        <v>2513</v>
      </c>
      <c r="C295" s="55" t="s">
        <v>58</v>
      </c>
      <c r="D295" s="30" t="s">
        <v>177</v>
      </c>
      <c r="E295" s="50">
        <v>100</v>
      </c>
      <c r="F295" s="55" t="s">
        <v>12</v>
      </c>
      <c r="G295" s="55" t="s">
        <v>12</v>
      </c>
      <c r="H295" s="28">
        <v>489100</v>
      </c>
      <c r="I295" s="26" t="s">
        <v>3187</v>
      </c>
      <c r="J295" s="28">
        <v>2605009</v>
      </c>
      <c r="K295" s="33">
        <f t="shared" si="4"/>
        <v>2.6050089999999999</v>
      </c>
      <c r="L295" s="26" t="s">
        <v>14</v>
      </c>
      <c r="M295" s="26" t="s">
        <v>14</v>
      </c>
      <c r="N295" s="27">
        <v>71554211</v>
      </c>
    </row>
    <row r="296" spans="1:14" s="86" customFormat="1" ht="14.45" customHeight="1">
      <c r="A296" s="192">
        <v>202</v>
      </c>
      <c r="B296" s="147" t="s">
        <v>2514</v>
      </c>
      <c r="C296" s="55" t="s">
        <v>58</v>
      </c>
      <c r="D296" s="30" t="s">
        <v>177</v>
      </c>
      <c r="E296" s="50">
        <v>100</v>
      </c>
      <c r="F296" s="55" t="s">
        <v>12</v>
      </c>
      <c r="G296" s="55" t="s">
        <v>12</v>
      </c>
      <c r="H296" s="28">
        <v>167700</v>
      </c>
      <c r="I296" s="26" t="s">
        <v>3187</v>
      </c>
      <c r="J296" s="28">
        <v>157970</v>
      </c>
      <c r="K296" s="33">
        <f t="shared" si="4"/>
        <v>0.15797</v>
      </c>
      <c r="L296" s="26" t="s">
        <v>14</v>
      </c>
      <c r="M296" s="26" t="s">
        <v>14</v>
      </c>
      <c r="N296" s="27">
        <v>30210053</v>
      </c>
    </row>
    <row r="297" spans="1:14" s="86" customFormat="1" ht="14.45" customHeight="1">
      <c r="A297" s="192">
        <v>203</v>
      </c>
      <c r="B297" s="147" t="s">
        <v>2515</v>
      </c>
      <c r="C297" s="55" t="s">
        <v>58</v>
      </c>
      <c r="D297" s="30" t="s">
        <v>177</v>
      </c>
      <c r="E297" s="50">
        <v>100</v>
      </c>
      <c r="F297" s="55" t="s">
        <v>12</v>
      </c>
      <c r="G297" s="55" t="s">
        <v>12</v>
      </c>
      <c r="H297" s="28">
        <v>134408</v>
      </c>
      <c r="I297" s="26" t="s">
        <v>3187</v>
      </c>
      <c r="J297" s="28">
        <v>244398</v>
      </c>
      <c r="K297" s="33">
        <f t="shared" si="4"/>
        <v>0.244398</v>
      </c>
      <c r="L297" s="26" t="s">
        <v>14</v>
      </c>
      <c r="M297" s="26" t="s">
        <v>14</v>
      </c>
      <c r="N297" s="27">
        <v>29203420</v>
      </c>
    </row>
    <row r="298" spans="1:14" s="86" customFormat="1" ht="14.45" customHeight="1">
      <c r="A298" s="192">
        <v>204</v>
      </c>
      <c r="B298" s="147" t="s">
        <v>2516</v>
      </c>
      <c r="C298" s="55" t="s">
        <v>58</v>
      </c>
      <c r="D298" s="30" t="s">
        <v>177</v>
      </c>
      <c r="E298" s="50">
        <v>100</v>
      </c>
      <c r="F298" s="55" t="s">
        <v>12</v>
      </c>
      <c r="G298" s="55" t="s">
        <v>12</v>
      </c>
      <c r="H298" s="28">
        <v>32425</v>
      </c>
      <c r="I298" s="26" t="s">
        <v>3187</v>
      </c>
      <c r="J298" s="26">
        <v>0</v>
      </c>
      <c r="K298" s="33">
        <f t="shared" si="4"/>
        <v>0</v>
      </c>
      <c r="L298" s="26" t="s">
        <v>14</v>
      </c>
      <c r="M298" s="26" t="s">
        <v>14</v>
      </c>
      <c r="N298" s="48">
        <v>22776708</v>
      </c>
    </row>
    <row r="299" spans="1:14" s="86" customFormat="1" ht="14.45" customHeight="1">
      <c r="A299" s="192">
        <v>205</v>
      </c>
      <c r="B299" s="176" t="s">
        <v>2517</v>
      </c>
      <c r="C299" s="63" t="s">
        <v>58</v>
      </c>
      <c r="D299" s="34" t="s">
        <v>177</v>
      </c>
      <c r="E299" s="62">
        <v>100</v>
      </c>
      <c r="F299" s="63" t="s">
        <v>12</v>
      </c>
      <c r="G299" s="63" t="s">
        <v>12</v>
      </c>
      <c r="H299" s="65">
        <v>115796</v>
      </c>
      <c r="I299" s="64" t="s">
        <v>3187</v>
      </c>
      <c r="J299" s="65">
        <v>5498183</v>
      </c>
      <c r="K299" s="33">
        <f t="shared" si="4"/>
        <v>5.498183</v>
      </c>
      <c r="L299" s="64" t="s">
        <v>14</v>
      </c>
      <c r="M299" s="64" t="s">
        <v>14</v>
      </c>
      <c r="N299" s="66">
        <v>62310773</v>
      </c>
    </row>
    <row r="300" spans="1:14" s="86" customFormat="1" ht="14.45" customHeight="1">
      <c r="A300" s="192">
        <v>206</v>
      </c>
      <c r="B300" s="147" t="s">
        <v>2518</v>
      </c>
      <c r="C300" s="55" t="s">
        <v>58</v>
      </c>
      <c r="D300" s="30" t="s">
        <v>177</v>
      </c>
      <c r="E300" s="50">
        <v>100</v>
      </c>
      <c r="F300" s="55" t="s">
        <v>12</v>
      </c>
      <c r="G300" s="55" t="s">
        <v>12</v>
      </c>
      <c r="H300" s="28">
        <v>215091</v>
      </c>
      <c r="I300" s="26" t="s">
        <v>3187</v>
      </c>
      <c r="J300" s="26">
        <v>14428834</v>
      </c>
      <c r="K300" s="33">
        <f t="shared" si="4"/>
        <v>14.428834</v>
      </c>
      <c r="L300" s="26" t="s">
        <v>14</v>
      </c>
      <c r="M300" s="26" t="s">
        <v>14</v>
      </c>
      <c r="N300" s="27">
        <v>110809450</v>
      </c>
    </row>
    <row r="301" spans="1:14" s="86" customFormat="1" ht="14.45" customHeight="1">
      <c r="A301" s="192">
        <v>207</v>
      </c>
      <c r="B301" s="147" t="s">
        <v>2519</v>
      </c>
      <c r="C301" s="55" t="s">
        <v>58</v>
      </c>
      <c r="D301" s="30" t="s">
        <v>177</v>
      </c>
      <c r="E301" s="50">
        <v>100</v>
      </c>
      <c r="F301" s="55" t="s">
        <v>12</v>
      </c>
      <c r="G301" s="55" t="s">
        <v>12</v>
      </c>
      <c r="H301" s="26">
        <v>0</v>
      </c>
      <c r="I301" s="26" t="s">
        <v>3187</v>
      </c>
      <c r="J301" s="26">
        <v>0</v>
      </c>
      <c r="K301" s="33">
        <f t="shared" si="4"/>
        <v>0</v>
      </c>
      <c r="L301" s="26" t="s">
        <v>14</v>
      </c>
      <c r="M301" s="26" t="s">
        <v>14</v>
      </c>
      <c r="N301" s="48">
        <v>0</v>
      </c>
    </row>
    <row r="302" spans="1:14" s="86" customFormat="1" ht="14.45" customHeight="1">
      <c r="A302" s="192">
        <v>208</v>
      </c>
      <c r="B302" s="147" t="s">
        <v>2520</v>
      </c>
      <c r="C302" s="55" t="s">
        <v>58</v>
      </c>
      <c r="D302" s="30" t="s">
        <v>177</v>
      </c>
      <c r="E302" s="50">
        <v>100</v>
      </c>
      <c r="F302" s="55" t="s">
        <v>12</v>
      </c>
      <c r="G302" s="55" t="s">
        <v>12</v>
      </c>
      <c r="H302" s="28">
        <v>8900</v>
      </c>
      <c r="I302" s="26" t="s">
        <v>3187</v>
      </c>
      <c r="J302" s="28">
        <v>348050</v>
      </c>
      <c r="K302" s="33">
        <f t="shared" si="4"/>
        <v>0.34805000000000003</v>
      </c>
      <c r="L302" s="26" t="s">
        <v>14</v>
      </c>
      <c r="M302" s="26" t="s">
        <v>14</v>
      </c>
      <c r="N302" s="27">
        <v>11723500</v>
      </c>
    </row>
    <row r="303" spans="1:14" s="86" customFormat="1" ht="14.45" customHeight="1">
      <c r="A303" s="192">
        <v>209</v>
      </c>
      <c r="B303" s="176" t="s">
        <v>2521</v>
      </c>
      <c r="C303" s="63" t="s">
        <v>58</v>
      </c>
      <c r="D303" s="34" t="s">
        <v>177</v>
      </c>
      <c r="E303" s="62">
        <v>100</v>
      </c>
      <c r="F303" s="63" t="s">
        <v>12</v>
      </c>
      <c r="G303" s="63" t="s">
        <v>12</v>
      </c>
      <c r="H303" s="65">
        <v>17268</v>
      </c>
      <c r="I303" s="64" t="s">
        <v>3187</v>
      </c>
      <c r="J303" s="65">
        <v>17880517</v>
      </c>
      <c r="K303" s="33">
        <f t="shared" si="4"/>
        <v>17.880517000000001</v>
      </c>
      <c r="L303" s="64" t="s">
        <v>14</v>
      </c>
      <c r="M303" s="64" t="s">
        <v>14</v>
      </c>
      <c r="N303" s="66">
        <v>31009005</v>
      </c>
    </row>
    <row r="304" spans="1:14" s="86" customFormat="1" ht="14.45" customHeight="1">
      <c r="A304" s="192">
        <v>210</v>
      </c>
      <c r="B304" s="147" t="s">
        <v>2522</v>
      </c>
      <c r="C304" s="55" t="s">
        <v>58</v>
      </c>
      <c r="D304" s="30" t="s">
        <v>177</v>
      </c>
      <c r="E304" s="50">
        <v>100</v>
      </c>
      <c r="F304" s="55" t="s">
        <v>12</v>
      </c>
      <c r="G304" s="55" t="s">
        <v>12</v>
      </c>
      <c r="H304" s="28">
        <v>6935</v>
      </c>
      <c r="I304" s="26" t="s">
        <v>3187</v>
      </c>
      <c r="J304" s="28">
        <v>25000</v>
      </c>
      <c r="K304" s="33">
        <f t="shared" si="4"/>
        <v>2.5000000000000001E-2</v>
      </c>
      <c r="L304" s="26" t="s">
        <v>14</v>
      </c>
      <c r="M304" s="26" t="s">
        <v>14</v>
      </c>
      <c r="N304" s="27">
        <v>2592590</v>
      </c>
    </row>
    <row r="305" spans="1:14" s="86" customFormat="1" ht="14.45" customHeight="1">
      <c r="A305" s="192">
        <v>211</v>
      </c>
      <c r="B305" s="147" t="s">
        <v>2523</v>
      </c>
      <c r="C305" s="55" t="s">
        <v>58</v>
      </c>
      <c r="D305" s="30" t="s">
        <v>177</v>
      </c>
      <c r="E305" s="50">
        <v>100</v>
      </c>
      <c r="F305" s="55" t="s">
        <v>12</v>
      </c>
      <c r="G305" s="55" t="s">
        <v>12</v>
      </c>
      <c r="H305" s="28">
        <v>40130</v>
      </c>
      <c r="I305" s="26" t="s">
        <v>3187</v>
      </c>
      <c r="J305" s="28">
        <v>3137531</v>
      </c>
      <c r="K305" s="33">
        <f t="shared" si="4"/>
        <v>3.1375310000000001</v>
      </c>
      <c r="L305" s="26" t="s">
        <v>14</v>
      </c>
      <c r="M305" s="26" t="s">
        <v>14</v>
      </c>
      <c r="N305" s="27">
        <v>17179160</v>
      </c>
    </row>
    <row r="306" spans="1:14" s="86" customFormat="1" ht="14.45" customHeight="1">
      <c r="A306" s="192">
        <v>212</v>
      </c>
      <c r="B306" s="147" t="s">
        <v>2524</v>
      </c>
      <c r="C306" s="55" t="s">
        <v>58</v>
      </c>
      <c r="D306" s="30" t="s">
        <v>177</v>
      </c>
      <c r="E306" s="50">
        <v>100</v>
      </c>
      <c r="F306" s="55" t="s">
        <v>12</v>
      </c>
      <c r="G306" s="55" t="s">
        <v>12</v>
      </c>
      <c r="H306" s="28">
        <v>53383</v>
      </c>
      <c r="I306" s="26" t="s">
        <v>3187</v>
      </c>
      <c r="J306" s="28">
        <v>3343302</v>
      </c>
      <c r="K306" s="33">
        <f t="shared" si="4"/>
        <v>3.343302</v>
      </c>
      <c r="L306" s="26" t="s">
        <v>14</v>
      </c>
      <c r="M306" s="26" t="s">
        <v>14</v>
      </c>
      <c r="N306" s="27">
        <v>19337364</v>
      </c>
    </row>
    <row r="307" spans="1:14" s="86" customFormat="1" ht="14.45" customHeight="1">
      <c r="A307" s="192">
        <v>213</v>
      </c>
      <c r="B307" s="176" t="s">
        <v>2525</v>
      </c>
      <c r="C307" s="63" t="s">
        <v>58</v>
      </c>
      <c r="D307" s="34" t="s">
        <v>177</v>
      </c>
      <c r="E307" s="62">
        <v>100</v>
      </c>
      <c r="F307" s="63" t="s">
        <v>12</v>
      </c>
      <c r="G307" s="63" t="s">
        <v>12</v>
      </c>
      <c r="H307" s="65">
        <v>22611</v>
      </c>
      <c r="I307" s="64" t="s">
        <v>3187</v>
      </c>
      <c r="J307" s="65">
        <v>1880280</v>
      </c>
      <c r="K307" s="33">
        <f t="shared" si="4"/>
        <v>1.88028</v>
      </c>
      <c r="L307" s="64" t="s">
        <v>14</v>
      </c>
      <c r="M307" s="64" t="s">
        <v>14</v>
      </c>
      <c r="N307" s="66">
        <v>17745813</v>
      </c>
    </row>
    <row r="308" spans="1:14" s="86" customFormat="1" ht="14.45" customHeight="1">
      <c r="A308" s="192">
        <v>214</v>
      </c>
      <c r="B308" s="147" t="s">
        <v>2526</v>
      </c>
      <c r="C308" s="55" t="s">
        <v>58</v>
      </c>
      <c r="D308" s="30" t="s">
        <v>177</v>
      </c>
      <c r="E308" s="50">
        <v>100</v>
      </c>
      <c r="F308" s="55" t="s">
        <v>12</v>
      </c>
      <c r="G308" s="55" t="s">
        <v>12</v>
      </c>
      <c r="H308" s="28">
        <v>13437</v>
      </c>
      <c r="I308" s="26" t="s">
        <v>3187</v>
      </c>
      <c r="J308" s="26">
        <v>0</v>
      </c>
      <c r="K308" s="33">
        <f t="shared" si="4"/>
        <v>0</v>
      </c>
      <c r="L308" s="26" t="s">
        <v>14</v>
      </c>
      <c r="M308" s="26" t="s">
        <v>14</v>
      </c>
      <c r="N308" s="27">
        <v>70723122</v>
      </c>
    </row>
    <row r="309" spans="1:14" s="86" customFormat="1" ht="14.45" customHeight="1">
      <c r="A309" s="192">
        <v>215</v>
      </c>
      <c r="B309" s="147" t="s">
        <v>2527</v>
      </c>
      <c r="C309" s="55" t="s">
        <v>58</v>
      </c>
      <c r="D309" s="30" t="s">
        <v>177</v>
      </c>
      <c r="E309" s="50">
        <v>100</v>
      </c>
      <c r="F309" s="55" t="s">
        <v>12</v>
      </c>
      <c r="G309" s="55" t="s">
        <v>12</v>
      </c>
      <c r="H309" s="28">
        <v>7706</v>
      </c>
      <c r="I309" s="26" t="s">
        <v>3187</v>
      </c>
      <c r="J309" s="28">
        <v>596150</v>
      </c>
      <c r="K309" s="33">
        <f t="shared" si="4"/>
        <v>0.59614999999999996</v>
      </c>
      <c r="L309" s="26" t="s">
        <v>14</v>
      </c>
      <c r="M309" s="26" t="s">
        <v>14</v>
      </c>
      <c r="N309" s="27">
        <v>15618400</v>
      </c>
    </row>
    <row r="310" spans="1:14" s="86" customFormat="1" ht="14.45" customHeight="1">
      <c r="A310" s="192">
        <v>216</v>
      </c>
      <c r="B310" s="147" t="s">
        <v>2528</v>
      </c>
      <c r="C310" s="55" t="s">
        <v>58</v>
      </c>
      <c r="D310" s="30" t="s">
        <v>177</v>
      </c>
      <c r="E310" s="50">
        <v>100</v>
      </c>
      <c r="F310" s="55" t="s">
        <v>12</v>
      </c>
      <c r="G310" s="55" t="s">
        <v>12</v>
      </c>
      <c r="H310" s="28">
        <v>12000</v>
      </c>
      <c r="I310" s="26" t="s">
        <v>2529</v>
      </c>
      <c r="J310" s="28">
        <v>570805</v>
      </c>
      <c r="K310" s="33">
        <f t="shared" si="4"/>
        <v>0.57080500000000001</v>
      </c>
      <c r="L310" s="26" t="s">
        <v>14</v>
      </c>
      <c r="M310" s="26" t="s">
        <v>14</v>
      </c>
      <c r="N310" s="27">
        <v>4926800</v>
      </c>
    </row>
    <row r="311" spans="1:14" s="86" customFormat="1" ht="14.45" customHeight="1">
      <c r="A311" s="192">
        <v>217</v>
      </c>
      <c r="B311" s="175" t="s">
        <v>2530</v>
      </c>
      <c r="C311" s="55" t="s">
        <v>58</v>
      </c>
      <c r="D311" s="30" t="s">
        <v>177</v>
      </c>
      <c r="E311" s="50">
        <v>100</v>
      </c>
      <c r="F311" s="55" t="s">
        <v>12</v>
      </c>
      <c r="G311" s="55" t="s">
        <v>12</v>
      </c>
      <c r="H311" s="26">
        <v>0</v>
      </c>
      <c r="I311" s="26" t="s">
        <v>14</v>
      </c>
      <c r="J311" s="26">
        <v>0</v>
      </c>
      <c r="K311" s="33">
        <f t="shared" si="4"/>
        <v>0</v>
      </c>
      <c r="L311" s="26" t="s">
        <v>14</v>
      </c>
      <c r="M311" s="26" t="s">
        <v>14</v>
      </c>
      <c r="N311" s="27">
        <v>5963609</v>
      </c>
    </row>
    <row r="312" spans="1:14" s="86" customFormat="1" ht="14.45" customHeight="1">
      <c r="A312" s="192">
        <v>218</v>
      </c>
      <c r="B312" s="147" t="s">
        <v>2531</v>
      </c>
      <c r="C312" s="55" t="s">
        <v>58</v>
      </c>
      <c r="D312" s="30" t="s">
        <v>177</v>
      </c>
      <c r="E312" s="50">
        <v>100</v>
      </c>
      <c r="F312" s="55" t="s">
        <v>12</v>
      </c>
      <c r="G312" s="55" t="s">
        <v>12</v>
      </c>
      <c r="H312" s="26">
        <v>256</v>
      </c>
      <c r="I312" s="26" t="s">
        <v>1187</v>
      </c>
      <c r="J312" s="28">
        <v>6007235</v>
      </c>
      <c r="K312" s="33">
        <f t="shared" si="4"/>
        <v>6.0072349999999997</v>
      </c>
      <c r="L312" s="26" t="s">
        <v>14</v>
      </c>
      <c r="M312" s="26" t="s">
        <v>14</v>
      </c>
      <c r="N312" s="27">
        <v>71818618</v>
      </c>
    </row>
    <row r="313" spans="1:14" s="86" customFormat="1" ht="14.45" customHeight="1">
      <c r="A313" s="192">
        <v>219</v>
      </c>
      <c r="B313" s="185" t="s">
        <v>2532</v>
      </c>
      <c r="C313" s="85" t="s">
        <v>58</v>
      </c>
      <c r="D313" s="35" t="s">
        <v>177</v>
      </c>
      <c r="E313" s="129">
        <v>100</v>
      </c>
      <c r="F313" s="85" t="s">
        <v>12</v>
      </c>
      <c r="G313" s="85" t="s">
        <v>12</v>
      </c>
      <c r="H313" s="86">
        <v>413</v>
      </c>
      <c r="I313" s="86" t="s">
        <v>1187</v>
      </c>
      <c r="J313" s="87">
        <v>1680057</v>
      </c>
      <c r="K313" s="33">
        <f t="shared" si="4"/>
        <v>1.6800569999999999</v>
      </c>
      <c r="L313" s="86" t="s">
        <v>14</v>
      </c>
      <c r="M313" s="86" t="s">
        <v>14</v>
      </c>
      <c r="N313" s="66">
        <v>89504709</v>
      </c>
    </row>
    <row r="314" spans="1:14" s="86" customFormat="1" ht="14.45" customHeight="1">
      <c r="A314" s="192">
        <v>220</v>
      </c>
      <c r="B314" s="176" t="s">
        <v>2533</v>
      </c>
      <c r="C314" s="63" t="s">
        <v>58</v>
      </c>
      <c r="D314" s="34" t="s">
        <v>177</v>
      </c>
      <c r="E314" s="62">
        <v>100</v>
      </c>
      <c r="F314" s="63" t="s">
        <v>12</v>
      </c>
      <c r="G314" s="63" t="s">
        <v>12</v>
      </c>
      <c r="H314" s="64">
        <v>208</v>
      </c>
      <c r="I314" s="64" t="s">
        <v>1187</v>
      </c>
      <c r="J314" s="65">
        <v>5772439</v>
      </c>
      <c r="K314" s="33">
        <f t="shared" si="4"/>
        <v>5.7724390000000003</v>
      </c>
      <c r="L314" s="64" t="s">
        <v>14</v>
      </c>
      <c r="M314" s="64" t="s">
        <v>14</v>
      </c>
      <c r="N314" s="66">
        <v>29447480</v>
      </c>
    </row>
    <row r="315" spans="1:14" s="86" customFormat="1" ht="14.45" customHeight="1">
      <c r="A315" s="192">
        <v>221</v>
      </c>
      <c r="B315" s="147" t="s">
        <v>2534</v>
      </c>
      <c r="C315" s="55" t="s">
        <v>58</v>
      </c>
      <c r="D315" s="30" t="s">
        <v>177</v>
      </c>
      <c r="E315" s="50">
        <v>100</v>
      </c>
      <c r="F315" s="55" t="s">
        <v>12</v>
      </c>
      <c r="G315" s="55" t="s">
        <v>12</v>
      </c>
      <c r="H315" s="26">
        <v>464</v>
      </c>
      <c r="I315" s="26" t="s">
        <v>1187</v>
      </c>
      <c r="J315" s="28">
        <v>10500000</v>
      </c>
      <c r="K315" s="33">
        <f t="shared" si="4"/>
        <v>10.5</v>
      </c>
      <c r="L315" s="26" t="s">
        <v>14</v>
      </c>
      <c r="M315" s="26" t="s">
        <v>14</v>
      </c>
      <c r="N315" s="27">
        <v>146853700</v>
      </c>
    </row>
    <row r="316" spans="1:14" s="86" customFormat="1" ht="14.45" customHeight="1">
      <c r="A316" s="192">
        <v>222</v>
      </c>
      <c r="B316" s="185" t="s">
        <v>2535</v>
      </c>
      <c r="C316" s="63" t="s">
        <v>3</v>
      </c>
      <c r="D316" s="35" t="s">
        <v>177</v>
      </c>
      <c r="E316" s="129">
        <v>100</v>
      </c>
      <c r="F316" s="85" t="s">
        <v>12</v>
      </c>
      <c r="G316" s="85" t="s">
        <v>12</v>
      </c>
      <c r="H316" s="87">
        <v>2617</v>
      </c>
      <c r="I316" s="86" t="s">
        <v>3187</v>
      </c>
      <c r="J316" s="87">
        <v>342324</v>
      </c>
      <c r="K316" s="33">
        <f t="shared" si="4"/>
        <v>0.34232400000000002</v>
      </c>
      <c r="L316" s="86" t="s">
        <v>14</v>
      </c>
      <c r="M316" s="86" t="s">
        <v>14</v>
      </c>
      <c r="N316" s="89">
        <v>6039064</v>
      </c>
    </row>
    <row r="317" spans="1:14" s="86" customFormat="1" ht="14.45" customHeight="1">
      <c r="A317" s="192">
        <v>223</v>
      </c>
      <c r="B317" s="147" t="s">
        <v>2536</v>
      </c>
      <c r="C317" s="63" t="s">
        <v>3</v>
      </c>
      <c r="D317" s="30" t="s">
        <v>177</v>
      </c>
      <c r="E317" s="50">
        <v>100</v>
      </c>
      <c r="F317" s="55" t="s">
        <v>12</v>
      </c>
      <c r="G317" s="55" t="s">
        <v>12</v>
      </c>
      <c r="H317" s="28">
        <v>13661</v>
      </c>
      <c r="I317" s="26" t="s">
        <v>3187</v>
      </c>
      <c r="J317" s="26">
        <v>3302730</v>
      </c>
      <c r="K317" s="33">
        <f t="shared" si="4"/>
        <v>3.3027299999999999</v>
      </c>
      <c r="L317" s="26" t="s">
        <v>14</v>
      </c>
      <c r="M317" s="26" t="s">
        <v>14</v>
      </c>
      <c r="N317" s="27">
        <v>10721775</v>
      </c>
    </row>
    <row r="318" spans="1:14" s="86" customFormat="1" ht="14.45" customHeight="1">
      <c r="A318" s="192">
        <v>224</v>
      </c>
      <c r="B318" s="185" t="s">
        <v>2537</v>
      </c>
      <c r="C318" s="63" t="s">
        <v>3</v>
      </c>
      <c r="D318" s="35" t="s">
        <v>177</v>
      </c>
      <c r="E318" s="129">
        <v>100</v>
      </c>
      <c r="F318" s="85" t="s">
        <v>12</v>
      </c>
      <c r="G318" s="85" t="s">
        <v>12</v>
      </c>
      <c r="H318" s="87">
        <v>12126</v>
      </c>
      <c r="I318" s="86" t="s">
        <v>3187</v>
      </c>
      <c r="J318" s="86">
        <v>0</v>
      </c>
      <c r="K318" s="33">
        <f t="shared" si="4"/>
        <v>0</v>
      </c>
      <c r="L318" s="86" t="s">
        <v>14</v>
      </c>
      <c r="M318" s="86" t="s">
        <v>14</v>
      </c>
      <c r="N318" s="89">
        <v>22093661</v>
      </c>
    </row>
    <row r="319" spans="1:14" s="86" customFormat="1" ht="14.45" customHeight="1">
      <c r="A319" s="192">
        <v>225</v>
      </c>
      <c r="B319" s="147" t="s">
        <v>2538</v>
      </c>
      <c r="C319" s="63" t="s">
        <v>3</v>
      </c>
      <c r="D319" s="30" t="s">
        <v>177</v>
      </c>
      <c r="E319" s="50">
        <v>100</v>
      </c>
      <c r="F319" s="55" t="s">
        <v>12</v>
      </c>
      <c r="G319" s="55" t="s">
        <v>12</v>
      </c>
      <c r="H319" s="28">
        <v>57423</v>
      </c>
      <c r="I319" s="26" t="s">
        <v>3187</v>
      </c>
      <c r="J319" s="26">
        <v>1571973</v>
      </c>
      <c r="K319" s="33">
        <f t="shared" si="4"/>
        <v>1.5719730000000001</v>
      </c>
      <c r="L319" s="26" t="s">
        <v>14</v>
      </c>
      <c r="M319" s="26" t="s">
        <v>14</v>
      </c>
      <c r="N319" s="27">
        <v>28062349</v>
      </c>
    </row>
    <row r="320" spans="1:14" s="86" customFormat="1" ht="14.45" customHeight="1">
      <c r="A320" s="192">
        <v>226</v>
      </c>
      <c r="B320" s="185" t="s">
        <v>2539</v>
      </c>
      <c r="C320" s="63" t="s">
        <v>3</v>
      </c>
      <c r="D320" s="35" t="s">
        <v>177</v>
      </c>
      <c r="E320" s="129">
        <v>100</v>
      </c>
      <c r="F320" s="85" t="s">
        <v>12</v>
      </c>
      <c r="G320" s="85" t="s">
        <v>12</v>
      </c>
      <c r="H320" s="87">
        <v>21335</v>
      </c>
      <c r="I320" s="86" t="s">
        <v>3187</v>
      </c>
      <c r="J320" s="87">
        <v>508853</v>
      </c>
      <c r="K320" s="33">
        <f t="shared" si="4"/>
        <v>0.508853</v>
      </c>
      <c r="L320" s="86" t="s">
        <v>14</v>
      </c>
      <c r="M320" s="86" t="s">
        <v>14</v>
      </c>
      <c r="N320" s="89">
        <v>5608188</v>
      </c>
    </row>
    <row r="321" spans="1:14" s="86" customFormat="1" ht="14.45" customHeight="1">
      <c r="A321" s="192">
        <v>227</v>
      </c>
      <c r="B321" s="147" t="s">
        <v>2540</v>
      </c>
      <c r="C321" s="63" t="s">
        <v>3</v>
      </c>
      <c r="D321" s="30" t="s">
        <v>177</v>
      </c>
      <c r="E321" s="50">
        <v>100</v>
      </c>
      <c r="F321" s="55" t="s">
        <v>12</v>
      </c>
      <c r="G321" s="55" t="s">
        <v>12</v>
      </c>
      <c r="H321" s="28">
        <v>30600</v>
      </c>
      <c r="I321" s="26" t="s">
        <v>3187</v>
      </c>
      <c r="J321" s="26">
        <v>3667643</v>
      </c>
      <c r="K321" s="33">
        <f t="shared" si="4"/>
        <v>3.667643</v>
      </c>
      <c r="L321" s="26" t="s">
        <v>14</v>
      </c>
      <c r="M321" s="26" t="s">
        <v>14</v>
      </c>
      <c r="N321" s="27">
        <v>15300847</v>
      </c>
    </row>
    <row r="322" spans="1:14" s="86" customFormat="1" ht="14.45" customHeight="1">
      <c r="A322" s="192">
        <v>228</v>
      </c>
      <c r="B322" s="185" t="s">
        <v>2541</v>
      </c>
      <c r="C322" s="63" t="s">
        <v>3</v>
      </c>
      <c r="D322" s="35" t="s">
        <v>177</v>
      </c>
      <c r="E322" s="129">
        <v>100</v>
      </c>
      <c r="F322" s="85" t="s">
        <v>12</v>
      </c>
      <c r="G322" s="85" t="s">
        <v>12</v>
      </c>
      <c r="H322" s="87">
        <v>16036</v>
      </c>
      <c r="I322" s="86" t="s">
        <v>3187</v>
      </c>
      <c r="J322" s="87">
        <v>568289</v>
      </c>
      <c r="K322" s="33">
        <f t="shared" si="4"/>
        <v>0.56828900000000004</v>
      </c>
      <c r="L322" s="86" t="s">
        <v>14</v>
      </c>
      <c r="M322" s="86" t="s">
        <v>14</v>
      </c>
      <c r="N322" s="89">
        <v>17027855</v>
      </c>
    </row>
    <row r="323" spans="1:14" s="86" customFormat="1" ht="14.45" customHeight="1">
      <c r="A323" s="192">
        <v>229</v>
      </c>
      <c r="B323" s="147" t="s">
        <v>2542</v>
      </c>
      <c r="C323" s="63" t="s">
        <v>3</v>
      </c>
      <c r="D323" s="30" t="s">
        <v>177</v>
      </c>
      <c r="E323" s="50">
        <v>100</v>
      </c>
      <c r="F323" s="55" t="s">
        <v>12</v>
      </c>
      <c r="G323" s="55" t="s">
        <v>12</v>
      </c>
      <c r="H323" s="28">
        <v>39204</v>
      </c>
      <c r="I323" s="26" t="s">
        <v>3187</v>
      </c>
      <c r="J323" s="26">
        <v>1550829</v>
      </c>
      <c r="K323" s="33">
        <f t="shared" ref="K323:K386" si="5">J323/1000000</f>
        <v>1.550829</v>
      </c>
      <c r="L323" s="26" t="s">
        <v>14</v>
      </c>
      <c r="M323" s="26" t="s">
        <v>14</v>
      </c>
      <c r="N323" s="27">
        <v>11987138</v>
      </c>
    </row>
    <row r="324" spans="1:14" s="86" customFormat="1" ht="14.45" customHeight="1">
      <c r="A324" s="192">
        <v>230</v>
      </c>
      <c r="B324" s="185" t="s">
        <v>2543</v>
      </c>
      <c r="C324" s="63" t="s">
        <v>3</v>
      </c>
      <c r="D324" s="35" t="s">
        <v>177</v>
      </c>
      <c r="E324" s="129">
        <v>100</v>
      </c>
      <c r="F324" s="85" t="s">
        <v>12</v>
      </c>
      <c r="G324" s="85" t="s">
        <v>12</v>
      </c>
      <c r="H324" s="87">
        <v>69738</v>
      </c>
      <c r="I324" s="86" t="s">
        <v>3187</v>
      </c>
      <c r="J324" s="86">
        <v>7422517</v>
      </c>
      <c r="K324" s="33">
        <f t="shared" si="5"/>
        <v>7.422517</v>
      </c>
      <c r="L324" s="86" t="s">
        <v>14</v>
      </c>
      <c r="M324" s="86" t="s">
        <v>14</v>
      </c>
      <c r="N324" s="89">
        <v>39403674</v>
      </c>
    </row>
    <row r="325" spans="1:14" s="86" customFormat="1" ht="14.45" customHeight="1">
      <c r="A325" s="192">
        <v>231</v>
      </c>
      <c r="B325" s="147" t="s">
        <v>2544</v>
      </c>
      <c r="C325" s="63" t="s">
        <v>3</v>
      </c>
      <c r="D325" s="30" t="s">
        <v>177</v>
      </c>
      <c r="E325" s="50">
        <v>100</v>
      </c>
      <c r="F325" s="55" t="s">
        <v>12</v>
      </c>
      <c r="G325" s="55" t="s">
        <v>12</v>
      </c>
      <c r="H325" s="28">
        <v>32461</v>
      </c>
      <c r="I325" s="26" t="s">
        <v>3187</v>
      </c>
      <c r="J325" s="26">
        <v>3801561</v>
      </c>
      <c r="K325" s="33">
        <f t="shared" si="5"/>
        <v>3.801561</v>
      </c>
      <c r="L325" s="26" t="s">
        <v>14</v>
      </c>
      <c r="M325" s="26" t="s">
        <v>14</v>
      </c>
      <c r="N325" s="27">
        <v>24447141</v>
      </c>
    </row>
    <row r="326" spans="1:14" s="86" customFormat="1" ht="14.45" customHeight="1">
      <c r="A326" s="192">
        <v>232</v>
      </c>
      <c r="B326" s="185" t="s">
        <v>2545</v>
      </c>
      <c r="C326" s="63" t="s">
        <v>3</v>
      </c>
      <c r="D326" s="35" t="s">
        <v>177</v>
      </c>
      <c r="E326" s="129">
        <v>100</v>
      </c>
      <c r="F326" s="85" t="s">
        <v>12</v>
      </c>
      <c r="G326" s="85" t="s">
        <v>12</v>
      </c>
      <c r="H326" s="87">
        <v>57126</v>
      </c>
      <c r="I326" s="86" t="s">
        <v>3187</v>
      </c>
      <c r="J326" s="86">
        <v>10254047</v>
      </c>
      <c r="K326" s="33">
        <f t="shared" si="5"/>
        <v>10.254047</v>
      </c>
      <c r="L326" s="86" t="s">
        <v>14</v>
      </c>
      <c r="M326" s="86" t="s">
        <v>14</v>
      </c>
      <c r="N326" s="89">
        <v>7202102</v>
      </c>
    </row>
    <row r="327" spans="1:14" s="86" customFormat="1" ht="14.45" customHeight="1">
      <c r="A327" s="192">
        <v>233</v>
      </c>
      <c r="B327" s="147" t="s">
        <v>2546</v>
      </c>
      <c r="C327" s="63" t="s">
        <v>3</v>
      </c>
      <c r="D327" s="30" t="s">
        <v>177</v>
      </c>
      <c r="E327" s="50">
        <v>100</v>
      </c>
      <c r="F327" s="55" t="s">
        <v>12</v>
      </c>
      <c r="G327" s="55" t="s">
        <v>12</v>
      </c>
      <c r="H327" s="28">
        <v>145817</v>
      </c>
      <c r="I327" s="26" t="s">
        <v>3187</v>
      </c>
      <c r="J327" s="26">
        <v>8867440</v>
      </c>
      <c r="K327" s="33">
        <f t="shared" si="5"/>
        <v>8.8674400000000002</v>
      </c>
      <c r="L327" s="26" t="s">
        <v>14</v>
      </c>
      <c r="M327" s="26" t="s">
        <v>14</v>
      </c>
      <c r="N327" s="27">
        <v>17443277</v>
      </c>
    </row>
    <row r="328" spans="1:14" s="86" customFormat="1" ht="14.45" customHeight="1">
      <c r="A328" s="192">
        <v>234</v>
      </c>
      <c r="B328" s="185" t="s">
        <v>2547</v>
      </c>
      <c r="C328" s="63" t="s">
        <v>3</v>
      </c>
      <c r="D328" s="35" t="s">
        <v>177</v>
      </c>
      <c r="E328" s="129">
        <v>100</v>
      </c>
      <c r="F328" s="85" t="s">
        <v>12</v>
      </c>
      <c r="G328" s="85" t="s">
        <v>12</v>
      </c>
      <c r="H328" s="87">
        <v>260450</v>
      </c>
      <c r="I328" s="86" t="s">
        <v>3187</v>
      </c>
      <c r="J328" s="86">
        <v>7225697</v>
      </c>
      <c r="K328" s="33">
        <f t="shared" si="5"/>
        <v>7.2256970000000003</v>
      </c>
      <c r="L328" s="86" t="s">
        <v>14</v>
      </c>
      <c r="M328" s="86" t="s">
        <v>14</v>
      </c>
      <c r="N328" s="89">
        <v>15105735</v>
      </c>
    </row>
    <row r="329" spans="1:14" s="86" customFormat="1" ht="14.45" customHeight="1">
      <c r="A329" s="192">
        <v>235</v>
      </c>
      <c r="B329" s="147" t="s">
        <v>2548</v>
      </c>
      <c r="C329" s="63" t="s">
        <v>3</v>
      </c>
      <c r="D329" s="30" t="s">
        <v>177</v>
      </c>
      <c r="E329" s="50">
        <v>100</v>
      </c>
      <c r="F329" s="55" t="s">
        <v>12</v>
      </c>
      <c r="G329" s="55" t="s">
        <v>12</v>
      </c>
      <c r="H329" s="28">
        <v>74795</v>
      </c>
      <c r="I329" s="26" t="s">
        <v>3187</v>
      </c>
      <c r="J329" s="26">
        <v>3198823</v>
      </c>
      <c r="K329" s="33">
        <f t="shared" si="5"/>
        <v>3.198823</v>
      </c>
      <c r="L329" s="26" t="s">
        <v>14</v>
      </c>
      <c r="M329" s="26" t="s">
        <v>14</v>
      </c>
      <c r="N329" s="27">
        <v>7688131</v>
      </c>
    </row>
    <row r="330" spans="1:14" s="86" customFormat="1" ht="14.45" customHeight="1">
      <c r="A330" s="192">
        <v>236</v>
      </c>
      <c r="B330" s="185" t="s">
        <v>2549</v>
      </c>
      <c r="C330" s="63" t="s">
        <v>3</v>
      </c>
      <c r="D330" s="35" t="s">
        <v>177</v>
      </c>
      <c r="E330" s="129">
        <v>100</v>
      </c>
      <c r="F330" s="85" t="s">
        <v>12</v>
      </c>
      <c r="G330" s="85" t="s">
        <v>12</v>
      </c>
      <c r="H330" s="87">
        <v>19796</v>
      </c>
      <c r="I330" s="86" t="s">
        <v>3187</v>
      </c>
      <c r="J330" s="86">
        <v>9936461</v>
      </c>
      <c r="K330" s="33">
        <f t="shared" si="5"/>
        <v>9.9364609999999995</v>
      </c>
      <c r="L330" s="86" t="s">
        <v>14</v>
      </c>
      <c r="M330" s="86" t="s">
        <v>14</v>
      </c>
      <c r="N330" s="89">
        <v>35706634</v>
      </c>
    </row>
    <row r="331" spans="1:14" s="86" customFormat="1" ht="14.45" customHeight="1">
      <c r="A331" s="192">
        <v>237</v>
      </c>
      <c r="B331" s="147" t="s">
        <v>2550</v>
      </c>
      <c r="C331" s="63" t="s">
        <v>3</v>
      </c>
      <c r="D331" s="30" t="s">
        <v>177</v>
      </c>
      <c r="E331" s="50">
        <v>100</v>
      </c>
      <c r="F331" s="55" t="s">
        <v>12</v>
      </c>
      <c r="G331" s="55" t="s">
        <v>12</v>
      </c>
      <c r="H331" s="28">
        <v>8103</v>
      </c>
      <c r="I331" s="26" t="s">
        <v>3187</v>
      </c>
      <c r="J331" s="28">
        <v>442705</v>
      </c>
      <c r="K331" s="33">
        <f t="shared" si="5"/>
        <v>0.44270500000000002</v>
      </c>
      <c r="L331" s="26" t="s">
        <v>14</v>
      </c>
      <c r="M331" s="26" t="s">
        <v>14</v>
      </c>
      <c r="N331" s="27">
        <v>17604433</v>
      </c>
    </row>
    <row r="332" spans="1:14" s="86" customFormat="1" ht="14.45" customHeight="1">
      <c r="A332" s="192">
        <v>238</v>
      </c>
      <c r="B332" s="185" t="s">
        <v>2551</v>
      </c>
      <c r="C332" s="63" t="s">
        <v>3</v>
      </c>
      <c r="D332" s="35" t="s">
        <v>177</v>
      </c>
      <c r="E332" s="129">
        <v>100</v>
      </c>
      <c r="F332" s="85" t="s">
        <v>12</v>
      </c>
      <c r="G332" s="85" t="s">
        <v>12</v>
      </c>
      <c r="H332" s="87">
        <v>5360</v>
      </c>
      <c r="I332" s="86" t="s">
        <v>3187</v>
      </c>
      <c r="J332" s="86">
        <v>1319589</v>
      </c>
      <c r="K332" s="33">
        <f t="shared" si="5"/>
        <v>1.3195889999999999</v>
      </c>
      <c r="L332" s="86" t="s">
        <v>14</v>
      </c>
      <c r="M332" s="86" t="s">
        <v>14</v>
      </c>
      <c r="N332" s="89">
        <v>12592842</v>
      </c>
    </row>
    <row r="333" spans="1:14" s="86" customFormat="1" ht="14.45" customHeight="1">
      <c r="A333" s="192">
        <v>239</v>
      </c>
      <c r="B333" s="147" t="s">
        <v>2552</v>
      </c>
      <c r="C333" s="63" t="s">
        <v>3</v>
      </c>
      <c r="D333" s="30" t="s">
        <v>177</v>
      </c>
      <c r="E333" s="50">
        <v>100</v>
      </c>
      <c r="F333" s="55" t="s">
        <v>12</v>
      </c>
      <c r="G333" s="55" t="s">
        <v>12</v>
      </c>
      <c r="H333" s="28">
        <v>850000</v>
      </c>
      <c r="I333" s="26" t="s">
        <v>3187</v>
      </c>
      <c r="J333" s="26">
        <v>11200510</v>
      </c>
      <c r="K333" s="33">
        <f t="shared" si="5"/>
        <v>11.20051</v>
      </c>
      <c r="L333" s="26" t="s">
        <v>14</v>
      </c>
      <c r="M333" s="26" t="s">
        <v>14</v>
      </c>
      <c r="N333" s="27">
        <v>100270463</v>
      </c>
    </row>
    <row r="334" spans="1:14" s="86" customFormat="1" ht="14.45" customHeight="1">
      <c r="A334" s="192">
        <v>240</v>
      </c>
      <c r="B334" s="185" t="s">
        <v>2553</v>
      </c>
      <c r="C334" s="63" t="s">
        <v>3</v>
      </c>
      <c r="D334" s="35" t="s">
        <v>177</v>
      </c>
      <c r="E334" s="129">
        <v>100</v>
      </c>
      <c r="F334" s="85" t="s">
        <v>12</v>
      </c>
      <c r="G334" s="85" t="s">
        <v>12</v>
      </c>
      <c r="H334" s="87">
        <v>286710</v>
      </c>
      <c r="I334" s="86" t="s">
        <v>3187</v>
      </c>
      <c r="J334" s="87">
        <v>81714</v>
      </c>
      <c r="K334" s="33">
        <f t="shared" si="5"/>
        <v>8.1713999999999995E-2</v>
      </c>
      <c r="L334" s="86" t="s">
        <v>14</v>
      </c>
      <c r="M334" s="86" t="s">
        <v>14</v>
      </c>
      <c r="N334" s="89">
        <v>18305037</v>
      </c>
    </row>
    <row r="335" spans="1:14" s="86" customFormat="1" ht="14.45" customHeight="1">
      <c r="A335" s="192">
        <v>241</v>
      </c>
      <c r="B335" s="147" t="s">
        <v>2554</v>
      </c>
      <c r="C335" s="63" t="s">
        <v>3</v>
      </c>
      <c r="D335" s="30" t="s">
        <v>177</v>
      </c>
      <c r="E335" s="50">
        <v>100</v>
      </c>
      <c r="F335" s="55" t="s">
        <v>12</v>
      </c>
      <c r="G335" s="55" t="s">
        <v>12</v>
      </c>
      <c r="H335" s="28">
        <v>10200</v>
      </c>
      <c r="I335" s="26" t="s">
        <v>3187</v>
      </c>
      <c r="J335" s="26">
        <v>3744049</v>
      </c>
      <c r="K335" s="33">
        <f t="shared" si="5"/>
        <v>3.744049</v>
      </c>
      <c r="L335" s="26" t="s">
        <v>14</v>
      </c>
      <c r="M335" s="26" t="s">
        <v>14</v>
      </c>
      <c r="N335" s="27">
        <v>14863419</v>
      </c>
    </row>
    <row r="336" spans="1:14" s="86" customFormat="1" ht="14.45" customHeight="1">
      <c r="A336" s="192">
        <v>242</v>
      </c>
      <c r="B336" s="185" t="s">
        <v>2555</v>
      </c>
      <c r="C336" s="63" t="s">
        <v>3</v>
      </c>
      <c r="D336" s="35" t="s">
        <v>177</v>
      </c>
      <c r="E336" s="129">
        <v>100</v>
      </c>
      <c r="F336" s="85" t="s">
        <v>12</v>
      </c>
      <c r="G336" s="85" t="s">
        <v>12</v>
      </c>
      <c r="H336" s="87">
        <v>80000</v>
      </c>
      <c r="I336" s="86" t="s">
        <v>3187</v>
      </c>
      <c r="J336" s="86">
        <v>4803333</v>
      </c>
      <c r="K336" s="33">
        <f t="shared" si="5"/>
        <v>4.8033330000000003</v>
      </c>
      <c r="L336" s="86" t="s">
        <v>14</v>
      </c>
      <c r="M336" s="86" t="s">
        <v>14</v>
      </c>
      <c r="N336" s="89">
        <v>6238647</v>
      </c>
    </row>
    <row r="337" spans="1:14" s="86" customFormat="1" ht="14.45" customHeight="1">
      <c r="A337" s="192">
        <v>243</v>
      </c>
      <c r="B337" s="147" t="s">
        <v>2556</v>
      </c>
      <c r="C337" s="63" t="s">
        <v>3</v>
      </c>
      <c r="D337" s="30" t="s">
        <v>177</v>
      </c>
      <c r="E337" s="50">
        <v>100</v>
      </c>
      <c r="F337" s="55" t="s">
        <v>12</v>
      </c>
      <c r="G337" s="55" t="s">
        <v>12</v>
      </c>
      <c r="H337" s="28">
        <v>109063</v>
      </c>
      <c r="I337" s="26" t="s">
        <v>3187</v>
      </c>
      <c r="J337" s="26">
        <v>3666750</v>
      </c>
      <c r="K337" s="33">
        <f t="shared" si="5"/>
        <v>3.66675</v>
      </c>
      <c r="L337" s="26" t="s">
        <v>14</v>
      </c>
      <c r="M337" s="26" t="s">
        <v>14</v>
      </c>
      <c r="N337" s="27">
        <v>15274150</v>
      </c>
    </row>
    <row r="338" spans="1:14" s="86" customFormat="1" ht="14.45" customHeight="1">
      <c r="A338" s="192">
        <v>244</v>
      </c>
      <c r="B338" s="185" t="s">
        <v>2557</v>
      </c>
      <c r="C338" s="63" t="s">
        <v>3</v>
      </c>
      <c r="D338" s="35" t="s">
        <v>177</v>
      </c>
      <c r="E338" s="129">
        <v>100</v>
      </c>
      <c r="F338" s="85" t="s">
        <v>12</v>
      </c>
      <c r="G338" s="85" t="s">
        <v>12</v>
      </c>
      <c r="H338" s="87">
        <v>15520</v>
      </c>
      <c r="I338" s="86" t="s">
        <v>3187</v>
      </c>
      <c r="J338" s="86">
        <v>1405440</v>
      </c>
      <c r="K338" s="33">
        <f t="shared" si="5"/>
        <v>1.40544</v>
      </c>
      <c r="L338" s="86" t="s">
        <v>14</v>
      </c>
      <c r="M338" s="86" t="s">
        <v>14</v>
      </c>
      <c r="N338" s="89">
        <v>11487306</v>
      </c>
    </row>
    <row r="339" spans="1:14" s="86" customFormat="1" ht="14.45" customHeight="1">
      <c r="A339" s="192">
        <v>245</v>
      </c>
      <c r="B339" s="147" t="s">
        <v>2558</v>
      </c>
      <c r="C339" s="63" t="s">
        <v>3</v>
      </c>
      <c r="D339" s="30" t="s">
        <v>177</v>
      </c>
      <c r="E339" s="50">
        <v>100</v>
      </c>
      <c r="F339" s="55" t="s">
        <v>12</v>
      </c>
      <c r="G339" s="55" t="s">
        <v>12</v>
      </c>
      <c r="H339" s="28">
        <v>4182</v>
      </c>
      <c r="I339" s="26" t="s">
        <v>3187</v>
      </c>
      <c r="J339" s="28">
        <v>69515</v>
      </c>
      <c r="K339" s="33">
        <f t="shared" si="5"/>
        <v>6.9514999999999993E-2</v>
      </c>
      <c r="L339" s="26" t="s">
        <v>14</v>
      </c>
      <c r="M339" s="26" t="s">
        <v>14</v>
      </c>
      <c r="N339" s="27">
        <v>5965406</v>
      </c>
    </row>
    <row r="340" spans="1:14" s="86" customFormat="1" ht="14.45" customHeight="1">
      <c r="A340" s="192">
        <v>246</v>
      </c>
      <c r="B340" s="185" t="s">
        <v>2559</v>
      </c>
      <c r="C340" s="63" t="s">
        <v>3</v>
      </c>
      <c r="D340" s="35" t="s">
        <v>177</v>
      </c>
      <c r="E340" s="129">
        <v>100</v>
      </c>
      <c r="F340" s="85" t="s">
        <v>12</v>
      </c>
      <c r="G340" s="85" t="s">
        <v>12</v>
      </c>
      <c r="H340" s="87">
        <v>133181</v>
      </c>
      <c r="I340" s="86" t="s">
        <v>3187</v>
      </c>
      <c r="J340" s="87">
        <v>84095</v>
      </c>
      <c r="K340" s="33">
        <f t="shared" si="5"/>
        <v>8.4095000000000003E-2</v>
      </c>
      <c r="L340" s="86" t="s">
        <v>14</v>
      </c>
      <c r="M340" s="86" t="s">
        <v>14</v>
      </c>
      <c r="N340" s="89">
        <v>27832935</v>
      </c>
    </row>
    <row r="341" spans="1:14" s="86" customFormat="1" ht="14.45" customHeight="1">
      <c r="A341" s="192">
        <v>247</v>
      </c>
      <c r="B341" s="147" t="s">
        <v>2560</v>
      </c>
      <c r="C341" s="63" t="s">
        <v>3</v>
      </c>
      <c r="D341" s="30" t="s">
        <v>177</v>
      </c>
      <c r="E341" s="50">
        <v>100</v>
      </c>
      <c r="F341" s="55" t="s">
        <v>12</v>
      </c>
      <c r="G341" s="55" t="s">
        <v>12</v>
      </c>
      <c r="H341" s="28">
        <v>121040</v>
      </c>
      <c r="I341" s="26" t="s">
        <v>3187</v>
      </c>
      <c r="J341" s="28">
        <v>14000</v>
      </c>
      <c r="K341" s="33">
        <f t="shared" si="5"/>
        <v>1.4E-2</v>
      </c>
      <c r="L341" s="26" t="s">
        <v>14</v>
      </c>
      <c r="M341" s="26" t="s">
        <v>14</v>
      </c>
      <c r="N341" s="27">
        <v>20589022</v>
      </c>
    </row>
    <row r="342" spans="1:14" s="86" customFormat="1" ht="14.45" customHeight="1">
      <c r="A342" s="192">
        <v>248</v>
      </c>
      <c r="B342" s="185" t="s">
        <v>2561</v>
      </c>
      <c r="C342" s="63" t="s">
        <v>3</v>
      </c>
      <c r="D342" s="35" t="s">
        <v>177</v>
      </c>
      <c r="E342" s="129">
        <v>100</v>
      </c>
      <c r="F342" s="85" t="s">
        <v>12</v>
      </c>
      <c r="G342" s="85" t="s">
        <v>12</v>
      </c>
      <c r="H342" s="87">
        <v>101622</v>
      </c>
      <c r="I342" s="86" t="s">
        <v>3187</v>
      </c>
      <c r="J342" s="86">
        <v>0</v>
      </c>
      <c r="K342" s="33">
        <f t="shared" si="5"/>
        <v>0</v>
      </c>
      <c r="L342" s="86" t="s">
        <v>14</v>
      </c>
      <c r="M342" s="86" t="s">
        <v>14</v>
      </c>
      <c r="N342" s="66">
        <v>16710985</v>
      </c>
    </row>
    <row r="343" spans="1:14" s="86" customFormat="1" ht="14.45" customHeight="1">
      <c r="A343" s="192">
        <v>249</v>
      </c>
      <c r="B343" s="147" t="s">
        <v>2562</v>
      </c>
      <c r="C343" s="63" t="s">
        <v>3</v>
      </c>
      <c r="D343" s="30" t="s">
        <v>177</v>
      </c>
      <c r="E343" s="50">
        <v>100</v>
      </c>
      <c r="F343" s="55" t="s">
        <v>12</v>
      </c>
      <c r="G343" s="55" t="s">
        <v>12</v>
      </c>
      <c r="H343" s="28">
        <v>135377</v>
      </c>
      <c r="I343" s="26" t="s">
        <v>3187</v>
      </c>
      <c r="J343" s="26">
        <v>0</v>
      </c>
      <c r="K343" s="33">
        <f t="shared" si="5"/>
        <v>0</v>
      </c>
      <c r="L343" s="26" t="s">
        <v>14</v>
      </c>
      <c r="M343" s="26" t="s">
        <v>14</v>
      </c>
      <c r="N343" s="27">
        <v>23002721</v>
      </c>
    </row>
    <row r="344" spans="1:14" s="86" customFormat="1" ht="14.45" customHeight="1">
      <c r="A344" s="192">
        <v>250</v>
      </c>
      <c r="B344" s="185" t="s">
        <v>2563</v>
      </c>
      <c r="C344" s="63" t="s">
        <v>3</v>
      </c>
      <c r="D344" s="35" t="s">
        <v>177</v>
      </c>
      <c r="E344" s="129">
        <v>100</v>
      </c>
      <c r="F344" s="85" t="s">
        <v>12</v>
      </c>
      <c r="G344" s="85" t="s">
        <v>12</v>
      </c>
      <c r="H344" s="87">
        <v>86870</v>
      </c>
      <c r="I344" s="86" t="s">
        <v>3187</v>
      </c>
      <c r="J344" s="86">
        <v>0</v>
      </c>
      <c r="K344" s="33">
        <f t="shared" si="5"/>
        <v>0</v>
      </c>
      <c r="L344" s="86" t="s">
        <v>14</v>
      </c>
      <c r="M344" s="86" t="s">
        <v>14</v>
      </c>
      <c r="N344" s="89">
        <v>17719923</v>
      </c>
    </row>
    <row r="345" spans="1:14" s="86" customFormat="1" ht="14.45" customHeight="1">
      <c r="A345" s="192">
        <v>251</v>
      </c>
      <c r="B345" s="147" t="s">
        <v>2564</v>
      </c>
      <c r="C345" s="63" t="s">
        <v>3</v>
      </c>
      <c r="D345" s="30" t="s">
        <v>177</v>
      </c>
      <c r="E345" s="50">
        <v>100</v>
      </c>
      <c r="F345" s="55" t="s">
        <v>12</v>
      </c>
      <c r="G345" s="55" t="s">
        <v>12</v>
      </c>
      <c r="H345" s="28">
        <v>200303</v>
      </c>
      <c r="I345" s="26" t="s">
        <v>3187</v>
      </c>
      <c r="J345" s="28">
        <v>10300</v>
      </c>
      <c r="K345" s="33">
        <f t="shared" si="5"/>
        <v>1.03E-2</v>
      </c>
      <c r="L345" s="26" t="s">
        <v>14</v>
      </c>
      <c r="M345" s="26" t="s">
        <v>14</v>
      </c>
      <c r="N345" s="27">
        <v>39342075</v>
      </c>
    </row>
    <row r="346" spans="1:14" s="86" customFormat="1" ht="14.45" customHeight="1">
      <c r="A346" s="192">
        <v>252</v>
      </c>
      <c r="B346" s="185" t="s">
        <v>2565</v>
      </c>
      <c r="C346" s="63" t="s">
        <v>3</v>
      </c>
      <c r="D346" s="35" t="s">
        <v>177</v>
      </c>
      <c r="E346" s="129">
        <v>100</v>
      </c>
      <c r="F346" s="85" t="s">
        <v>12</v>
      </c>
      <c r="G346" s="85" t="s">
        <v>12</v>
      </c>
      <c r="H346" s="87">
        <v>218482</v>
      </c>
      <c r="I346" s="86" t="s">
        <v>3187</v>
      </c>
      <c r="J346" s="87">
        <v>14002</v>
      </c>
      <c r="K346" s="33">
        <f t="shared" si="5"/>
        <v>1.4002000000000001E-2</v>
      </c>
      <c r="L346" s="86" t="s">
        <v>14</v>
      </c>
      <c r="M346" s="86" t="s">
        <v>14</v>
      </c>
      <c r="N346" s="89">
        <v>43340201</v>
      </c>
    </row>
    <row r="347" spans="1:14" s="86" customFormat="1" ht="14.45" customHeight="1">
      <c r="A347" s="192">
        <v>253</v>
      </c>
      <c r="B347" s="147" t="s">
        <v>2566</v>
      </c>
      <c r="C347" s="63" t="s">
        <v>3</v>
      </c>
      <c r="D347" s="30" t="s">
        <v>177</v>
      </c>
      <c r="E347" s="50">
        <v>100</v>
      </c>
      <c r="F347" s="55" t="s">
        <v>12</v>
      </c>
      <c r="G347" s="55" t="s">
        <v>12</v>
      </c>
      <c r="H347" s="28">
        <v>107986</v>
      </c>
      <c r="I347" s="26" t="s">
        <v>3187</v>
      </c>
      <c r="J347" s="28">
        <v>42495</v>
      </c>
      <c r="K347" s="33">
        <f t="shared" si="5"/>
        <v>4.2494999999999998E-2</v>
      </c>
      <c r="L347" s="26" t="s">
        <v>14</v>
      </c>
      <c r="M347" s="26" t="s">
        <v>14</v>
      </c>
      <c r="N347" s="27">
        <v>19663673</v>
      </c>
    </row>
    <row r="348" spans="1:14" s="86" customFormat="1" ht="14.45" customHeight="1">
      <c r="A348" s="192">
        <v>254</v>
      </c>
      <c r="B348" s="185" t="s">
        <v>2567</v>
      </c>
      <c r="C348" s="63" t="s">
        <v>3</v>
      </c>
      <c r="D348" s="35" t="s">
        <v>177</v>
      </c>
      <c r="E348" s="129">
        <v>100</v>
      </c>
      <c r="F348" s="85" t="s">
        <v>12</v>
      </c>
      <c r="G348" s="85" t="s">
        <v>12</v>
      </c>
      <c r="H348" s="87">
        <v>73446</v>
      </c>
      <c r="I348" s="86" t="s">
        <v>3187</v>
      </c>
      <c r="J348" s="86">
        <v>0</v>
      </c>
      <c r="K348" s="33">
        <f t="shared" si="5"/>
        <v>0</v>
      </c>
      <c r="L348" s="86" t="s">
        <v>14</v>
      </c>
      <c r="M348" s="86" t="s">
        <v>14</v>
      </c>
      <c r="N348" s="89">
        <v>15589478</v>
      </c>
    </row>
    <row r="349" spans="1:14" s="86" customFormat="1" ht="14.45" customHeight="1">
      <c r="A349" s="192">
        <v>255</v>
      </c>
      <c r="B349" s="147" t="s">
        <v>2568</v>
      </c>
      <c r="C349" s="63" t="s">
        <v>3</v>
      </c>
      <c r="D349" s="30" t="s">
        <v>177</v>
      </c>
      <c r="E349" s="50">
        <v>100</v>
      </c>
      <c r="F349" s="55" t="s">
        <v>12</v>
      </c>
      <c r="G349" s="55" t="s">
        <v>12</v>
      </c>
      <c r="H349" s="28">
        <v>40668</v>
      </c>
      <c r="I349" s="26" t="s">
        <v>3187</v>
      </c>
      <c r="J349" s="28">
        <v>17949</v>
      </c>
      <c r="K349" s="33">
        <f t="shared" si="5"/>
        <v>1.7949E-2</v>
      </c>
      <c r="L349" s="26" t="s">
        <v>14</v>
      </c>
      <c r="M349" s="26" t="s">
        <v>14</v>
      </c>
      <c r="N349" s="27">
        <v>10918848</v>
      </c>
    </row>
    <row r="350" spans="1:14" s="86" customFormat="1" ht="14.45" customHeight="1">
      <c r="A350" s="192">
        <v>256</v>
      </c>
      <c r="B350" s="185" t="s">
        <v>2569</v>
      </c>
      <c r="C350" s="63" t="s">
        <v>3</v>
      </c>
      <c r="D350" s="35" t="s">
        <v>177</v>
      </c>
      <c r="E350" s="129">
        <v>100</v>
      </c>
      <c r="F350" s="85" t="s">
        <v>12</v>
      </c>
      <c r="G350" s="85" t="s">
        <v>12</v>
      </c>
      <c r="H350" s="87">
        <v>22090</v>
      </c>
      <c r="I350" s="86" t="s">
        <v>3187</v>
      </c>
      <c r="J350" s="87">
        <v>867955</v>
      </c>
      <c r="K350" s="33">
        <f t="shared" si="5"/>
        <v>0.86795500000000003</v>
      </c>
      <c r="L350" s="86" t="s">
        <v>14</v>
      </c>
      <c r="M350" s="86" t="s">
        <v>14</v>
      </c>
      <c r="N350" s="89">
        <v>37967336</v>
      </c>
    </row>
    <row r="351" spans="1:14" s="86" customFormat="1" ht="14.45" customHeight="1">
      <c r="A351" s="192">
        <v>257</v>
      </c>
      <c r="B351" s="147" t="s">
        <v>2570</v>
      </c>
      <c r="C351" s="63" t="s">
        <v>3</v>
      </c>
      <c r="D351" s="30" t="s">
        <v>177</v>
      </c>
      <c r="E351" s="50">
        <v>100</v>
      </c>
      <c r="F351" s="55" t="s">
        <v>12</v>
      </c>
      <c r="G351" s="55" t="s">
        <v>12</v>
      </c>
      <c r="H351" s="26">
        <v>970</v>
      </c>
      <c r="I351" s="26" t="s">
        <v>1187</v>
      </c>
      <c r="J351" s="28">
        <v>344280</v>
      </c>
      <c r="K351" s="33">
        <f t="shared" si="5"/>
        <v>0.34427999999999997</v>
      </c>
      <c r="L351" s="26" t="s">
        <v>14</v>
      </c>
      <c r="M351" s="26" t="s">
        <v>14</v>
      </c>
      <c r="N351" s="27">
        <v>40676124</v>
      </c>
    </row>
    <row r="352" spans="1:14" s="86" customFormat="1" ht="14.45" customHeight="1">
      <c r="A352" s="192">
        <v>258</v>
      </c>
      <c r="B352" s="185" t="s">
        <v>2571</v>
      </c>
      <c r="C352" s="63" t="s">
        <v>3</v>
      </c>
      <c r="D352" s="35" t="s">
        <v>177</v>
      </c>
      <c r="E352" s="129">
        <v>100</v>
      </c>
      <c r="F352" s="85" t="s">
        <v>12</v>
      </c>
      <c r="G352" s="85" t="s">
        <v>12</v>
      </c>
      <c r="H352" s="86">
        <v>500</v>
      </c>
      <c r="I352" s="86" t="s">
        <v>1187</v>
      </c>
      <c r="J352" s="86">
        <v>1490930</v>
      </c>
      <c r="K352" s="33">
        <f t="shared" si="5"/>
        <v>1.4909300000000001</v>
      </c>
      <c r="L352" s="86" t="s">
        <v>14</v>
      </c>
      <c r="M352" s="86" t="s">
        <v>14</v>
      </c>
      <c r="N352" s="89">
        <v>19807159</v>
      </c>
    </row>
    <row r="353" spans="1:14" s="86" customFormat="1" ht="14.45" customHeight="1">
      <c r="A353" s="192">
        <v>259</v>
      </c>
      <c r="B353" s="147" t="s">
        <v>2572</v>
      </c>
      <c r="C353" s="63" t="s">
        <v>3</v>
      </c>
      <c r="D353" s="30" t="s">
        <v>177</v>
      </c>
      <c r="E353" s="50">
        <v>100</v>
      </c>
      <c r="F353" s="55" t="s">
        <v>12</v>
      </c>
      <c r="G353" s="55" t="s">
        <v>12</v>
      </c>
      <c r="H353" s="26">
        <v>504</v>
      </c>
      <c r="I353" s="26" t="s">
        <v>1187</v>
      </c>
      <c r="J353" s="28">
        <v>665169</v>
      </c>
      <c r="K353" s="33">
        <f t="shared" si="5"/>
        <v>0.66516900000000001</v>
      </c>
      <c r="L353" s="26" t="s">
        <v>14</v>
      </c>
      <c r="M353" s="26" t="s">
        <v>14</v>
      </c>
      <c r="N353" s="27">
        <v>23869453</v>
      </c>
    </row>
    <row r="354" spans="1:14" s="86" customFormat="1" ht="14.45" customHeight="1">
      <c r="A354" s="192">
        <v>260</v>
      </c>
      <c r="B354" s="185" t="s">
        <v>2573</v>
      </c>
      <c r="C354" s="63" t="s">
        <v>3</v>
      </c>
      <c r="D354" s="35" t="s">
        <v>177</v>
      </c>
      <c r="E354" s="129">
        <v>100</v>
      </c>
      <c r="F354" s="85" t="s">
        <v>12</v>
      </c>
      <c r="G354" s="85" t="s">
        <v>12</v>
      </c>
      <c r="H354" s="86">
        <v>440</v>
      </c>
      <c r="I354" s="86" t="s">
        <v>1187</v>
      </c>
      <c r="J354" s="86">
        <v>2121262</v>
      </c>
      <c r="K354" s="33">
        <f t="shared" si="5"/>
        <v>2.1212620000000002</v>
      </c>
      <c r="L354" s="86" t="s">
        <v>14</v>
      </c>
      <c r="M354" s="86" t="s">
        <v>14</v>
      </c>
      <c r="N354" s="89">
        <v>16623084</v>
      </c>
    </row>
    <row r="355" spans="1:14" s="86" customFormat="1" ht="14.45" customHeight="1">
      <c r="A355" s="192">
        <v>261</v>
      </c>
      <c r="B355" s="147" t="s">
        <v>2574</v>
      </c>
      <c r="C355" s="63" t="s">
        <v>3</v>
      </c>
      <c r="D355" s="30" t="s">
        <v>177</v>
      </c>
      <c r="E355" s="50">
        <v>100</v>
      </c>
      <c r="F355" s="55" t="s">
        <v>12</v>
      </c>
      <c r="G355" s="55" t="s">
        <v>12</v>
      </c>
      <c r="H355" s="26">
        <v>387</v>
      </c>
      <c r="I355" s="26" t="s">
        <v>1187</v>
      </c>
      <c r="J355" s="26">
        <v>0</v>
      </c>
      <c r="K355" s="33">
        <f t="shared" si="5"/>
        <v>0</v>
      </c>
      <c r="L355" s="26" t="s">
        <v>14</v>
      </c>
      <c r="M355" s="26" t="s">
        <v>14</v>
      </c>
      <c r="N355" s="27">
        <v>16790969</v>
      </c>
    </row>
    <row r="356" spans="1:14" s="86" customFormat="1" ht="14.45" customHeight="1">
      <c r="A356" s="192">
        <v>262</v>
      </c>
      <c r="B356" s="185" t="s">
        <v>2575</v>
      </c>
      <c r="C356" s="63" t="s">
        <v>3</v>
      </c>
      <c r="D356" s="35" t="s">
        <v>177</v>
      </c>
      <c r="E356" s="129">
        <v>100</v>
      </c>
      <c r="F356" s="85" t="s">
        <v>12</v>
      </c>
      <c r="G356" s="85" t="s">
        <v>12</v>
      </c>
      <c r="H356" s="86">
        <v>252</v>
      </c>
      <c r="I356" s="86" t="s">
        <v>1187</v>
      </c>
      <c r="J356" s="87">
        <v>523879</v>
      </c>
      <c r="K356" s="33">
        <f t="shared" si="5"/>
        <v>0.52387899999999998</v>
      </c>
      <c r="L356" s="86" t="s">
        <v>14</v>
      </c>
      <c r="M356" s="86" t="s">
        <v>14</v>
      </c>
      <c r="N356" s="89">
        <v>12706825</v>
      </c>
    </row>
    <row r="357" spans="1:14" s="86" customFormat="1" ht="14.45" customHeight="1">
      <c r="A357" s="192">
        <v>263</v>
      </c>
      <c r="B357" s="147" t="s">
        <v>2576</v>
      </c>
      <c r="C357" s="63" t="s">
        <v>3</v>
      </c>
      <c r="D357" s="30" t="s">
        <v>177</v>
      </c>
      <c r="E357" s="50">
        <v>100</v>
      </c>
      <c r="F357" s="55" t="s">
        <v>12</v>
      </c>
      <c r="G357" s="55" t="s">
        <v>12</v>
      </c>
      <c r="H357" s="26">
        <v>660</v>
      </c>
      <c r="I357" s="26" t="s">
        <v>1187</v>
      </c>
      <c r="J357" s="28">
        <v>6780</v>
      </c>
      <c r="K357" s="33">
        <f t="shared" si="5"/>
        <v>6.7799999999999996E-3</v>
      </c>
      <c r="L357" s="26" t="s">
        <v>14</v>
      </c>
      <c r="M357" s="26" t="s">
        <v>14</v>
      </c>
      <c r="N357" s="27">
        <v>24595577</v>
      </c>
    </row>
    <row r="358" spans="1:14" s="86" customFormat="1" ht="14.45" customHeight="1">
      <c r="A358" s="192">
        <v>264</v>
      </c>
      <c r="B358" s="185" t="s">
        <v>2577</v>
      </c>
      <c r="C358" s="63" t="s">
        <v>3</v>
      </c>
      <c r="D358" s="35" t="s">
        <v>177</v>
      </c>
      <c r="E358" s="129">
        <v>100</v>
      </c>
      <c r="F358" s="85" t="s">
        <v>12</v>
      </c>
      <c r="G358" s="85" t="s">
        <v>12</v>
      </c>
      <c r="H358" s="86">
        <v>370</v>
      </c>
      <c r="I358" s="86" t="s">
        <v>1187</v>
      </c>
      <c r="J358" s="86">
        <v>0</v>
      </c>
      <c r="K358" s="33">
        <f t="shared" si="5"/>
        <v>0</v>
      </c>
      <c r="L358" s="86" t="s">
        <v>14</v>
      </c>
      <c r="M358" s="86" t="s">
        <v>14</v>
      </c>
      <c r="N358" s="89">
        <v>15335838</v>
      </c>
    </row>
    <row r="359" spans="1:14" s="86" customFormat="1" ht="14.45" customHeight="1">
      <c r="A359" s="192">
        <v>265</v>
      </c>
      <c r="B359" s="147" t="s">
        <v>2578</v>
      </c>
      <c r="C359" s="63" t="s">
        <v>3</v>
      </c>
      <c r="D359" s="30" t="s">
        <v>177</v>
      </c>
      <c r="E359" s="50">
        <v>100</v>
      </c>
      <c r="F359" s="55" t="s">
        <v>12</v>
      </c>
      <c r="G359" s="55" t="s">
        <v>12</v>
      </c>
      <c r="H359" s="26">
        <v>251</v>
      </c>
      <c r="I359" s="26" t="s">
        <v>1187</v>
      </c>
      <c r="J359" s="28">
        <v>154083</v>
      </c>
      <c r="K359" s="33">
        <f t="shared" si="5"/>
        <v>0.154083</v>
      </c>
      <c r="L359" s="26" t="s">
        <v>14</v>
      </c>
      <c r="M359" s="26" t="s">
        <v>14</v>
      </c>
      <c r="N359" s="27">
        <v>12574956</v>
      </c>
    </row>
    <row r="360" spans="1:14" s="86" customFormat="1" ht="14.45" customHeight="1">
      <c r="A360" s="192">
        <v>266</v>
      </c>
      <c r="B360" s="185" t="s">
        <v>2579</v>
      </c>
      <c r="C360" s="63" t="s">
        <v>3</v>
      </c>
      <c r="D360" s="35" t="s">
        <v>177</v>
      </c>
      <c r="E360" s="129">
        <v>100</v>
      </c>
      <c r="F360" s="85" t="s">
        <v>12</v>
      </c>
      <c r="G360" s="85" t="s">
        <v>12</v>
      </c>
      <c r="H360" s="86">
        <v>811</v>
      </c>
      <c r="I360" s="86" t="s">
        <v>1187</v>
      </c>
      <c r="J360" s="87">
        <v>118395</v>
      </c>
      <c r="K360" s="33">
        <f t="shared" si="5"/>
        <v>0.118395</v>
      </c>
      <c r="L360" s="86" t="s">
        <v>14</v>
      </c>
      <c r="M360" s="86" t="s">
        <v>14</v>
      </c>
      <c r="N360" s="89">
        <v>32218754</v>
      </c>
    </row>
    <row r="361" spans="1:14" s="86" customFormat="1" ht="14.45" customHeight="1">
      <c r="A361" s="192">
        <v>267</v>
      </c>
      <c r="B361" s="147" t="s">
        <v>2580</v>
      </c>
      <c r="C361" s="63" t="s">
        <v>3</v>
      </c>
      <c r="D361" s="30" t="s">
        <v>177</v>
      </c>
      <c r="E361" s="50">
        <v>100</v>
      </c>
      <c r="F361" s="55" t="s">
        <v>12</v>
      </c>
      <c r="G361" s="55" t="s">
        <v>12</v>
      </c>
      <c r="H361" s="26">
        <v>470</v>
      </c>
      <c r="I361" s="26" t="s">
        <v>1187</v>
      </c>
      <c r="J361" s="28">
        <v>910938</v>
      </c>
      <c r="K361" s="33">
        <f t="shared" si="5"/>
        <v>0.91093800000000003</v>
      </c>
      <c r="L361" s="26" t="s">
        <v>14</v>
      </c>
      <c r="M361" s="26" t="s">
        <v>14</v>
      </c>
      <c r="N361" s="27">
        <v>20230268</v>
      </c>
    </row>
    <row r="362" spans="1:14" s="86" customFormat="1" ht="14.45" customHeight="1">
      <c r="A362" s="192">
        <v>268</v>
      </c>
      <c r="B362" s="185" t="s">
        <v>2581</v>
      </c>
      <c r="C362" s="63" t="s">
        <v>3</v>
      </c>
      <c r="D362" s="35" t="s">
        <v>177</v>
      </c>
      <c r="E362" s="129">
        <v>100</v>
      </c>
      <c r="F362" s="85" t="s">
        <v>12</v>
      </c>
      <c r="G362" s="85" t="s">
        <v>12</v>
      </c>
      <c r="H362" s="86">
        <v>310</v>
      </c>
      <c r="I362" s="86" t="s">
        <v>1187</v>
      </c>
      <c r="J362" s="86">
        <v>2759763</v>
      </c>
      <c r="K362" s="33">
        <f t="shared" si="5"/>
        <v>2.759763</v>
      </c>
      <c r="L362" s="86" t="s">
        <v>14</v>
      </c>
      <c r="M362" s="86" t="s">
        <v>14</v>
      </c>
      <c r="N362" s="89">
        <v>18025183</v>
      </c>
    </row>
    <row r="363" spans="1:14" s="86" customFormat="1" ht="14.45" customHeight="1">
      <c r="A363" s="192">
        <v>269</v>
      </c>
      <c r="B363" s="147" t="s">
        <v>2582</v>
      </c>
      <c r="C363" s="63" t="s">
        <v>3</v>
      </c>
      <c r="D363" s="30" t="s">
        <v>177</v>
      </c>
      <c r="E363" s="50">
        <v>100</v>
      </c>
      <c r="F363" s="55" t="s">
        <v>12</v>
      </c>
      <c r="G363" s="55" t="s">
        <v>12</v>
      </c>
      <c r="H363" s="26">
        <v>352</v>
      </c>
      <c r="I363" s="26" t="s">
        <v>1187</v>
      </c>
      <c r="J363" s="26">
        <v>0</v>
      </c>
      <c r="K363" s="33">
        <f t="shared" si="5"/>
        <v>0</v>
      </c>
      <c r="L363" s="26" t="s">
        <v>14</v>
      </c>
      <c r="M363" s="26" t="s">
        <v>14</v>
      </c>
      <c r="N363" s="27">
        <v>11838858</v>
      </c>
    </row>
    <row r="364" spans="1:14" s="86" customFormat="1" ht="14.45" customHeight="1">
      <c r="A364" s="192">
        <v>270</v>
      </c>
      <c r="B364" s="185" t="s">
        <v>2583</v>
      </c>
      <c r="C364" s="63" t="s">
        <v>3</v>
      </c>
      <c r="D364" s="35" t="s">
        <v>177</v>
      </c>
      <c r="E364" s="129">
        <v>100</v>
      </c>
      <c r="F364" s="85" t="s">
        <v>12</v>
      </c>
      <c r="G364" s="85" t="s">
        <v>12</v>
      </c>
      <c r="H364" s="86">
        <v>516</v>
      </c>
      <c r="I364" s="86" t="s">
        <v>1187</v>
      </c>
      <c r="J364" s="87">
        <v>534127</v>
      </c>
      <c r="K364" s="33">
        <f t="shared" si="5"/>
        <v>0.53412700000000002</v>
      </c>
      <c r="L364" s="86" t="s">
        <v>14</v>
      </c>
      <c r="M364" s="86" t="s">
        <v>14</v>
      </c>
      <c r="N364" s="89">
        <v>18831713</v>
      </c>
    </row>
    <row r="365" spans="1:14" s="86" customFormat="1" ht="14.45" customHeight="1">
      <c r="A365" s="192">
        <v>271</v>
      </c>
      <c r="B365" s="147" t="s">
        <v>2584</v>
      </c>
      <c r="C365" s="63" t="s">
        <v>3</v>
      </c>
      <c r="D365" s="30" t="s">
        <v>177</v>
      </c>
      <c r="E365" s="50">
        <v>100</v>
      </c>
      <c r="F365" s="55" t="s">
        <v>12</v>
      </c>
      <c r="G365" s="55" t="s">
        <v>12</v>
      </c>
      <c r="H365" s="26">
        <v>320</v>
      </c>
      <c r="I365" s="26" t="s">
        <v>1187</v>
      </c>
      <c r="J365" s="26">
        <v>0</v>
      </c>
      <c r="K365" s="33">
        <f t="shared" si="5"/>
        <v>0</v>
      </c>
      <c r="L365" s="26" t="s">
        <v>14</v>
      </c>
      <c r="M365" s="26" t="s">
        <v>14</v>
      </c>
      <c r="N365" s="27">
        <v>14195206</v>
      </c>
    </row>
    <row r="366" spans="1:14" s="86" customFormat="1" ht="14.45" customHeight="1">
      <c r="A366" s="192">
        <v>272</v>
      </c>
      <c r="B366" s="185" t="s">
        <v>2585</v>
      </c>
      <c r="C366" s="63" t="s">
        <v>3</v>
      </c>
      <c r="D366" s="35" t="s">
        <v>177</v>
      </c>
      <c r="E366" s="129">
        <v>100</v>
      </c>
      <c r="F366" s="85" t="s">
        <v>12</v>
      </c>
      <c r="G366" s="85" t="s">
        <v>12</v>
      </c>
      <c r="H366" s="86">
        <v>321</v>
      </c>
      <c r="I366" s="86" t="s">
        <v>1187</v>
      </c>
      <c r="J366" s="86">
        <v>0</v>
      </c>
      <c r="K366" s="33">
        <f t="shared" si="5"/>
        <v>0</v>
      </c>
      <c r="L366" s="86" t="s">
        <v>14</v>
      </c>
      <c r="M366" s="86" t="s">
        <v>14</v>
      </c>
      <c r="N366" s="66">
        <v>10024787</v>
      </c>
    </row>
    <row r="367" spans="1:14" s="86" customFormat="1" ht="14.45" customHeight="1">
      <c r="A367" s="192">
        <v>273</v>
      </c>
      <c r="B367" s="147" t="s">
        <v>2586</v>
      </c>
      <c r="C367" s="63" t="s">
        <v>3</v>
      </c>
      <c r="D367" s="30" t="s">
        <v>177</v>
      </c>
      <c r="E367" s="50">
        <v>100</v>
      </c>
      <c r="F367" s="55" t="s">
        <v>12</v>
      </c>
      <c r="G367" s="55" t="s">
        <v>12</v>
      </c>
      <c r="H367" s="26">
        <v>395</v>
      </c>
      <c r="I367" s="26" t="s">
        <v>1187</v>
      </c>
      <c r="J367" s="26">
        <v>1483984</v>
      </c>
      <c r="K367" s="33">
        <f t="shared" si="5"/>
        <v>1.483984</v>
      </c>
      <c r="L367" s="26" t="s">
        <v>14</v>
      </c>
      <c r="M367" s="26" t="s">
        <v>14</v>
      </c>
      <c r="N367" s="27">
        <v>15047500</v>
      </c>
    </row>
    <row r="368" spans="1:14" s="86" customFormat="1" ht="14.45" customHeight="1">
      <c r="A368" s="192">
        <v>274</v>
      </c>
      <c r="B368" s="185" t="s">
        <v>2587</v>
      </c>
      <c r="C368" s="63" t="s">
        <v>3</v>
      </c>
      <c r="D368" s="35" t="s">
        <v>177</v>
      </c>
      <c r="E368" s="129">
        <v>100</v>
      </c>
      <c r="F368" s="85" t="s">
        <v>12</v>
      </c>
      <c r="G368" s="85" t="s">
        <v>12</v>
      </c>
      <c r="H368" s="86">
        <v>517</v>
      </c>
      <c r="I368" s="86" t="s">
        <v>1187</v>
      </c>
      <c r="J368" s="86">
        <v>0</v>
      </c>
      <c r="K368" s="33">
        <f t="shared" si="5"/>
        <v>0</v>
      </c>
      <c r="L368" s="86" t="s">
        <v>14</v>
      </c>
      <c r="M368" s="86" t="s">
        <v>14</v>
      </c>
      <c r="N368" s="89">
        <v>15075353</v>
      </c>
    </row>
    <row r="369" spans="1:14" s="86" customFormat="1" ht="14.45" customHeight="1">
      <c r="A369" s="192">
        <v>275</v>
      </c>
      <c r="B369" s="147" t="s">
        <v>2588</v>
      </c>
      <c r="C369" s="63" t="s">
        <v>3</v>
      </c>
      <c r="D369" s="30" t="s">
        <v>177</v>
      </c>
      <c r="E369" s="50">
        <v>100</v>
      </c>
      <c r="F369" s="55" t="s">
        <v>12</v>
      </c>
      <c r="G369" s="55" t="s">
        <v>12</v>
      </c>
      <c r="H369" s="26">
        <v>251</v>
      </c>
      <c r="I369" s="26" t="s">
        <v>1187</v>
      </c>
      <c r="J369" s="28">
        <v>135952</v>
      </c>
      <c r="K369" s="33">
        <f t="shared" si="5"/>
        <v>0.13595199999999999</v>
      </c>
      <c r="L369" s="26" t="s">
        <v>14</v>
      </c>
      <c r="M369" s="26" t="s">
        <v>14</v>
      </c>
      <c r="N369" s="27">
        <v>15005219</v>
      </c>
    </row>
    <row r="370" spans="1:14" s="86" customFormat="1" ht="14.45" customHeight="1">
      <c r="A370" s="192">
        <v>276</v>
      </c>
      <c r="B370" s="185" t="s">
        <v>2589</v>
      </c>
      <c r="C370" s="63" t="s">
        <v>3</v>
      </c>
      <c r="D370" s="35" t="s">
        <v>177</v>
      </c>
      <c r="E370" s="129">
        <v>100</v>
      </c>
      <c r="F370" s="85" t="s">
        <v>12</v>
      </c>
      <c r="G370" s="85" t="s">
        <v>12</v>
      </c>
      <c r="H370" s="86">
        <v>385</v>
      </c>
      <c r="I370" s="86" t="s">
        <v>1187</v>
      </c>
      <c r="J370" s="87">
        <v>467516</v>
      </c>
      <c r="K370" s="33">
        <f t="shared" si="5"/>
        <v>0.46751599999999999</v>
      </c>
      <c r="L370" s="86" t="s">
        <v>14</v>
      </c>
      <c r="M370" s="86" t="s">
        <v>14</v>
      </c>
      <c r="N370" s="89">
        <v>13765134</v>
      </c>
    </row>
    <row r="371" spans="1:14" s="86" customFormat="1" ht="14.45" customHeight="1">
      <c r="A371" s="192">
        <v>277</v>
      </c>
      <c r="B371" s="147" t="s">
        <v>2590</v>
      </c>
      <c r="C371" s="63" t="s">
        <v>3</v>
      </c>
      <c r="D371" s="30" t="s">
        <v>177</v>
      </c>
      <c r="E371" s="50">
        <v>100</v>
      </c>
      <c r="F371" s="55" t="s">
        <v>12</v>
      </c>
      <c r="G371" s="55" t="s">
        <v>12</v>
      </c>
      <c r="H371" s="26">
        <v>334</v>
      </c>
      <c r="I371" s="26" t="s">
        <v>1187</v>
      </c>
      <c r="J371" s="26">
        <v>0</v>
      </c>
      <c r="K371" s="33">
        <f t="shared" si="5"/>
        <v>0</v>
      </c>
      <c r="L371" s="26" t="s">
        <v>14</v>
      </c>
      <c r="M371" s="26" t="s">
        <v>14</v>
      </c>
      <c r="N371" s="27">
        <v>12625423</v>
      </c>
    </row>
    <row r="372" spans="1:14" s="86" customFormat="1" ht="14.45" customHeight="1">
      <c r="A372" s="192">
        <v>278</v>
      </c>
      <c r="B372" s="185" t="s">
        <v>2591</v>
      </c>
      <c r="C372" s="63" t="s">
        <v>3</v>
      </c>
      <c r="D372" s="35" t="s">
        <v>177</v>
      </c>
      <c r="E372" s="129">
        <v>100</v>
      </c>
      <c r="F372" s="85" t="s">
        <v>12</v>
      </c>
      <c r="G372" s="85" t="s">
        <v>12</v>
      </c>
      <c r="H372" s="86">
        <v>221</v>
      </c>
      <c r="I372" s="86" t="s">
        <v>1187</v>
      </c>
      <c r="J372" s="87">
        <v>429221</v>
      </c>
      <c r="K372" s="33">
        <f t="shared" si="5"/>
        <v>0.42922100000000002</v>
      </c>
      <c r="L372" s="86" t="s">
        <v>14</v>
      </c>
      <c r="M372" s="86" t="s">
        <v>14</v>
      </c>
      <c r="N372" s="89">
        <v>10854298</v>
      </c>
    </row>
    <row r="373" spans="1:14" s="86" customFormat="1" ht="14.45" customHeight="1">
      <c r="A373" s="192">
        <v>279</v>
      </c>
      <c r="B373" s="147" t="s">
        <v>2592</v>
      </c>
      <c r="C373" s="63" t="s">
        <v>3</v>
      </c>
      <c r="D373" s="30" t="s">
        <v>177</v>
      </c>
      <c r="E373" s="50">
        <v>100</v>
      </c>
      <c r="F373" s="55" t="s">
        <v>12</v>
      </c>
      <c r="G373" s="55" t="s">
        <v>12</v>
      </c>
      <c r="H373" s="26">
        <v>300</v>
      </c>
      <c r="I373" s="26" t="s">
        <v>1187</v>
      </c>
      <c r="J373" s="28">
        <v>795384</v>
      </c>
      <c r="K373" s="33">
        <f t="shared" si="5"/>
        <v>0.79538399999999998</v>
      </c>
      <c r="L373" s="26" t="s">
        <v>14</v>
      </c>
      <c r="M373" s="26" t="s">
        <v>14</v>
      </c>
      <c r="N373" s="27">
        <v>12180116</v>
      </c>
    </row>
    <row r="374" spans="1:14" s="86" customFormat="1" ht="14.45" customHeight="1">
      <c r="A374" s="192">
        <v>280</v>
      </c>
      <c r="B374" s="185" t="s">
        <v>2593</v>
      </c>
      <c r="C374" s="63" t="s">
        <v>3</v>
      </c>
      <c r="D374" s="35" t="s">
        <v>177</v>
      </c>
      <c r="E374" s="129">
        <v>100</v>
      </c>
      <c r="F374" s="85" t="s">
        <v>12</v>
      </c>
      <c r="G374" s="85" t="s">
        <v>12</v>
      </c>
      <c r="H374" s="86">
        <v>294</v>
      </c>
      <c r="I374" s="86" t="s">
        <v>1187</v>
      </c>
      <c r="J374" s="87">
        <v>901751</v>
      </c>
      <c r="K374" s="33">
        <f t="shared" si="5"/>
        <v>0.90175099999999997</v>
      </c>
      <c r="L374" s="86" t="s">
        <v>14</v>
      </c>
      <c r="M374" s="86" t="s">
        <v>14</v>
      </c>
      <c r="N374" s="89">
        <v>10970102</v>
      </c>
    </row>
    <row r="375" spans="1:14" s="86" customFormat="1" ht="14.45" customHeight="1">
      <c r="A375" s="192">
        <v>281</v>
      </c>
      <c r="B375" s="147" t="s">
        <v>2594</v>
      </c>
      <c r="C375" s="63" t="s">
        <v>3</v>
      </c>
      <c r="D375" s="30" t="s">
        <v>177</v>
      </c>
      <c r="E375" s="50">
        <v>100</v>
      </c>
      <c r="F375" s="55" t="s">
        <v>12</v>
      </c>
      <c r="G375" s="55" t="s">
        <v>12</v>
      </c>
      <c r="H375" s="26">
        <v>253</v>
      </c>
      <c r="I375" s="26" t="s">
        <v>1187</v>
      </c>
      <c r="J375" s="26">
        <v>1052579</v>
      </c>
      <c r="K375" s="33">
        <f t="shared" si="5"/>
        <v>1.0525789999999999</v>
      </c>
      <c r="L375" s="26" t="s">
        <v>14</v>
      </c>
      <c r="M375" s="26" t="s">
        <v>14</v>
      </c>
      <c r="N375" s="27">
        <v>10341665</v>
      </c>
    </row>
    <row r="376" spans="1:14" s="86" customFormat="1" ht="14.45" customHeight="1">
      <c r="A376" s="192">
        <v>282</v>
      </c>
      <c r="B376" s="185" t="s">
        <v>2595</v>
      </c>
      <c r="C376" s="63" t="s">
        <v>3</v>
      </c>
      <c r="D376" s="35" t="s">
        <v>177</v>
      </c>
      <c r="E376" s="129">
        <v>100</v>
      </c>
      <c r="F376" s="85" t="s">
        <v>12</v>
      </c>
      <c r="G376" s="85" t="s">
        <v>12</v>
      </c>
      <c r="H376" s="86">
        <v>429</v>
      </c>
      <c r="I376" s="86" t="s">
        <v>1187</v>
      </c>
      <c r="J376" s="86">
        <v>2357405</v>
      </c>
      <c r="K376" s="33">
        <f t="shared" si="5"/>
        <v>2.357405</v>
      </c>
      <c r="L376" s="86" t="s">
        <v>14</v>
      </c>
      <c r="M376" s="86" t="s">
        <v>14</v>
      </c>
      <c r="N376" s="89">
        <v>23627581</v>
      </c>
    </row>
    <row r="377" spans="1:14" s="86" customFormat="1" ht="14.45" customHeight="1">
      <c r="A377" s="192">
        <v>283</v>
      </c>
      <c r="B377" s="147" t="s">
        <v>2596</v>
      </c>
      <c r="C377" s="63" t="s">
        <v>3</v>
      </c>
      <c r="D377" s="30" t="s">
        <v>177</v>
      </c>
      <c r="E377" s="50">
        <v>100</v>
      </c>
      <c r="F377" s="55" t="s">
        <v>12</v>
      </c>
      <c r="G377" s="55" t="s">
        <v>12</v>
      </c>
      <c r="H377" s="26">
        <v>250</v>
      </c>
      <c r="I377" s="26" t="s">
        <v>1187</v>
      </c>
      <c r="J377" s="26">
        <v>0</v>
      </c>
      <c r="K377" s="33">
        <f t="shared" si="5"/>
        <v>0</v>
      </c>
      <c r="L377" s="26" t="s">
        <v>14</v>
      </c>
      <c r="M377" s="26" t="s">
        <v>14</v>
      </c>
      <c r="N377" s="27">
        <v>13158411</v>
      </c>
    </row>
    <row r="378" spans="1:14" s="86" customFormat="1" ht="14.45" customHeight="1">
      <c r="A378" s="192">
        <v>284</v>
      </c>
      <c r="B378" s="185" t="s">
        <v>2597</v>
      </c>
      <c r="C378" s="63" t="s">
        <v>3</v>
      </c>
      <c r="D378" s="35" t="s">
        <v>177</v>
      </c>
      <c r="E378" s="129">
        <v>100</v>
      </c>
      <c r="F378" s="85" t="s">
        <v>12</v>
      </c>
      <c r="G378" s="85" t="s">
        <v>12</v>
      </c>
      <c r="H378" s="86">
        <v>312</v>
      </c>
      <c r="I378" s="86" t="s">
        <v>1187</v>
      </c>
      <c r="J378" s="86">
        <v>1307718</v>
      </c>
      <c r="K378" s="33">
        <f t="shared" si="5"/>
        <v>1.3077179999999999</v>
      </c>
      <c r="L378" s="86" t="s">
        <v>14</v>
      </c>
      <c r="M378" s="86" t="s">
        <v>14</v>
      </c>
      <c r="N378" s="89">
        <v>8649404</v>
      </c>
    </row>
    <row r="379" spans="1:14" s="86" customFormat="1" ht="14.45" customHeight="1">
      <c r="A379" s="192">
        <v>285</v>
      </c>
      <c r="B379" s="147" t="s">
        <v>2598</v>
      </c>
      <c r="C379" s="63" t="s">
        <v>3</v>
      </c>
      <c r="D379" s="30" t="s">
        <v>177</v>
      </c>
      <c r="E379" s="50">
        <v>100</v>
      </c>
      <c r="F379" s="55" t="s">
        <v>12</v>
      </c>
      <c r="G379" s="55" t="s">
        <v>12</v>
      </c>
      <c r="H379" s="26">
        <v>251</v>
      </c>
      <c r="I379" s="26" t="s">
        <v>1187</v>
      </c>
      <c r="J379" s="26">
        <v>1887872</v>
      </c>
      <c r="K379" s="33">
        <f t="shared" si="5"/>
        <v>1.887872</v>
      </c>
      <c r="L379" s="26" t="s">
        <v>14</v>
      </c>
      <c r="M379" s="26" t="s">
        <v>14</v>
      </c>
      <c r="N379" s="27">
        <v>6915341</v>
      </c>
    </row>
    <row r="380" spans="1:14" s="86" customFormat="1" ht="14.45" customHeight="1">
      <c r="A380" s="192">
        <v>286</v>
      </c>
      <c r="B380" s="185" t="s">
        <v>2599</v>
      </c>
      <c r="C380" s="63" t="s">
        <v>3</v>
      </c>
      <c r="D380" s="35" t="s">
        <v>177</v>
      </c>
      <c r="E380" s="129">
        <v>100</v>
      </c>
      <c r="F380" s="85" t="s">
        <v>12</v>
      </c>
      <c r="G380" s="85" t="s">
        <v>12</v>
      </c>
      <c r="H380" s="86">
        <v>260</v>
      </c>
      <c r="I380" s="86" t="s">
        <v>1187</v>
      </c>
      <c r="J380" s="86">
        <v>1414716</v>
      </c>
      <c r="K380" s="33">
        <f t="shared" si="5"/>
        <v>1.4147160000000001</v>
      </c>
      <c r="L380" s="86" t="s">
        <v>14</v>
      </c>
      <c r="M380" s="86" t="s">
        <v>14</v>
      </c>
      <c r="N380" s="89">
        <v>6853181</v>
      </c>
    </row>
    <row r="381" spans="1:14" s="86" customFormat="1" ht="14.45" customHeight="1">
      <c r="A381" s="192">
        <v>287</v>
      </c>
      <c r="B381" s="147" t="s">
        <v>2600</v>
      </c>
      <c r="C381" s="63" t="s">
        <v>3</v>
      </c>
      <c r="D381" s="30" t="s">
        <v>177</v>
      </c>
      <c r="E381" s="50">
        <v>100</v>
      </c>
      <c r="F381" s="55" t="s">
        <v>12</v>
      </c>
      <c r="G381" s="55" t="s">
        <v>12</v>
      </c>
      <c r="H381" s="26">
        <v>306</v>
      </c>
      <c r="I381" s="26" t="s">
        <v>1187</v>
      </c>
      <c r="J381" s="26">
        <v>0</v>
      </c>
      <c r="K381" s="33">
        <f t="shared" si="5"/>
        <v>0</v>
      </c>
      <c r="L381" s="26" t="s">
        <v>14</v>
      </c>
      <c r="M381" s="26" t="s">
        <v>14</v>
      </c>
      <c r="N381" s="27">
        <v>9374479</v>
      </c>
    </row>
    <row r="382" spans="1:14" s="86" customFormat="1" ht="14.45" customHeight="1">
      <c r="A382" s="192">
        <v>288</v>
      </c>
      <c r="B382" s="185" t="s">
        <v>2601</v>
      </c>
      <c r="C382" s="63" t="s">
        <v>3</v>
      </c>
      <c r="D382" s="35" t="s">
        <v>177</v>
      </c>
      <c r="E382" s="129">
        <v>100</v>
      </c>
      <c r="F382" s="85" t="s">
        <v>12</v>
      </c>
      <c r="G382" s="85" t="s">
        <v>12</v>
      </c>
      <c r="H382" s="86">
        <v>401</v>
      </c>
      <c r="I382" s="86" t="s">
        <v>1187</v>
      </c>
      <c r="J382" s="86">
        <v>1239630</v>
      </c>
      <c r="K382" s="33">
        <f t="shared" si="5"/>
        <v>1.23963</v>
      </c>
      <c r="L382" s="86" t="s">
        <v>14</v>
      </c>
      <c r="M382" s="86" t="s">
        <v>14</v>
      </c>
      <c r="N382" s="89">
        <v>18646198</v>
      </c>
    </row>
    <row r="383" spans="1:14" s="86" customFormat="1" ht="14.45" customHeight="1">
      <c r="A383" s="192">
        <v>289</v>
      </c>
      <c r="B383" s="147" t="s">
        <v>2602</v>
      </c>
      <c r="C383" s="63" t="s">
        <v>3</v>
      </c>
      <c r="D383" s="30" t="s">
        <v>177</v>
      </c>
      <c r="E383" s="50">
        <v>100</v>
      </c>
      <c r="F383" s="55" t="s">
        <v>12</v>
      </c>
      <c r="G383" s="55" t="s">
        <v>12</v>
      </c>
      <c r="H383" s="26">
        <v>626</v>
      </c>
      <c r="I383" s="26" t="s">
        <v>1187</v>
      </c>
      <c r="J383" s="26">
        <v>2841115</v>
      </c>
      <c r="K383" s="33">
        <f t="shared" si="5"/>
        <v>2.8411149999999998</v>
      </c>
      <c r="L383" s="26" t="s">
        <v>14</v>
      </c>
      <c r="M383" s="26" t="s">
        <v>14</v>
      </c>
      <c r="N383" s="27">
        <v>22979847</v>
      </c>
    </row>
    <row r="384" spans="1:14" s="86" customFormat="1" ht="14.45" customHeight="1">
      <c r="A384" s="192">
        <v>290</v>
      </c>
      <c r="B384" s="105" t="s">
        <v>2419</v>
      </c>
      <c r="C384" s="105" t="s">
        <v>58</v>
      </c>
      <c r="D384" s="35" t="s">
        <v>177</v>
      </c>
      <c r="E384" s="130">
        <v>99.99</v>
      </c>
      <c r="F384" s="55" t="s">
        <v>3203</v>
      </c>
      <c r="G384" s="105" t="s">
        <v>14</v>
      </c>
      <c r="H384" s="107">
        <v>26215.47</v>
      </c>
      <c r="I384" s="86" t="s">
        <v>733</v>
      </c>
      <c r="J384" s="107">
        <v>192474473.38999999</v>
      </c>
      <c r="K384" s="33">
        <f t="shared" si="5"/>
        <v>192.47447338999999</v>
      </c>
      <c r="L384" s="131" t="s">
        <v>14</v>
      </c>
      <c r="M384" s="131" t="s">
        <v>14</v>
      </c>
      <c r="N384" s="132">
        <v>42409195</v>
      </c>
    </row>
    <row r="385" spans="1:14" s="86" customFormat="1" ht="14.45" customHeight="1">
      <c r="A385" s="192">
        <v>291</v>
      </c>
      <c r="B385" s="168" t="s">
        <v>2603</v>
      </c>
      <c r="C385" s="63" t="s">
        <v>3</v>
      </c>
      <c r="D385" s="30" t="s">
        <v>177</v>
      </c>
      <c r="E385" s="67">
        <v>100</v>
      </c>
      <c r="F385" s="59" t="s">
        <v>3200</v>
      </c>
      <c r="G385" s="4" t="s">
        <v>3142</v>
      </c>
      <c r="H385" s="29">
        <v>237</v>
      </c>
      <c r="I385" s="20" t="s">
        <v>21</v>
      </c>
      <c r="J385" s="24">
        <v>16068554.6</v>
      </c>
      <c r="K385" s="33">
        <f t="shared" si="5"/>
        <v>16.068554599999999</v>
      </c>
      <c r="L385" s="68">
        <f t="shared" ref="L385:L448" si="6">ROUND(H385/$E$2563*100,3)</f>
        <v>237</v>
      </c>
      <c r="M385" s="68">
        <f t="shared" ref="M385:M448" si="7">ROUND(J385/$H$2563*100,3)</f>
        <v>18904181.881999999</v>
      </c>
      <c r="N385" s="22">
        <v>17059776.109999999</v>
      </c>
    </row>
    <row r="386" spans="1:14" s="86" customFormat="1" ht="14.45" customHeight="1">
      <c r="A386" s="192">
        <v>292</v>
      </c>
      <c r="B386" s="168" t="s">
        <v>2604</v>
      </c>
      <c r="C386" s="63" t="s">
        <v>3</v>
      </c>
      <c r="D386" s="30" t="s">
        <v>177</v>
      </c>
      <c r="E386" s="67">
        <v>100</v>
      </c>
      <c r="F386" s="59" t="s">
        <v>3200</v>
      </c>
      <c r="G386" s="4" t="s">
        <v>3142</v>
      </c>
      <c r="H386" s="29">
        <v>164</v>
      </c>
      <c r="I386" s="20" t="s">
        <v>21</v>
      </c>
      <c r="J386" s="24">
        <v>14725123.800000001</v>
      </c>
      <c r="K386" s="33">
        <f t="shared" si="5"/>
        <v>14.7251238</v>
      </c>
      <c r="L386" s="68">
        <f t="shared" si="6"/>
        <v>164</v>
      </c>
      <c r="M386" s="68">
        <f t="shared" si="7"/>
        <v>17323675.059</v>
      </c>
      <c r="N386" s="22">
        <v>14765608.469999999</v>
      </c>
    </row>
    <row r="387" spans="1:14" s="86" customFormat="1" ht="14.45" customHeight="1">
      <c r="A387" s="192">
        <v>293</v>
      </c>
      <c r="B387" s="105" t="s">
        <v>2605</v>
      </c>
      <c r="C387" s="63" t="s">
        <v>3</v>
      </c>
      <c r="D387" s="35" t="s">
        <v>177</v>
      </c>
      <c r="E387" s="133">
        <v>100</v>
      </c>
      <c r="F387" s="59" t="s">
        <v>3200</v>
      </c>
      <c r="G387" s="105" t="s">
        <v>3142</v>
      </c>
      <c r="H387" s="106">
        <v>315</v>
      </c>
      <c r="I387" s="90" t="s">
        <v>21</v>
      </c>
      <c r="J387" s="134">
        <v>10615859.15</v>
      </c>
      <c r="K387" s="33">
        <f t="shared" ref="K387:K450" si="8">J387/1000000</f>
        <v>10.61585915</v>
      </c>
      <c r="L387" s="135">
        <f t="shared" si="6"/>
        <v>315</v>
      </c>
      <c r="M387" s="135">
        <f t="shared" si="7"/>
        <v>12489246.059</v>
      </c>
      <c r="N387" s="136">
        <v>10956028.02</v>
      </c>
    </row>
    <row r="388" spans="1:14" s="86" customFormat="1" ht="14.45" customHeight="1">
      <c r="A388" s="192">
        <v>294</v>
      </c>
      <c r="B388" s="168" t="s">
        <v>2606</v>
      </c>
      <c r="C388" s="63" t="s">
        <v>3</v>
      </c>
      <c r="D388" s="30" t="s">
        <v>177</v>
      </c>
      <c r="E388" s="67">
        <v>100</v>
      </c>
      <c r="F388" s="59" t="s">
        <v>3200</v>
      </c>
      <c r="G388" s="4" t="s">
        <v>3142</v>
      </c>
      <c r="H388" s="29">
        <v>315</v>
      </c>
      <c r="I388" s="20" t="s">
        <v>21</v>
      </c>
      <c r="J388" s="24">
        <v>21075649.740000002</v>
      </c>
      <c r="K388" s="33">
        <f t="shared" si="8"/>
        <v>21.075649740000003</v>
      </c>
      <c r="L388" s="68">
        <f t="shared" si="6"/>
        <v>315</v>
      </c>
      <c r="M388" s="68">
        <f t="shared" si="7"/>
        <v>24794882.046999998</v>
      </c>
      <c r="N388" s="22">
        <v>20922444.239999998</v>
      </c>
    </row>
    <row r="389" spans="1:14" s="86" customFormat="1" ht="14.45" customHeight="1">
      <c r="A389" s="192">
        <v>295</v>
      </c>
      <c r="B389" s="105" t="s">
        <v>2607</v>
      </c>
      <c r="C389" s="63" t="s">
        <v>3</v>
      </c>
      <c r="D389" s="35" t="s">
        <v>177</v>
      </c>
      <c r="E389" s="133">
        <v>100</v>
      </c>
      <c r="F389" s="59" t="s">
        <v>3200</v>
      </c>
      <c r="G389" s="105" t="s">
        <v>3142</v>
      </c>
      <c r="H389" s="106">
        <v>256</v>
      </c>
      <c r="I389" s="90" t="s">
        <v>21</v>
      </c>
      <c r="J389" s="134">
        <v>20918714.009999998</v>
      </c>
      <c r="K389" s="33">
        <f t="shared" si="8"/>
        <v>20.918714009999999</v>
      </c>
      <c r="L389" s="135">
        <f t="shared" si="6"/>
        <v>256</v>
      </c>
      <c r="M389" s="135">
        <f t="shared" si="7"/>
        <v>24610251.776000001</v>
      </c>
      <c r="N389" s="136">
        <v>20628114.550000001</v>
      </c>
    </row>
    <row r="390" spans="1:14" s="86" customFormat="1" ht="14.45" customHeight="1">
      <c r="A390" s="192">
        <v>296</v>
      </c>
      <c r="B390" s="168" t="s">
        <v>2608</v>
      </c>
      <c r="C390" s="63" t="s">
        <v>3</v>
      </c>
      <c r="D390" s="30" t="s">
        <v>177</v>
      </c>
      <c r="E390" s="67">
        <v>100</v>
      </c>
      <c r="F390" s="59" t="s">
        <v>3200</v>
      </c>
      <c r="G390" s="4" t="s">
        <v>3142</v>
      </c>
      <c r="H390" s="29">
        <v>140</v>
      </c>
      <c r="I390" s="20" t="s">
        <v>21</v>
      </c>
      <c r="J390" s="24">
        <v>18551130.359999999</v>
      </c>
      <c r="K390" s="33">
        <f t="shared" si="8"/>
        <v>18.551130359999998</v>
      </c>
      <c r="L390" s="68">
        <f t="shared" si="6"/>
        <v>140</v>
      </c>
      <c r="M390" s="68">
        <f t="shared" si="7"/>
        <v>21824859.247000001</v>
      </c>
      <c r="N390" s="22">
        <v>20104950.559999999</v>
      </c>
    </row>
    <row r="391" spans="1:14" s="86" customFormat="1" ht="14.45" customHeight="1">
      <c r="A391" s="192">
        <v>297</v>
      </c>
      <c r="B391" s="105" t="s">
        <v>2609</v>
      </c>
      <c r="C391" s="63" t="s">
        <v>3</v>
      </c>
      <c r="D391" s="35" t="s">
        <v>177</v>
      </c>
      <c r="E391" s="133">
        <v>100</v>
      </c>
      <c r="F391" s="59" t="s">
        <v>3200</v>
      </c>
      <c r="G391" s="105" t="s">
        <v>3142</v>
      </c>
      <c r="H391" s="106">
        <v>168</v>
      </c>
      <c r="I391" s="90" t="s">
        <v>21</v>
      </c>
      <c r="J391" s="134">
        <v>7352107.4400000004</v>
      </c>
      <c r="K391" s="33">
        <f t="shared" si="8"/>
        <v>7.3521074400000002</v>
      </c>
      <c r="L391" s="135">
        <f t="shared" si="6"/>
        <v>168</v>
      </c>
      <c r="M391" s="135">
        <f t="shared" si="7"/>
        <v>8649538.1649999991</v>
      </c>
      <c r="N391" s="136">
        <v>6575817.9400000004</v>
      </c>
    </row>
    <row r="392" spans="1:14" s="86" customFormat="1" ht="14.45" customHeight="1">
      <c r="A392" s="192">
        <v>298</v>
      </c>
      <c r="B392" s="175" t="s">
        <v>2610</v>
      </c>
      <c r="C392" s="63" t="s">
        <v>3</v>
      </c>
      <c r="D392" s="30" t="s">
        <v>177</v>
      </c>
      <c r="E392" s="67">
        <v>100</v>
      </c>
      <c r="F392" s="59" t="s">
        <v>3200</v>
      </c>
      <c r="G392" s="4" t="s">
        <v>3142</v>
      </c>
      <c r="H392" s="29">
        <v>251</v>
      </c>
      <c r="I392" s="20" t="s">
        <v>21</v>
      </c>
      <c r="J392" s="24">
        <v>11021768.32</v>
      </c>
      <c r="K392" s="33">
        <f t="shared" si="8"/>
        <v>11.02176832</v>
      </c>
      <c r="L392" s="68">
        <f t="shared" si="6"/>
        <v>251</v>
      </c>
      <c r="M392" s="68">
        <f t="shared" si="7"/>
        <v>12966786.259</v>
      </c>
      <c r="N392" s="22">
        <v>11216899.59</v>
      </c>
    </row>
    <row r="393" spans="1:14" s="86" customFormat="1" ht="14.45" customHeight="1">
      <c r="A393" s="192">
        <v>299</v>
      </c>
      <c r="B393" s="121" t="s">
        <v>2611</v>
      </c>
      <c r="C393" s="63" t="s">
        <v>3</v>
      </c>
      <c r="D393" s="35" t="s">
        <v>177</v>
      </c>
      <c r="E393" s="133">
        <v>100</v>
      </c>
      <c r="F393" s="59" t="s">
        <v>3200</v>
      </c>
      <c r="G393" s="105" t="s">
        <v>3142</v>
      </c>
      <c r="H393" s="106">
        <v>540</v>
      </c>
      <c r="I393" s="90" t="s">
        <v>21</v>
      </c>
      <c r="J393" s="134">
        <v>16159070.27</v>
      </c>
      <c r="K393" s="33">
        <f t="shared" si="8"/>
        <v>16.159070270000001</v>
      </c>
      <c r="L393" s="135">
        <f t="shared" si="6"/>
        <v>540</v>
      </c>
      <c r="M393" s="135">
        <f t="shared" si="7"/>
        <v>19010670.905999999</v>
      </c>
      <c r="N393" s="136">
        <v>16414923.340000002</v>
      </c>
    </row>
    <row r="394" spans="1:14" s="86" customFormat="1" ht="14.45" customHeight="1">
      <c r="A394" s="192">
        <v>300</v>
      </c>
      <c r="B394" s="175" t="s">
        <v>2612</v>
      </c>
      <c r="C394" s="63" t="s">
        <v>3</v>
      </c>
      <c r="D394" s="30" t="s">
        <v>177</v>
      </c>
      <c r="E394" s="67">
        <v>100</v>
      </c>
      <c r="F394" s="59" t="s">
        <v>3200</v>
      </c>
      <c r="G394" s="4" t="s">
        <v>3142</v>
      </c>
      <c r="H394" s="29">
        <v>317</v>
      </c>
      <c r="I394" s="20" t="s">
        <v>21</v>
      </c>
      <c r="J394" s="24">
        <v>32023725.120000001</v>
      </c>
      <c r="K394" s="33">
        <f t="shared" si="8"/>
        <v>32.023725120000002</v>
      </c>
      <c r="L394" s="68">
        <f t="shared" si="6"/>
        <v>317</v>
      </c>
      <c r="M394" s="68">
        <f t="shared" si="7"/>
        <v>37674970.729000002</v>
      </c>
      <c r="N394" s="22">
        <v>31728583.570000004</v>
      </c>
    </row>
    <row r="395" spans="1:14" s="86" customFormat="1" ht="14.45" customHeight="1">
      <c r="A395" s="192">
        <v>301</v>
      </c>
      <c r="B395" s="121" t="s">
        <v>2613</v>
      </c>
      <c r="C395" s="63" t="s">
        <v>3</v>
      </c>
      <c r="D395" s="35" t="s">
        <v>177</v>
      </c>
      <c r="E395" s="133">
        <v>100</v>
      </c>
      <c r="F395" s="59" t="s">
        <v>3200</v>
      </c>
      <c r="G395" s="105" t="s">
        <v>3142</v>
      </c>
      <c r="H395" s="106">
        <v>360</v>
      </c>
      <c r="I395" s="90" t="s">
        <v>21</v>
      </c>
      <c r="J395" s="134">
        <v>23358445.580000002</v>
      </c>
      <c r="K395" s="33">
        <f t="shared" si="8"/>
        <v>23.358445580000001</v>
      </c>
      <c r="L395" s="135">
        <f t="shared" si="6"/>
        <v>360</v>
      </c>
      <c r="M395" s="135">
        <f t="shared" si="7"/>
        <v>27480524.212000001</v>
      </c>
      <c r="N395" s="136">
        <v>24865897.25</v>
      </c>
    </row>
    <row r="396" spans="1:14" s="86" customFormat="1" ht="14.45" customHeight="1">
      <c r="A396" s="192">
        <v>302</v>
      </c>
      <c r="B396" s="175" t="s">
        <v>2614</v>
      </c>
      <c r="C396" s="63" t="s">
        <v>3</v>
      </c>
      <c r="D396" s="30" t="s">
        <v>177</v>
      </c>
      <c r="E396" s="67">
        <v>100</v>
      </c>
      <c r="F396" s="59" t="s">
        <v>3200</v>
      </c>
      <c r="G396" s="4" t="s">
        <v>3142</v>
      </c>
      <c r="H396" s="29">
        <v>330</v>
      </c>
      <c r="I396" s="20" t="s">
        <v>21</v>
      </c>
      <c r="J396" s="24">
        <v>27191356.010000002</v>
      </c>
      <c r="K396" s="33">
        <f t="shared" si="8"/>
        <v>27.191356010000003</v>
      </c>
      <c r="L396" s="68">
        <f t="shared" si="6"/>
        <v>330</v>
      </c>
      <c r="M396" s="68">
        <f t="shared" si="7"/>
        <v>31989830.600000001</v>
      </c>
      <c r="N396" s="22">
        <v>27867483.370000001</v>
      </c>
    </row>
    <row r="397" spans="1:14" s="86" customFormat="1" ht="14.45" customHeight="1">
      <c r="A397" s="192">
        <v>303</v>
      </c>
      <c r="B397" s="121" t="s">
        <v>2615</v>
      </c>
      <c r="C397" s="63" t="s">
        <v>3</v>
      </c>
      <c r="D397" s="35" t="s">
        <v>177</v>
      </c>
      <c r="E397" s="133">
        <v>100</v>
      </c>
      <c r="F397" s="59" t="s">
        <v>3200</v>
      </c>
      <c r="G397" s="105" t="s">
        <v>3142</v>
      </c>
      <c r="H397" s="106">
        <v>394</v>
      </c>
      <c r="I397" s="90" t="s">
        <v>21</v>
      </c>
      <c r="J397" s="134">
        <v>18616349.669999998</v>
      </c>
      <c r="K397" s="33">
        <f t="shared" si="8"/>
        <v>18.616349669999998</v>
      </c>
      <c r="L397" s="135">
        <f t="shared" si="6"/>
        <v>394</v>
      </c>
      <c r="M397" s="135">
        <f t="shared" si="7"/>
        <v>21901587.846999999</v>
      </c>
      <c r="N397" s="136">
        <v>18742960.27</v>
      </c>
    </row>
    <row r="398" spans="1:14" s="86" customFormat="1" ht="14.45" customHeight="1">
      <c r="A398" s="192">
        <v>304</v>
      </c>
      <c r="B398" s="175" t="s">
        <v>2616</v>
      </c>
      <c r="C398" s="63" t="s">
        <v>3</v>
      </c>
      <c r="D398" s="30" t="s">
        <v>177</v>
      </c>
      <c r="E398" s="67">
        <v>100</v>
      </c>
      <c r="F398" s="59" t="s">
        <v>3200</v>
      </c>
      <c r="G398" s="4" t="s">
        <v>3142</v>
      </c>
      <c r="H398" s="29">
        <v>276</v>
      </c>
      <c r="I398" s="20" t="s">
        <v>21</v>
      </c>
      <c r="J398" s="24">
        <v>22325420.039999999</v>
      </c>
      <c r="K398" s="33">
        <f t="shared" si="8"/>
        <v>22.325420039999997</v>
      </c>
      <c r="L398" s="68">
        <f t="shared" si="6"/>
        <v>276</v>
      </c>
      <c r="M398" s="68">
        <f t="shared" si="7"/>
        <v>26265200.046999998</v>
      </c>
      <c r="N398" s="22">
        <v>21682564.989999998</v>
      </c>
    </row>
    <row r="399" spans="1:14" s="86" customFormat="1" ht="14.45" customHeight="1">
      <c r="A399" s="192">
        <v>305</v>
      </c>
      <c r="B399" s="121" t="s">
        <v>2617</v>
      </c>
      <c r="C399" s="63" t="s">
        <v>3</v>
      </c>
      <c r="D399" s="35" t="s">
        <v>177</v>
      </c>
      <c r="E399" s="133">
        <v>100</v>
      </c>
      <c r="F399" s="59" t="s">
        <v>3200</v>
      </c>
      <c r="G399" s="105" t="s">
        <v>3142</v>
      </c>
      <c r="H399" s="106">
        <v>355</v>
      </c>
      <c r="I399" s="90" t="s">
        <v>21</v>
      </c>
      <c r="J399" s="134">
        <v>16216279.26</v>
      </c>
      <c r="K399" s="33">
        <f t="shared" si="8"/>
        <v>16.21627926</v>
      </c>
      <c r="L399" s="135">
        <f t="shared" si="6"/>
        <v>355</v>
      </c>
      <c r="M399" s="135">
        <f t="shared" si="7"/>
        <v>19077975.600000001</v>
      </c>
      <c r="N399" s="136">
        <v>16235613.159999998</v>
      </c>
    </row>
    <row r="400" spans="1:14" s="86" customFormat="1" ht="14.45" customHeight="1">
      <c r="A400" s="192">
        <v>306</v>
      </c>
      <c r="B400" s="175" t="s">
        <v>2618</v>
      </c>
      <c r="C400" s="63" t="s">
        <v>3</v>
      </c>
      <c r="D400" s="30" t="s">
        <v>177</v>
      </c>
      <c r="E400" s="67">
        <v>100</v>
      </c>
      <c r="F400" s="59" t="s">
        <v>3200</v>
      </c>
      <c r="G400" s="4" t="s">
        <v>3142</v>
      </c>
      <c r="H400" s="29">
        <v>145</v>
      </c>
      <c r="I400" s="20" t="s">
        <v>21</v>
      </c>
      <c r="J400" s="24">
        <v>25062900.350000001</v>
      </c>
      <c r="K400" s="33">
        <f t="shared" si="8"/>
        <v>25.062900350000003</v>
      </c>
      <c r="L400" s="68">
        <f t="shared" si="6"/>
        <v>145</v>
      </c>
      <c r="M400" s="68">
        <f t="shared" si="7"/>
        <v>29485765.118000001</v>
      </c>
      <c r="N400" s="22">
        <v>24231826.939999998</v>
      </c>
    </row>
    <row r="401" spans="1:14" s="86" customFormat="1" ht="14.45" customHeight="1">
      <c r="A401" s="192">
        <v>307</v>
      </c>
      <c r="B401" s="121" t="s">
        <v>2619</v>
      </c>
      <c r="C401" s="63" t="s">
        <v>3</v>
      </c>
      <c r="D401" s="35" t="s">
        <v>177</v>
      </c>
      <c r="E401" s="133">
        <v>100</v>
      </c>
      <c r="F401" s="59" t="s">
        <v>3200</v>
      </c>
      <c r="G401" s="105" t="s">
        <v>3142</v>
      </c>
      <c r="H401" s="106">
        <v>458</v>
      </c>
      <c r="I401" s="90" t="s">
        <v>21</v>
      </c>
      <c r="J401" s="134">
        <v>10277143.48</v>
      </c>
      <c r="K401" s="33">
        <f t="shared" si="8"/>
        <v>10.277143480000001</v>
      </c>
      <c r="L401" s="135">
        <f t="shared" si="6"/>
        <v>458</v>
      </c>
      <c r="M401" s="135">
        <f t="shared" si="7"/>
        <v>12090757.035</v>
      </c>
      <c r="N401" s="136">
        <v>10116183.279999999</v>
      </c>
    </row>
    <row r="402" spans="1:14" s="86" customFormat="1" ht="14.45" customHeight="1">
      <c r="A402" s="192">
        <v>308</v>
      </c>
      <c r="B402" s="175" t="s">
        <v>2620</v>
      </c>
      <c r="C402" s="63" t="s">
        <v>3</v>
      </c>
      <c r="D402" s="30" t="s">
        <v>177</v>
      </c>
      <c r="E402" s="67">
        <v>100</v>
      </c>
      <c r="F402" s="59" t="s">
        <v>3200</v>
      </c>
      <c r="G402" s="4" t="s">
        <v>3142</v>
      </c>
      <c r="H402" s="29">
        <v>260</v>
      </c>
      <c r="I402" s="20" t="s">
        <v>21</v>
      </c>
      <c r="J402" s="24">
        <v>31618142.77</v>
      </c>
      <c r="K402" s="33">
        <f t="shared" si="8"/>
        <v>31.618142769999999</v>
      </c>
      <c r="L402" s="68">
        <f t="shared" si="6"/>
        <v>260</v>
      </c>
      <c r="M402" s="68">
        <f t="shared" si="7"/>
        <v>37197815.023999996</v>
      </c>
      <c r="N402" s="22">
        <v>32922084.650000006</v>
      </c>
    </row>
    <row r="403" spans="1:14" s="86" customFormat="1" ht="14.45" customHeight="1">
      <c r="A403" s="192">
        <v>309</v>
      </c>
      <c r="B403" s="121" t="s">
        <v>2621</v>
      </c>
      <c r="C403" s="63" t="s">
        <v>3</v>
      </c>
      <c r="D403" s="35" t="s">
        <v>177</v>
      </c>
      <c r="E403" s="133">
        <v>100</v>
      </c>
      <c r="F403" s="59" t="s">
        <v>3200</v>
      </c>
      <c r="G403" s="105" t="s">
        <v>3142</v>
      </c>
      <c r="H403" s="106">
        <v>187</v>
      </c>
      <c r="I403" s="90" t="s">
        <v>21</v>
      </c>
      <c r="J403" s="134">
        <v>15136687.140000001</v>
      </c>
      <c r="K403" s="33">
        <f t="shared" si="8"/>
        <v>15.136687140000001</v>
      </c>
      <c r="L403" s="135">
        <f t="shared" si="6"/>
        <v>187</v>
      </c>
      <c r="M403" s="135">
        <f t="shared" si="7"/>
        <v>17807867.223999999</v>
      </c>
      <c r="N403" s="136">
        <v>16900900.010000002</v>
      </c>
    </row>
    <row r="404" spans="1:14" s="86" customFormat="1" ht="14.45" customHeight="1">
      <c r="A404" s="192">
        <v>310</v>
      </c>
      <c r="B404" s="175" t="s">
        <v>2622</v>
      </c>
      <c r="C404" s="63" t="s">
        <v>3</v>
      </c>
      <c r="D404" s="30" t="s">
        <v>177</v>
      </c>
      <c r="E404" s="67">
        <v>100</v>
      </c>
      <c r="F404" s="59" t="s">
        <v>3200</v>
      </c>
      <c r="G404" s="4" t="s">
        <v>3142</v>
      </c>
      <c r="H404" s="29">
        <v>310</v>
      </c>
      <c r="I404" s="20" t="s">
        <v>21</v>
      </c>
      <c r="J404" s="24">
        <v>12287420.539999999</v>
      </c>
      <c r="K404" s="33">
        <f t="shared" si="8"/>
        <v>12.287420539999999</v>
      </c>
      <c r="L404" s="68">
        <f t="shared" si="6"/>
        <v>310</v>
      </c>
      <c r="M404" s="68">
        <f t="shared" si="7"/>
        <v>14455788.870999999</v>
      </c>
      <c r="N404" s="22">
        <v>12355572.619999999</v>
      </c>
    </row>
    <row r="405" spans="1:14" s="86" customFormat="1" ht="14.45" customHeight="1">
      <c r="A405" s="192">
        <v>311</v>
      </c>
      <c r="B405" s="121" t="s">
        <v>2623</v>
      </c>
      <c r="C405" s="63" t="s">
        <v>3</v>
      </c>
      <c r="D405" s="35" t="s">
        <v>177</v>
      </c>
      <c r="E405" s="133">
        <v>100</v>
      </c>
      <c r="F405" s="59" t="s">
        <v>3200</v>
      </c>
      <c r="G405" s="105" t="s">
        <v>3142</v>
      </c>
      <c r="H405" s="106">
        <v>335</v>
      </c>
      <c r="I405" s="90" t="s">
        <v>21</v>
      </c>
      <c r="J405" s="134">
        <v>19407719.5</v>
      </c>
      <c r="K405" s="33">
        <f t="shared" si="8"/>
        <v>19.407719499999999</v>
      </c>
      <c r="L405" s="135">
        <f t="shared" si="6"/>
        <v>335</v>
      </c>
      <c r="M405" s="135">
        <f t="shared" si="7"/>
        <v>22832611.175999999</v>
      </c>
      <c r="N405" s="136">
        <v>19975024.890000001</v>
      </c>
    </row>
    <row r="406" spans="1:14" s="86" customFormat="1" ht="14.45" customHeight="1">
      <c r="A406" s="192">
        <v>312</v>
      </c>
      <c r="B406" s="175" t="s">
        <v>2624</v>
      </c>
      <c r="C406" s="63" t="s">
        <v>3</v>
      </c>
      <c r="D406" s="30" t="s">
        <v>177</v>
      </c>
      <c r="E406" s="67">
        <v>100</v>
      </c>
      <c r="F406" s="59" t="s">
        <v>3200</v>
      </c>
      <c r="G406" s="4" t="s">
        <v>3142</v>
      </c>
      <c r="H406" s="29">
        <v>480</v>
      </c>
      <c r="I406" s="20" t="s">
        <v>21</v>
      </c>
      <c r="J406" s="24">
        <v>20813202.670000002</v>
      </c>
      <c r="K406" s="33">
        <f t="shared" si="8"/>
        <v>20.813202670000003</v>
      </c>
      <c r="L406" s="68">
        <f t="shared" si="6"/>
        <v>480</v>
      </c>
      <c r="M406" s="68">
        <f t="shared" si="7"/>
        <v>24486120.787999999</v>
      </c>
      <c r="N406" s="22">
        <v>20608288.800000001</v>
      </c>
    </row>
    <row r="407" spans="1:14" s="86" customFormat="1" ht="14.45" customHeight="1">
      <c r="A407" s="192">
        <v>313</v>
      </c>
      <c r="B407" s="121" t="s">
        <v>2625</v>
      </c>
      <c r="C407" s="63" t="s">
        <v>3</v>
      </c>
      <c r="D407" s="35" t="s">
        <v>177</v>
      </c>
      <c r="E407" s="133">
        <v>99.7</v>
      </c>
      <c r="F407" s="59" t="s">
        <v>3200</v>
      </c>
      <c r="G407" s="105" t="s">
        <v>3142</v>
      </c>
      <c r="H407" s="106">
        <v>430</v>
      </c>
      <c r="I407" s="90" t="s">
        <v>21</v>
      </c>
      <c r="J407" s="134">
        <v>30635547.390000001</v>
      </c>
      <c r="K407" s="33">
        <f t="shared" si="8"/>
        <v>30.635547389999999</v>
      </c>
      <c r="L407" s="135">
        <f t="shared" si="6"/>
        <v>430</v>
      </c>
      <c r="M407" s="135">
        <f t="shared" si="7"/>
        <v>36041820.458999999</v>
      </c>
      <c r="N407" s="136">
        <v>30043441.350000001</v>
      </c>
    </row>
    <row r="408" spans="1:14" s="86" customFormat="1" ht="14.45" customHeight="1">
      <c r="A408" s="192">
        <v>314</v>
      </c>
      <c r="B408" s="175" t="s">
        <v>2626</v>
      </c>
      <c r="C408" s="63" t="s">
        <v>3</v>
      </c>
      <c r="D408" s="30" t="s">
        <v>177</v>
      </c>
      <c r="E408" s="67">
        <v>96.2</v>
      </c>
      <c r="F408" s="59" t="s">
        <v>3200</v>
      </c>
      <c r="G408" s="4" t="s">
        <v>3148</v>
      </c>
      <c r="H408" s="29">
        <v>160</v>
      </c>
      <c r="I408" s="20" t="s">
        <v>21</v>
      </c>
      <c r="J408" s="24">
        <v>26142521.149999999</v>
      </c>
      <c r="K408" s="33">
        <f t="shared" si="8"/>
        <v>26.142521149999997</v>
      </c>
      <c r="L408" s="68">
        <f t="shared" si="6"/>
        <v>160</v>
      </c>
      <c r="M408" s="68">
        <f t="shared" si="7"/>
        <v>30755907.234999999</v>
      </c>
      <c r="N408" s="22">
        <v>25762693.870000001</v>
      </c>
    </row>
    <row r="409" spans="1:14" s="86" customFormat="1" ht="14.45" customHeight="1">
      <c r="A409" s="192">
        <v>315</v>
      </c>
      <c r="B409" s="121" t="s">
        <v>2627</v>
      </c>
      <c r="C409" s="63" t="s">
        <v>3</v>
      </c>
      <c r="D409" s="35" t="s">
        <v>177</v>
      </c>
      <c r="E409" s="133">
        <v>100</v>
      </c>
      <c r="F409" s="59" t="s">
        <v>3200</v>
      </c>
      <c r="G409" s="105" t="s">
        <v>3148</v>
      </c>
      <c r="H409" s="106">
        <v>166</v>
      </c>
      <c r="I409" s="90" t="s">
        <v>21</v>
      </c>
      <c r="J409" s="134">
        <v>16283979.43</v>
      </c>
      <c r="K409" s="33">
        <f t="shared" si="8"/>
        <v>16.283979429999999</v>
      </c>
      <c r="L409" s="135">
        <f t="shared" si="6"/>
        <v>166</v>
      </c>
      <c r="M409" s="135">
        <f t="shared" si="7"/>
        <v>19157622.859000001</v>
      </c>
      <c r="N409" s="136">
        <v>17911593.43</v>
      </c>
    </row>
    <row r="410" spans="1:14" s="86" customFormat="1" ht="14.45" customHeight="1">
      <c r="A410" s="192">
        <v>316</v>
      </c>
      <c r="B410" s="175" t="s">
        <v>2628</v>
      </c>
      <c r="C410" s="63" t="s">
        <v>3</v>
      </c>
      <c r="D410" s="30" t="s">
        <v>177</v>
      </c>
      <c r="E410" s="67">
        <v>100</v>
      </c>
      <c r="F410" s="59" t="s">
        <v>3200</v>
      </c>
      <c r="G410" s="4" t="s">
        <v>3148</v>
      </c>
      <c r="H410" s="29">
        <v>1190</v>
      </c>
      <c r="I410" s="20" t="s">
        <v>21</v>
      </c>
      <c r="J410" s="24">
        <v>8572190.8200000003</v>
      </c>
      <c r="K410" s="33">
        <f t="shared" si="8"/>
        <v>8.5721908199999994</v>
      </c>
      <c r="L410" s="68">
        <f t="shared" si="6"/>
        <v>1190</v>
      </c>
      <c r="M410" s="68">
        <f t="shared" si="7"/>
        <v>10084930.376</v>
      </c>
      <c r="N410" s="22">
        <v>7494529.1200000001</v>
      </c>
    </row>
    <row r="411" spans="1:14" s="86" customFormat="1" ht="14.45" customHeight="1">
      <c r="A411" s="192">
        <v>317</v>
      </c>
      <c r="B411" s="121" t="s">
        <v>2629</v>
      </c>
      <c r="C411" s="63" t="s">
        <v>3</v>
      </c>
      <c r="D411" s="35" t="s">
        <v>177</v>
      </c>
      <c r="E411" s="133">
        <v>99.9</v>
      </c>
      <c r="F411" s="59" t="s">
        <v>3200</v>
      </c>
      <c r="G411" s="105" t="s">
        <v>3148</v>
      </c>
      <c r="H411" s="106">
        <v>851</v>
      </c>
      <c r="I411" s="90" t="s">
        <v>21</v>
      </c>
      <c r="J411" s="134">
        <v>31959965.370000001</v>
      </c>
      <c r="K411" s="33">
        <f t="shared" si="8"/>
        <v>31.959965370000003</v>
      </c>
      <c r="L411" s="135">
        <f t="shared" si="6"/>
        <v>851</v>
      </c>
      <c r="M411" s="135">
        <f t="shared" si="7"/>
        <v>37599959.259000003</v>
      </c>
      <c r="N411" s="136">
        <v>33607583.160000004</v>
      </c>
    </row>
    <row r="412" spans="1:14" s="86" customFormat="1" ht="14.45" customHeight="1">
      <c r="A412" s="192">
        <v>318</v>
      </c>
      <c r="B412" s="175" t="s">
        <v>2630</v>
      </c>
      <c r="C412" s="63" t="s">
        <v>3</v>
      </c>
      <c r="D412" s="30" t="s">
        <v>177</v>
      </c>
      <c r="E412" s="67">
        <v>100</v>
      </c>
      <c r="F412" s="59" t="s">
        <v>3200</v>
      </c>
      <c r="G412" s="4" t="s">
        <v>3148</v>
      </c>
      <c r="H412" s="29">
        <v>658</v>
      </c>
      <c r="I412" s="20" t="s">
        <v>21</v>
      </c>
      <c r="J412" s="24">
        <v>22369941.060000002</v>
      </c>
      <c r="K412" s="33">
        <f t="shared" si="8"/>
        <v>22.369941060000002</v>
      </c>
      <c r="L412" s="68">
        <f t="shared" si="6"/>
        <v>658</v>
      </c>
      <c r="M412" s="68">
        <f t="shared" si="7"/>
        <v>26317577.717999998</v>
      </c>
      <c r="N412" s="22">
        <v>22089093.260000002</v>
      </c>
    </row>
    <row r="413" spans="1:14" s="86" customFormat="1" ht="14.45" customHeight="1">
      <c r="A413" s="192">
        <v>319</v>
      </c>
      <c r="B413" s="121" t="s">
        <v>2631</v>
      </c>
      <c r="C413" s="63" t="s">
        <v>3</v>
      </c>
      <c r="D413" s="35" t="s">
        <v>177</v>
      </c>
      <c r="E413" s="133">
        <v>100</v>
      </c>
      <c r="F413" s="59" t="s">
        <v>3200</v>
      </c>
      <c r="G413" s="105" t="s">
        <v>3148</v>
      </c>
      <c r="H413" s="106">
        <v>522</v>
      </c>
      <c r="I413" s="90" t="s">
        <v>21</v>
      </c>
      <c r="J413" s="134">
        <v>19120041.300000001</v>
      </c>
      <c r="K413" s="33">
        <f t="shared" si="8"/>
        <v>19.1200413</v>
      </c>
      <c r="L413" s="135">
        <f t="shared" si="6"/>
        <v>522</v>
      </c>
      <c r="M413" s="135">
        <f t="shared" si="7"/>
        <v>22494166.234999999</v>
      </c>
      <c r="N413" s="136">
        <v>21681204.5</v>
      </c>
    </row>
    <row r="414" spans="1:14" s="86" customFormat="1" ht="14.45" customHeight="1">
      <c r="A414" s="192">
        <v>320</v>
      </c>
      <c r="B414" s="175" t="s">
        <v>2632</v>
      </c>
      <c r="C414" s="63" t="s">
        <v>3</v>
      </c>
      <c r="D414" s="30" t="s">
        <v>177</v>
      </c>
      <c r="E414" s="67">
        <v>100</v>
      </c>
      <c r="F414" s="59" t="s">
        <v>3200</v>
      </c>
      <c r="G414" s="4" t="s">
        <v>3148</v>
      </c>
      <c r="H414" s="29">
        <v>977</v>
      </c>
      <c r="I414" s="20" t="s">
        <v>21</v>
      </c>
      <c r="J414" s="24">
        <v>14948909</v>
      </c>
      <c r="K414" s="33">
        <f t="shared" si="8"/>
        <v>14.948909</v>
      </c>
      <c r="L414" s="68">
        <f t="shared" si="6"/>
        <v>977</v>
      </c>
      <c r="M414" s="68">
        <f t="shared" si="7"/>
        <v>17586951.765000001</v>
      </c>
      <c r="N414" s="22">
        <v>15467146.720000001</v>
      </c>
    </row>
    <row r="415" spans="1:14" s="86" customFormat="1" ht="14.45" customHeight="1">
      <c r="A415" s="192">
        <v>321</v>
      </c>
      <c r="B415" s="121" t="s">
        <v>2633</v>
      </c>
      <c r="C415" s="63" t="s">
        <v>3</v>
      </c>
      <c r="D415" s="35" t="s">
        <v>177</v>
      </c>
      <c r="E415" s="133">
        <v>99.8</v>
      </c>
      <c r="F415" s="59" t="s">
        <v>3200</v>
      </c>
      <c r="G415" s="105" t="s">
        <v>3148</v>
      </c>
      <c r="H415" s="106">
        <v>797</v>
      </c>
      <c r="I415" s="90" t="s">
        <v>21</v>
      </c>
      <c r="J415" s="134">
        <v>27990627.449999999</v>
      </c>
      <c r="K415" s="33">
        <f t="shared" si="8"/>
        <v>27.990627449999998</v>
      </c>
      <c r="L415" s="135">
        <f t="shared" si="6"/>
        <v>797</v>
      </c>
      <c r="M415" s="135">
        <f t="shared" si="7"/>
        <v>32930149.941</v>
      </c>
      <c r="N415" s="136">
        <v>28975961</v>
      </c>
    </row>
    <row r="416" spans="1:14" s="86" customFormat="1" ht="14.45" customHeight="1">
      <c r="A416" s="192">
        <v>322</v>
      </c>
      <c r="B416" s="175" t="s">
        <v>2634</v>
      </c>
      <c r="C416" s="63" t="s">
        <v>3</v>
      </c>
      <c r="D416" s="30" t="s">
        <v>177</v>
      </c>
      <c r="E416" s="67">
        <v>100</v>
      </c>
      <c r="F416" s="59" t="s">
        <v>3200</v>
      </c>
      <c r="G416" s="4" t="s">
        <v>3148</v>
      </c>
      <c r="H416" s="29">
        <v>980</v>
      </c>
      <c r="I416" s="20" t="s">
        <v>21</v>
      </c>
      <c r="J416" s="24">
        <v>18957098.32</v>
      </c>
      <c r="K416" s="33">
        <f t="shared" si="8"/>
        <v>18.95709832</v>
      </c>
      <c r="L416" s="68">
        <f t="shared" si="6"/>
        <v>980</v>
      </c>
      <c r="M416" s="68">
        <f t="shared" si="7"/>
        <v>22302468.612</v>
      </c>
      <c r="N416" s="22">
        <v>20727911.129999999</v>
      </c>
    </row>
    <row r="417" spans="1:14" s="86" customFormat="1" ht="14.45" customHeight="1">
      <c r="A417" s="192">
        <v>323</v>
      </c>
      <c r="B417" s="121" t="s">
        <v>2635</v>
      </c>
      <c r="C417" s="63" t="s">
        <v>3</v>
      </c>
      <c r="D417" s="35" t="s">
        <v>177</v>
      </c>
      <c r="E417" s="133">
        <v>100</v>
      </c>
      <c r="F417" s="59" t="s">
        <v>3200</v>
      </c>
      <c r="G417" s="105" t="s">
        <v>3148</v>
      </c>
      <c r="H417" s="106">
        <v>859</v>
      </c>
      <c r="I417" s="90" t="s">
        <v>21</v>
      </c>
      <c r="J417" s="134">
        <v>29395858.629999999</v>
      </c>
      <c r="K417" s="33">
        <f t="shared" si="8"/>
        <v>29.395858629999999</v>
      </c>
      <c r="L417" s="135">
        <f t="shared" si="6"/>
        <v>859</v>
      </c>
      <c r="M417" s="135">
        <f t="shared" si="7"/>
        <v>34583363.093999997</v>
      </c>
      <c r="N417" s="136">
        <v>31033236.460000001</v>
      </c>
    </row>
    <row r="418" spans="1:14" s="86" customFormat="1" ht="14.45" customHeight="1">
      <c r="A418" s="192">
        <v>324</v>
      </c>
      <c r="B418" s="175" t="s">
        <v>2636</v>
      </c>
      <c r="C418" s="63" t="s">
        <v>3</v>
      </c>
      <c r="D418" s="30" t="s">
        <v>177</v>
      </c>
      <c r="E418" s="67">
        <v>99.9</v>
      </c>
      <c r="F418" s="59" t="s">
        <v>3200</v>
      </c>
      <c r="G418" s="4" t="s">
        <v>3148</v>
      </c>
      <c r="H418" s="29">
        <v>774</v>
      </c>
      <c r="I418" s="20" t="s">
        <v>21</v>
      </c>
      <c r="J418" s="24">
        <v>25002230.57</v>
      </c>
      <c r="K418" s="33">
        <f t="shared" si="8"/>
        <v>25.002230570000002</v>
      </c>
      <c r="L418" s="68">
        <f t="shared" si="6"/>
        <v>774</v>
      </c>
      <c r="M418" s="68">
        <f t="shared" si="7"/>
        <v>29414388.905999999</v>
      </c>
      <c r="N418" s="22">
        <v>25610660.900000002</v>
      </c>
    </row>
    <row r="419" spans="1:14" s="86" customFormat="1" ht="14.45" customHeight="1">
      <c r="A419" s="192">
        <v>325</v>
      </c>
      <c r="B419" s="121" t="s">
        <v>2637</v>
      </c>
      <c r="C419" s="63" t="s">
        <v>3</v>
      </c>
      <c r="D419" s="35" t="s">
        <v>177</v>
      </c>
      <c r="E419" s="133">
        <v>98.7</v>
      </c>
      <c r="F419" s="59" t="s">
        <v>3200</v>
      </c>
      <c r="G419" s="105" t="s">
        <v>3148</v>
      </c>
      <c r="H419" s="106">
        <v>645</v>
      </c>
      <c r="I419" s="90" t="s">
        <v>21</v>
      </c>
      <c r="J419" s="134">
        <v>24952812.300000001</v>
      </c>
      <c r="K419" s="33">
        <f t="shared" si="8"/>
        <v>24.952812300000001</v>
      </c>
      <c r="L419" s="135">
        <f t="shared" si="6"/>
        <v>645</v>
      </c>
      <c r="M419" s="135">
        <f t="shared" si="7"/>
        <v>29356249.765000001</v>
      </c>
      <c r="N419" s="136">
        <v>25126414.5</v>
      </c>
    </row>
    <row r="420" spans="1:14" s="86" customFormat="1" ht="14.45" customHeight="1">
      <c r="A420" s="192">
        <v>326</v>
      </c>
      <c r="B420" s="175" t="s">
        <v>2638</v>
      </c>
      <c r="C420" s="63" t="s">
        <v>3</v>
      </c>
      <c r="D420" s="30" t="s">
        <v>177</v>
      </c>
      <c r="E420" s="67">
        <v>100</v>
      </c>
      <c r="F420" s="59" t="s">
        <v>3200</v>
      </c>
      <c r="G420" s="4" t="s">
        <v>3148</v>
      </c>
      <c r="H420" s="29">
        <v>1184</v>
      </c>
      <c r="I420" s="20" t="s">
        <v>21</v>
      </c>
      <c r="J420" s="24">
        <v>17815871.100000001</v>
      </c>
      <c r="K420" s="33">
        <f t="shared" si="8"/>
        <v>17.815871100000003</v>
      </c>
      <c r="L420" s="68">
        <f t="shared" si="6"/>
        <v>1184</v>
      </c>
      <c r="M420" s="68">
        <f t="shared" si="7"/>
        <v>20959848.353</v>
      </c>
      <c r="N420" s="22">
        <v>19020505.649999999</v>
      </c>
    </row>
    <row r="421" spans="1:14" s="86" customFormat="1" ht="14.45" customHeight="1">
      <c r="A421" s="192">
        <v>327</v>
      </c>
      <c r="B421" s="121" t="s">
        <v>2639</v>
      </c>
      <c r="C421" s="63" t="s">
        <v>3</v>
      </c>
      <c r="D421" s="35" t="s">
        <v>177</v>
      </c>
      <c r="E421" s="133">
        <v>97</v>
      </c>
      <c r="F421" s="59" t="s">
        <v>3200</v>
      </c>
      <c r="G421" s="105" t="s">
        <v>3148</v>
      </c>
      <c r="H421" s="106">
        <v>809</v>
      </c>
      <c r="I421" s="90" t="s">
        <v>21</v>
      </c>
      <c r="J421" s="134">
        <v>43229282.829999998</v>
      </c>
      <c r="K421" s="33">
        <f t="shared" si="8"/>
        <v>43.229282829999995</v>
      </c>
      <c r="L421" s="135">
        <f t="shared" si="6"/>
        <v>809</v>
      </c>
      <c r="M421" s="135">
        <f t="shared" si="7"/>
        <v>50857979.799999997</v>
      </c>
      <c r="N421" s="136">
        <v>42197940.43</v>
      </c>
    </row>
    <row r="422" spans="1:14" s="86" customFormat="1" ht="14.45" customHeight="1">
      <c r="A422" s="192">
        <v>328</v>
      </c>
      <c r="B422" s="175" t="s">
        <v>2640</v>
      </c>
      <c r="C422" s="63" t="s">
        <v>3</v>
      </c>
      <c r="D422" s="30" t="s">
        <v>177</v>
      </c>
      <c r="E422" s="67">
        <v>99.2</v>
      </c>
      <c r="F422" s="59" t="s">
        <v>3200</v>
      </c>
      <c r="G422" s="4" t="s">
        <v>3148</v>
      </c>
      <c r="H422" s="29">
        <v>879</v>
      </c>
      <c r="I422" s="20" t="s">
        <v>21</v>
      </c>
      <c r="J422" s="24">
        <v>22694577.290000003</v>
      </c>
      <c r="K422" s="33">
        <f t="shared" si="8"/>
        <v>22.694577290000002</v>
      </c>
      <c r="L422" s="68">
        <f t="shared" si="6"/>
        <v>879</v>
      </c>
      <c r="M422" s="68">
        <f t="shared" si="7"/>
        <v>26699502.693999998</v>
      </c>
      <c r="N422" s="22">
        <v>25703156.700000003</v>
      </c>
    </row>
    <row r="423" spans="1:14" s="86" customFormat="1" ht="14.45" customHeight="1">
      <c r="A423" s="192">
        <v>329</v>
      </c>
      <c r="B423" s="121" t="s">
        <v>2641</v>
      </c>
      <c r="C423" s="63" t="s">
        <v>3</v>
      </c>
      <c r="D423" s="35" t="s">
        <v>177</v>
      </c>
      <c r="E423" s="133">
        <v>98.9</v>
      </c>
      <c r="F423" s="59" t="s">
        <v>3200</v>
      </c>
      <c r="G423" s="105" t="s">
        <v>3148</v>
      </c>
      <c r="H423" s="106">
        <v>1073</v>
      </c>
      <c r="I423" s="90" t="s">
        <v>21</v>
      </c>
      <c r="J423" s="134">
        <v>26248187.82</v>
      </c>
      <c r="K423" s="33">
        <f t="shared" si="8"/>
        <v>26.248187820000002</v>
      </c>
      <c r="L423" s="135">
        <f t="shared" si="6"/>
        <v>1073</v>
      </c>
      <c r="M423" s="135">
        <f t="shared" si="7"/>
        <v>30880220.965</v>
      </c>
      <c r="N423" s="136">
        <v>29446966.079999998</v>
      </c>
    </row>
    <row r="424" spans="1:14" s="86" customFormat="1" ht="14.45" customHeight="1">
      <c r="A424" s="192">
        <v>330</v>
      </c>
      <c r="B424" s="175" t="s">
        <v>2642</v>
      </c>
      <c r="C424" s="63" t="s">
        <v>3</v>
      </c>
      <c r="D424" s="30" t="s">
        <v>177</v>
      </c>
      <c r="E424" s="67">
        <v>99.7</v>
      </c>
      <c r="F424" s="59" t="s">
        <v>3200</v>
      </c>
      <c r="G424" s="4" t="s">
        <v>3148</v>
      </c>
      <c r="H424" s="29">
        <v>820</v>
      </c>
      <c r="I424" s="20" t="s">
        <v>21</v>
      </c>
      <c r="J424" s="24">
        <v>29252810.07</v>
      </c>
      <c r="K424" s="33">
        <f t="shared" si="8"/>
        <v>29.252810069999999</v>
      </c>
      <c r="L424" s="68">
        <f t="shared" si="6"/>
        <v>820</v>
      </c>
      <c r="M424" s="68">
        <f t="shared" si="7"/>
        <v>34415070.670999996</v>
      </c>
      <c r="N424" s="22">
        <v>30955780.469999999</v>
      </c>
    </row>
    <row r="425" spans="1:14" s="86" customFormat="1" ht="14.45" customHeight="1">
      <c r="A425" s="192">
        <v>331</v>
      </c>
      <c r="B425" s="121" t="s">
        <v>2643</v>
      </c>
      <c r="C425" s="63" t="s">
        <v>3</v>
      </c>
      <c r="D425" s="35" t="s">
        <v>177</v>
      </c>
      <c r="E425" s="133">
        <v>99.3</v>
      </c>
      <c r="F425" s="59" t="s">
        <v>3200</v>
      </c>
      <c r="G425" s="105" t="s">
        <v>3148</v>
      </c>
      <c r="H425" s="106">
        <v>1076</v>
      </c>
      <c r="I425" s="90" t="s">
        <v>21</v>
      </c>
      <c r="J425" s="134">
        <v>23861213.25</v>
      </c>
      <c r="K425" s="33">
        <f t="shared" si="8"/>
        <v>23.861213249999999</v>
      </c>
      <c r="L425" s="135">
        <f t="shared" si="6"/>
        <v>1076</v>
      </c>
      <c r="M425" s="135">
        <f t="shared" si="7"/>
        <v>28072015.588</v>
      </c>
      <c r="N425" s="136">
        <v>25811959.07</v>
      </c>
    </row>
    <row r="426" spans="1:14" s="86" customFormat="1" ht="14.45" customHeight="1">
      <c r="A426" s="192">
        <v>332</v>
      </c>
      <c r="B426" s="175" t="s">
        <v>2644</v>
      </c>
      <c r="C426" s="63" t="s">
        <v>3</v>
      </c>
      <c r="D426" s="30" t="s">
        <v>177</v>
      </c>
      <c r="E426" s="67">
        <v>100</v>
      </c>
      <c r="F426" s="59" t="s">
        <v>3200</v>
      </c>
      <c r="G426" s="4" t="s">
        <v>3148</v>
      </c>
      <c r="H426" s="29">
        <v>400</v>
      </c>
      <c r="I426" s="20" t="s">
        <v>21</v>
      </c>
      <c r="J426" s="24">
        <v>31542756.75</v>
      </c>
      <c r="K426" s="33">
        <f t="shared" si="8"/>
        <v>31.542756749999999</v>
      </c>
      <c r="L426" s="68">
        <f t="shared" si="6"/>
        <v>400</v>
      </c>
      <c r="M426" s="68">
        <f t="shared" si="7"/>
        <v>37109125.588</v>
      </c>
      <c r="N426" s="22">
        <v>32185536.100000001</v>
      </c>
    </row>
    <row r="427" spans="1:14" s="86" customFormat="1" ht="14.45" customHeight="1">
      <c r="A427" s="192">
        <v>333</v>
      </c>
      <c r="B427" s="121" t="s">
        <v>2645</v>
      </c>
      <c r="C427" s="63" t="s">
        <v>3</v>
      </c>
      <c r="D427" s="35" t="s">
        <v>177</v>
      </c>
      <c r="E427" s="133">
        <v>100</v>
      </c>
      <c r="F427" s="59" t="s">
        <v>3200</v>
      </c>
      <c r="G427" s="105" t="s">
        <v>3148</v>
      </c>
      <c r="H427" s="106">
        <v>1085</v>
      </c>
      <c r="I427" s="90" t="s">
        <v>21</v>
      </c>
      <c r="J427" s="134">
        <v>13132096.02</v>
      </c>
      <c r="K427" s="33">
        <f t="shared" si="8"/>
        <v>13.132096019999999</v>
      </c>
      <c r="L427" s="135">
        <f t="shared" si="6"/>
        <v>1085</v>
      </c>
      <c r="M427" s="135">
        <f t="shared" si="7"/>
        <v>15449524.729</v>
      </c>
      <c r="N427" s="136">
        <v>13639055.619999999</v>
      </c>
    </row>
    <row r="428" spans="1:14" s="86" customFormat="1" ht="14.45" customHeight="1">
      <c r="A428" s="192">
        <v>334</v>
      </c>
      <c r="B428" s="175" t="s">
        <v>2646</v>
      </c>
      <c r="C428" s="63" t="s">
        <v>3</v>
      </c>
      <c r="D428" s="30" t="s">
        <v>177</v>
      </c>
      <c r="E428" s="67">
        <v>92.6</v>
      </c>
      <c r="F428" s="59" t="s">
        <v>3200</v>
      </c>
      <c r="G428" s="4" t="s">
        <v>3141</v>
      </c>
      <c r="H428" s="29">
        <v>636</v>
      </c>
      <c r="I428" s="20" t="s">
        <v>21</v>
      </c>
      <c r="J428" s="24">
        <v>47932441.170000002</v>
      </c>
      <c r="K428" s="33">
        <f t="shared" si="8"/>
        <v>47.932441170000004</v>
      </c>
      <c r="L428" s="68">
        <f t="shared" si="6"/>
        <v>636</v>
      </c>
      <c r="M428" s="68">
        <f t="shared" si="7"/>
        <v>56391107.259000003</v>
      </c>
      <c r="N428" s="22">
        <v>41862255.450000003</v>
      </c>
    </row>
    <row r="429" spans="1:14" s="86" customFormat="1" ht="14.45" customHeight="1">
      <c r="A429" s="192">
        <v>335</v>
      </c>
      <c r="B429" s="121" t="s">
        <v>2647</v>
      </c>
      <c r="C429" s="63" t="s">
        <v>3</v>
      </c>
      <c r="D429" s="35" t="s">
        <v>177</v>
      </c>
      <c r="E429" s="133">
        <v>100</v>
      </c>
      <c r="F429" s="59" t="s">
        <v>3200</v>
      </c>
      <c r="G429" s="105" t="s">
        <v>3141</v>
      </c>
      <c r="H429" s="106">
        <v>755</v>
      </c>
      <c r="I429" s="90" t="s">
        <v>21</v>
      </c>
      <c r="J429" s="134">
        <v>8234032.04</v>
      </c>
      <c r="K429" s="33">
        <f t="shared" si="8"/>
        <v>8.2340320400000007</v>
      </c>
      <c r="L429" s="135">
        <f t="shared" si="6"/>
        <v>755</v>
      </c>
      <c r="M429" s="135">
        <f t="shared" si="7"/>
        <v>9687096.5179999992</v>
      </c>
      <c r="N429" s="136">
        <v>8468832.4100000001</v>
      </c>
    </row>
    <row r="430" spans="1:14" s="86" customFormat="1" ht="14.45" customHeight="1">
      <c r="A430" s="192">
        <v>336</v>
      </c>
      <c r="B430" s="175" t="s">
        <v>2648</v>
      </c>
      <c r="C430" s="63" t="s">
        <v>3</v>
      </c>
      <c r="D430" s="30" t="s">
        <v>177</v>
      </c>
      <c r="E430" s="67">
        <v>100</v>
      </c>
      <c r="F430" s="59" t="s">
        <v>3200</v>
      </c>
      <c r="G430" s="4" t="s">
        <v>3141</v>
      </c>
      <c r="H430" s="29">
        <v>7947</v>
      </c>
      <c r="I430" s="20" t="s">
        <v>21</v>
      </c>
      <c r="J430" s="24">
        <v>13617980.720000001</v>
      </c>
      <c r="K430" s="33">
        <f t="shared" si="8"/>
        <v>13.61798072</v>
      </c>
      <c r="L430" s="68">
        <f t="shared" si="6"/>
        <v>7947</v>
      </c>
      <c r="M430" s="68">
        <f t="shared" si="7"/>
        <v>16021153.788000001</v>
      </c>
      <c r="N430" s="22">
        <v>14152185.439999999</v>
      </c>
    </row>
    <row r="431" spans="1:14" s="86" customFormat="1" ht="14.45" customHeight="1">
      <c r="A431" s="192">
        <v>337</v>
      </c>
      <c r="B431" s="121" t="s">
        <v>2649</v>
      </c>
      <c r="C431" s="63" t="s">
        <v>3</v>
      </c>
      <c r="D431" s="35" t="s">
        <v>177</v>
      </c>
      <c r="E431" s="133">
        <v>100</v>
      </c>
      <c r="F431" s="59" t="s">
        <v>3200</v>
      </c>
      <c r="G431" s="105" t="s">
        <v>3141</v>
      </c>
      <c r="H431" s="106">
        <v>2004</v>
      </c>
      <c r="I431" s="90" t="s">
        <v>21</v>
      </c>
      <c r="J431" s="134">
        <v>35721966.969999999</v>
      </c>
      <c r="K431" s="33">
        <f t="shared" si="8"/>
        <v>35.721966969999997</v>
      </c>
      <c r="L431" s="135">
        <f t="shared" si="6"/>
        <v>2004</v>
      </c>
      <c r="M431" s="135">
        <f t="shared" si="7"/>
        <v>42025843.494000003</v>
      </c>
      <c r="N431" s="136">
        <v>37557279.409999996</v>
      </c>
    </row>
    <row r="432" spans="1:14" s="86" customFormat="1" ht="14.45" customHeight="1">
      <c r="A432" s="192">
        <v>338</v>
      </c>
      <c r="B432" s="175" t="s">
        <v>2650</v>
      </c>
      <c r="C432" s="63" t="s">
        <v>3</v>
      </c>
      <c r="D432" s="30" t="s">
        <v>177</v>
      </c>
      <c r="E432" s="67">
        <v>91.8</v>
      </c>
      <c r="F432" s="59" t="s">
        <v>3200</v>
      </c>
      <c r="G432" s="4" t="s">
        <v>3142</v>
      </c>
      <c r="H432" s="29">
        <v>103</v>
      </c>
      <c r="I432" s="20" t="s">
        <v>21</v>
      </c>
      <c r="J432" s="24">
        <v>50836650.759999998</v>
      </c>
      <c r="K432" s="33">
        <f t="shared" si="8"/>
        <v>50.836650759999998</v>
      </c>
      <c r="L432" s="68">
        <f t="shared" si="6"/>
        <v>103</v>
      </c>
      <c r="M432" s="68">
        <f t="shared" si="7"/>
        <v>59807824.424000002</v>
      </c>
      <c r="N432" s="22">
        <v>25040291.899999999</v>
      </c>
    </row>
    <row r="433" spans="1:14" s="86" customFormat="1" ht="14.45" customHeight="1">
      <c r="A433" s="192">
        <v>339</v>
      </c>
      <c r="B433" s="121" t="s">
        <v>2651</v>
      </c>
      <c r="C433" s="63" t="s">
        <v>3</v>
      </c>
      <c r="D433" s="35" t="s">
        <v>177</v>
      </c>
      <c r="E433" s="133">
        <v>100</v>
      </c>
      <c r="F433" s="59" t="s">
        <v>3200</v>
      </c>
      <c r="G433" s="105" t="s">
        <v>3142</v>
      </c>
      <c r="H433" s="106">
        <v>233</v>
      </c>
      <c r="I433" s="90" t="s">
        <v>21</v>
      </c>
      <c r="J433" s="134">
        <v>6790321.9100000001</v>
      </c>
      <c r="K433" s="33">
        <f t="shared" si="8"/>
        <v>6.7903219100000003</v>
      </c>
      <c r="L433" s="135">
        <f t="shared" si="6"/>
        <v>233</v>
      </c>
      <c r="M433" s="135">
        <f t="shared" si="7"/>
        <v>7988614.0120000001</v>
      </c>
      <c r="N433" s="136">
        <v>7033202.6900000004</v>
      </c>
    </row>
    <row r="434" spans="1:14" s="86" customFormat="1" ht="14.45" customHeight="1">
      <c r="A434" s="192">
        <v>340</v>
      </c>
      <c r="B434" s="175" t="s">
        <v>2652</v>
      </c>
      <c r="C434" s="63" t="s">
        <v>3</v>
      </c>
      <c r="D434" s="30" t="s">
        <v>177</v>
      </c>
      <c r="E434" s="67">
        <v>100</v>
      </c>
      <c r="F434" s="59" t="s">
        <v>3200</v>
      </c>
      <c r="G434" s="4" t="s">
        <v>3142</v>
      </c>
      <c r="H434" s="29">
        <v>133</v>
      </c>
      <c r="I434" s="20" t="s">
        <v>21</v>
      </c>
      <c r="J434" s="24">
        <v>16723972.209999999</v>
      </c>
      <c r="K434" s="33">
        <f t="shared" si="8"/>
        <v>16.723972209999999</v>
      </c>
      <c r="L434" s="68">
        <f t="shared" si="6"/>
        <v>133</v>
      </c>
      <c r="M434" s="68">
        <f t="shared" si="7"/>
        <v>19675261.423999999</v>
      </c>
      <c r="N434" s="22">
        <v>17035919.359999999</v>
      </c>
    </row>
    <row r="435" spans="1:14" s="86" customFormat="1" ht="14.45" customHeight="1">
      <c r="A435" s="192">
        <v>341</v>
      </c>
      <c r="B435" s="121" t="s">
        <v>2653</v>
      </c>
      <c r="C435" s="63" t="s">
        <v>3</v>
      </c>
      <c r="D435" s="35" t="s">
        <v>177</v>
      </c>
      <c r="E435" s="133">
        <v>100</v>
      </c>
      <c r="F435" s="59" t="s">
        <v>3200</v>
      </c>
      <c r="G435" s="105" t="s">
        <v>3142</v>
      </c>
      <c r="H435" s="106">
        <v>156</v>
      </c>
      <c r="I435" s="90" t="s">
        <v>21</v>
      </c>
      <c r="J435" s="134">
        <v>9152346.6400000006</v>
      </c>
      <c r="K435" s="33">
        <f t="shared" si="8"/>
        <v>9.1523466400000011</v>
      </c>
      <c r="L435" s="135">
        <f t="shared" si="6"/>
        <v>156</v>
      </c>
      <c r="M435" s="135">
        <f t="shared" si="7"/>
        <v>10767466.635</v>
      </c>
      <c r="N435" s="136">
        <v>8392924.2400000002</v>
      </c>
    </row>
    <row r="436" spans="1:14" s="86" customFormat="1" ht="14.45" customHeight="1">
      <c r="A436" s="192">
        <v>342</v>
      </c>
      <c r="B436" s="175" t="s">
        <v>2654</v>
      </c>
      <c r="C436" s="63" t="s">
        <v>3</v>
      </c>
      <c r="D436" s="30" t="s">
        <v>177</v>
      </c>
      <c r="E436" s="67">
        <v>100</v>
      </c>
      <c r="F436" s="59" t="s">
        <v>3200</v>
      </c>
      <c r="G436" s="4" t="s">
        <v>3142</v>
      </c>
      <c r="H436" s="29">
        <v>144</v>
      </c>
      <c r="I436" s="20" t="s">
        <v>21</v>
      </c>
      <c r="J436" s="24">
        <v>11105391.290000001</v>
      </c>
      <c r="K436" s="33">
        <f t="shared" si="8"/>
        <v>11.105391290000002</v>
      </c>
      <c r="L436" s="68">
        <f t="shared" si="6"/>
        <v>144</v>
      </c>
      <c r="M436" s="68">
        <f t="shared" si="7"/>
        <v>13065166.223999999</v>
      </c>
      <c r="N436" s="22">
        <v>11525243.720000001</v>
      </c>
    </row>
    <row r="437" spans="1:14" s="86" customFormat="1" ht="14.45" customHeight="1">
      <c r="A437" s="192">
        <v>343</v>
      </c>
      <c r="B437" s="121" t="s">
        <v>2655</v>
      </c>
      <c r="C437" s="63" t="s">
        <v>3</v>
      </c>
      <c r="D437" s="35" t="s">
        <v>177</v>
      </c>
      <c r="E437" s="133">
        <v>100</v>
      </c>
      <c r="F437" s="59" t="s">
        <v>3200</v>
      </c>
      <c r="G437" s="105" t="s">
        <v>3142</v>
      </c>
      <c r="H437" s="106">
        <v>124</v>
      </c>
      <c r="I437" s="90" t="s">
        <v>21</v>
      </c>
      <c r="J437" s="134">
        <v>9155389.3599999994</v>
      </c>
      <c r="K437" s="33">
        <f t="shared" si="8"/>
        <v>9.1553893599999991</v>
      </c>
      <c r="L437" s="135">
        <f t="shared" si="6"/>
        <v>124</v>
      </c>
      <c r="M437" s="135">
        <f t="shared" si="7"/>
        <v>10771046.306</v>
      </c>
      <c r="N437" s="136">
        <v>9116017.6799999997</v>
      </c>
    </row>
    <row r="438" spans="1:14" s="86" customFormat="1" ht="14.45" customHeight="1">
      <c r="A438" s="192">
        <v>344</v>
      </c>
      <c r="B438" s="175" t="s">
        <v>2656</v>
      </c>
      <c r="C438" s="63" t="s">
        <v>3</v>
      </c>
      <c r="D438" s="30" t="s">
        <v>177</v>
      </c>
      <c r="E438" s="67">
        <v>100</v>
      </c>
      <c r="F438" s="59" t="s">
        <v>3200</v>
      </c>
      <c r="G438" s="4" t="s">
        <v>3142</v>
      </c>
      <c r="H438" s="29">
        <v>285</v>
      </c>
      <c r="I438" s="20" t="s">
        <v>21</v>
      </c>
      <c r="J438" s="24">
        <v>7921841.6099999994</v>
      </c>
      <c r="K438" s="33">
        <f t="shared" si="8"/>
        <v>7.9218416099999995</v>
      </c>
      <c r="L438" s="68">
        <f t="shared" si="6"/>
        <v>285</v>
      </c>
      <c r="M438" s="68">
        <f t="shared" si="7"/>
        <v>9319813.659</v>
      </c>
      <c r="N438" s="22">
        <v>7409778.8799999999</v>
      </c>
    </row>
    <row r="439" spans="1:14" s="86" customFormat="1" ht="14.45" customHeight="1">
      <c r="A439" s="192">
        <v>345</v>
      </c>
      <c r="B439" s="121" t="s">
        <v>2657</v>
      </c>
      <c r="C439" s="63" t="s">
        <v>3</v>
      </c>
      <c r="D439" s="35" t="s">
        <v>177</v>
      </c>
      <c r="E439" s="133">
        <v>100</v>
      </c>
      <c r="F439" s="59" t="s">
        <v>3200</v>
      </c>
      <c r="G439" s="105" t="s">
        <v>3142</v>
      </c>
      <c r="H439" s="106">
        <v>285</v>
      </c>
      <c r="I439" s="90" t="s">
        <v>21</v>
      </c>
      <c r="J439" s="134">
        <v>16421280.559999999</v>
      </c>
      <c r="K439" s="33">
        <f t="shared" si="8"/>
        <v>16.42128056</v>
      </c>
      <c r="L439" s="135">
        <f t="shared" si="6"/>
        <v>285</v>
      </c>
      <c r="M439" s="135">
        <f t="shared" si="7"/>
        <v>19319153.600000001</v>
      </c>
      <c r="N439" s="136">
        <v>16024930.689999999</v>
      </c>
    </row>
    <row r="440" spans="1:14" s="86" customFormat="1" ht="14.45" customHeight="1">
      <c r="A440" s="192">
        <v>346</v>
      </c>
      <c r="B440" s="175" t="s">
        <v>2658</v>
      </c>
      <c r="C440" s="63" t="s">
        <v>3</v>
      </c>
      <c r="D440" s="30" t="s">
        <v>177</v>
      </c>
      <c r="E440" s="67">
        <v>100</v>
      </c>
      <c r="F440" s="59" t="s">
        <v>3200</v>
      </c>
      <c r="G440" s="4" t="s">
        <v>3142</v>
      </c>
      <c r="H440" s="29">
        <v>464</v>
      </c>
      <c r="I440" s="20" t="s">
        <v>21</v>
      </c>
      <c r="J440" s="24">
        <v>16653372.93</v>
      </c>
      <c r="K440" s="33">
        <f t="shared" si="8"/>
        <v>16.65337293</v>
      </c>
      <c r="L440" s="68">
        <f t="shared" si="6"/>
        <v>464</v>
      </c>
      <c r="M440" s="68">
        <f t="shared" si="7"/>
        <v>19592203.447000001</v>
      </c>
      <c r="N440" s="22">
        <v>15470986.74</v>
      </c>
    </row>
    <row r="441" spans="1:14" s="86" customFormat="1" ht="14.45" customHeight="1">
      <c r="A441" s="192">
        <v>347</v>
      </c>
      <c r="B441" s="121" t="s">
        <v>2659</v>
      </c>
      <c r="C441" s="63" t="s">
        <v>3</v>
      </c>
      <c r="D441" s="35" t="s">
        <v>177</v>
      </c>
      <c r="E441" s="133">
        <v>100</v>
      </c>
      <c r="F441" s="59" t="s">
        <v>3200</v>
      </c>
      <c r="G441" s="105" t="s">
        <v>3142</v>
      </c>
      <c r="H441" s="106">
        <v>160</v>
      </c>
      <c r="I441" s="90" t="s">
        <v>21</v>
      </c>
      <c r="J441" s="134">
        <v>31026065.73</v>
      </c>
      <c r="K441" s="33">
        <f t="shared" si="8"/>
        <v>31.026065729999999</v>
      </c>
      <c r="L441" s="135">
        <f t="shared" si="6"/>
        <v>160</v>
      </c>
      <c r="M441" s="135">
        <f t="shared" si="7"/>
        <v>36501253.799999997</v>
      </c>
      <c r="N441" s="136">
        <v>31291937.199999999</v>
      </c>
    </row>
    <row r="442" spans="1:14" s="86" customFormat="1" ht="14.45" customHeight="1">
      <c r="A442" s="192">
        <v>348</v>
      </c>
      <c r="B442" s="175" t="s">
        <v>2660</v>
      </c>
      <c r="C442" s="63" t="s">
        <v>3</v>
      </c>
      <c r="D442" s="30" t="s">
        <v>177</v>
      </c>
      <c r="E442" s="67">
        <v>100</v>
      </c>
      <c r="F442" s="59" t="s">
        <v>3200</v>
      </c>
      <c r="G442" s="4" t="s">
        <v>3142</v>
      </c>
      <c r="H442" s="29">
        <v>150</v>
      </c>
      <c r="I442" s="20" t="s">
        <v>21</v>
      </c>
      <c r="J442" s="24">
        <v>9202938.2300000004</v>
      </c>
      <c r="K442" s="33">
        <f t="shared" si="8"/>
        <v>9.2029382300000009</v>
      </c>
      <c r="L442" s="68">
        <f t="shared" si="6"/>
        <v>150</v>
      </c>
      <c r="M442" s="68">
        <f t="shared" si="7"/>
        <v>10826986.153000001</v>
      </c>
      <c r="N442" s="22">
        <v>7962981.9100000001</v>
      </c>
    </row>
    <row r="443" spans="1:14" s="86" customFormat="1" ht="14.45" customHeight="1">
      <c r="A443" s="192">
        <v>349</v>
      </c>
      <c r="B443" s="121" t="s">
        <v>2661</v>
      </c>
      <c r="C443" s="63" t="s">
        <v>3</v>
      </c>
      <c r="D443" s="35" t="s">
        <v>177</v>
      </c>
      <c r="E443" s="133">
        <v>100</v>
      </c>
      <c r="F443" s="59" t="s">
        <v>3200</v>
      </c>
      <c r="G443" s="105" t="s">
        <v>3148</v>
      </c>
      <c r="H443" s="106">
        <v>120</v>
      </c>
      <c r="I443" s="90" t="s">
        <v>21</v>
      </c>
      <c r="J443" s="134">
        <v>10156219.809999999</v>
      </c>
      <c r="K443" s="33">
        <f t="shared" si="8"/>
        <v>10.156219809999998</v>
      </c>
      <c r="L443" s="135">
        <f t="shared" si="6"/>
        <v>120</v>
      </c>
      <c r="M443" s="135">
        <f t="shared" si="7"/>
        <v>11948493.893999999</v>
      </c>
      <c r="N443" s="136">
        <v>9821699.790000001</v>
      </c>
    </row>
    <row r="444" spans="1:14" s="86" customFormat="1" ht="14.45" customHeight="1">
      <c r="A444" s="192">
        <v>350</v>
      </c>
      <c r="B444" s="175" t="s">
        <v>2662</v>
      </c>
      <c r="C444" s="63" t="s">
        <v>3</v>
      </c>
      <c r="D444" s="30" t="s">
        <v>177</v>
      </c>
      <c r="E444" s="67">
        <v>100</v>
      </c>
      <c r="F444" s="59" t="s">
        <v>3200</v>
      </c>
      <c r="G444" s="4" t="s">
        <v>3148</v>
      </c>
      <c r="H444" s="29">
        <v>228</v>
      </c>
      <c r="I444" s="20" t="s">
        <v>21</v>
      </c>
      <c r="J444" s="24">
        <v>12551607.109999999</v>
      </c>
      <c r="K444" s="33">
        <f t="shared" si="8"/>
        <v>12.551607109999999</v>
      </c>
      <c r="L444" s="68">
        <f t="shared" si="6"/>
        <v>228</v>
      </c>
      <c r="M444" s="68">
        <f t="shared" si="7"/>
        <v>14766596.6</v>
      </c>
      <c r="N444" s="22">
        <v>14200737.33</v>
      </c>
    </row>
    <row r="445" spans="1:14" s="86" customFormat="1" ht="14.45" customHeight="1">
      <c r="A445" s="192">
        <v>351</v>
      </c>
      <c r="B445" s="121" t="s">
        <v>2663</v>
      </c>
      <c r="C445" s="63" t="s">
        <v>3</v>
      </c>
      <c r="D445" s="35" t="s">
        <v>177</v>
      </c>
      <c r="E445" s="133">
        <v>100</v>
      </c>
      <c r="F445" s="59" t="s">
        <v>3200</v>
      </c>
      <c r="G445" s="105" t="s">
        <v>3148</v>
      </c>
      <c r="H445" s="106">
        <v>305</v>
      </c>
      <c r="I445" s="90" t="s">
        <v>21</v>
      </c>
      <c r="J445" s="134">
        <v>54782315.090000004</v>
      </c>
      <c r="K445" s="33">
        <f t="shared" si="8"/>
        <v>54.782315090000004</v>
      </c>
      <c r="L445" s="135">
        <f t="shared" si="6"/>
        <v>305</v>
      </c>
      <c r="M445" s="135">
        <f t="shared" si="7"/>
        <v>64449782.458999999</v>
      </c>
      <c r="N445" s="136">
        <v>57497138.699999996</v>
      </c>
    </row>
    <row r="446" spans="1:14" s="86" customFormat="1" ht="14.45" customHeight="1">
      <c r="A446" s="192">
        <v>352</v>
      </c>
      <c r="B446" s="175" t="s">
        <v>2664</v>
      </c>
      <c r="C446" s="63" t="s">
        <v>3</v>
      </c>
      <c r="D446" s="30" t="s">
        <v>177</v>
      </c>
      <c r="E446" s="67">
        <v>100</v>
      </c>
      <c r="F446" s="59" t="s">
        <v>3200</v>
      </c>
      <c r="G446" s="4" t="s">
        <v>3148</v>
      </c>
      <c r="H446" s="29">
        <v>1263</v>
      </c>
      <c r="I446" s="20" t="s">
        <v>21</v>
      </c>
      <c r="J446" s="24">
        <v>11373783.039999999</v>
      </c>
      <c r="K446" s="33">
        <f t="shared" si="8"/>
        <v>11.373783039999999</v>
      </c>
      <c r="L446" s="68">
        <f t="shared" si="6"/>
        <v>1263</v>
      </c>
      <c r="M446" s="68">
        <f t="shared" si="7"/>
        <v>13380921.223999999</v>
      </c>
      <c r="N446" s="22">
        <v>11759834.189999999</v>
      </c>
    </row>
    <row r="447" spans="1:14" s="86" customFormat="1" ht="14.45" customHeight="1">
      <c r="A447" s="192">
        <v>353</v>
      </c>
      <c r="B447" s="121" t="s">
        <v>2665</v>
      </c>
      <c r="C447" s="63" t="s">
        <v>3</v>
      </c>
      <c r="D447" s="35" t="s">
        <v>177</v>
      </c>
      <c r="E447" s="133">
        <v>98</v>
      </c>
      <c r="F447" s="59" t="s">
        <v>3200</v>
      </c>
      <c r="G447" s="105" t="s">
        <v>3148</v>
      </c>
      <c r="H447" s="106">
        <v>1267</v>
      </c>
      <c r="I447" s="90" t="s">
        <v>21</v>
      </c>
      <c r="J447" s="134">
        <v>51944086.68</v>
      </c>
      <c r="K447" s="33">
        <f t="shared" si="8"/>
        <v>51.944086679999998</v>
      </c>
      <c r="L447" s="135">
        <f t="shared" si="6"/>
        <v>1267</v>
      </c>
      <c r="M447" s="135">
        <f t="shared" si="7"/>
        <v>61110690.211999997</v>
      </c>
      <c r="N447" s="136">
        <v>48596576</v>
      </c>
    </row>
    <row r="448" spans="1:14" s="86" customFormat="1" ht="14.45" customHeight="1">
      <c r="A448" s="192">
        <v>354</v>
      </c>
      <c r="B448" s="175" t="s">
        <v>2666</v>
      </c>
      <c r="C448" s="63" t="s">
        <v>3</v>
      </c>
      <c r="D448" s="30" t="s">
        <v>177</v>
      </c>
      <c r="E448" s="67">
        <v>95</v>
      </c>
      <c r="F448" s="59" t="s">
        <v>3200</v>
      </c>
      <c r="G448" s="4" t="s">
        <v>3148</v>
      </c>
      <c r="H448" s="29">
        <v>208</v>
      </c>
      <c r="I448" s="20" t="s">
        <v>21</v>
      </c>
      <c r="J448" s="24">
        <v>50556409.300000004</v>
      </c>
      <c r="K448" s="33">
        <f t="shared" si="8"/>
        <v>50.556409300000006</v>
      </c>
      <c r="L448" s="68">
        <f t="shared" si="6"/>
        <v>208</v>
      </c>
      <c r="M448" s="68">
        <f t="shared" si="7"/>
        <v>59478128.588</v>
      </c>
      <c r="N448" s="22">
        <v>48981042.520000003</v>
      </c>
    </row>
    <row r="449" spans="1:14" s="86" customFormat="1" ht="14.45" customHeight="1">
      <c r="A449" s="192">
        <v>355</v>
      </c>
      <c r="B449" s="121" t="s">
        <v>2667</v>
      </c>
      <c r="C449" s="63" t="s">
        <v>3</v>
      </c>
      <c r="D449" s="35" t="s">
        <v>177</v>
      </c>
      <c r="E449" s="133">
        <v>93.1</v>
      </c>
      <c r="F449" s="59" t="s">
        <v>3200</v>
      </c>
      <c r="G449" s="105" t="s">
        <v>3148</v>
      </c>
      <c r="H449" s="106">
        <v>1179</v>
      </c>
      <c r="I449" s="90" t="s">
        <v>21</v>
      </c>
      <c r="J449" s="134">
        <v>10339907.689999999</v>
      </c>
      <c r="K449" s="33">
        <f t="shared" si="8"/>
        <v>10.339907689999999</v>
      </c>
      <c r="L449" s="135">
        <f t="shared" ref="L449:L512" si="9">ROUND(H449/$E$2563*100,3)</f>
        <v>1179</v>
      </c>
      <c r="M449" s="135">
        <f t="shared" ref="M449:M512" si="10">ROUND(J449/$H$2563*100,3)</f>
        <v>12164597.282</v>
      </c>
      <c r="N449" s="136">
        <v>11114410.949999999</v>
      </c>
    </row>
    <row r="450" spans="1:14" s="86" customFormat="1" ht="14.45" customHeight="1">
      <c r="A450" s="192">
        <v>356</v>
      </c>
      <c r="B450" s="175" t="s">
        <v>2668</v>
      </c>
      <c r="C450" s="63" t="s">
        <v>3</v>
      </c>
      <c r="D450" s="30" t="s">
        <v>177</v>
      </c>
      <c r="E450" s="67">
        <v>97</v>
      </c>
      <c r="F450" s="59" t="s">
        <v>3200</v>
      </c>
      <c r="G450" s="4" t="s">
        <v>3148</v>
      </c>
      <c r="H450" s="29">
        <v>989</v>
      </c>
      <c r="I450" s="20" t="s">
        <v>21</v>
      </c>
      <c r="J450" s="24">
        <v>32106617.080000002</v>
      </c>
      <c r="K450" s="33">
        <f t="shared" si="8"/>
        <v>32.106617079999999</v>
      </c>
      <c r="L450" s="68">
        <f t="shared" si="9"/>
        <v>989</v>
      </c>
      <c r="M450" s="68">
        <f t="shared" si="10"/>
        <v>37772490.681999996</v>
      </c>
      <c r="N450" s="22">
        <v>31778981.249999996</v>
      </c>
    </row>
    <row r="451" spans="1:14" s="86" customFormat="1" ht="14.45" customHeight="1">
      <c r="A451" s="192">
        <v>357</v>
      </c>
      <c r="B451" s="121" t="s">
        <v>2669</v>
      </c>
      <c r="C451" s="63" t="s">
        <v>3</v>
      </c>
      <c r="D451" s="35" t="s">
        <v>177</v>
      </c>
      <c r="E451" s="133">
        <v>98</v>
      </c>
      <c r="F451" s="59" t="s">
        <v>3200</v>
      </c>
      <c r="G451" s="105" t="s">
        <v>3148</v>
      </c>
      <c r="H451" s="106">
        <v>457</v>
      </c>
      <c r="I451" s="90" t="s">
        <v>21</v>
      </c>
      <c r="J451" s="134">
        <v>34145202.840000004</v>
      </c>
      <c r="K451" s="33">
        <f t="shared" ref="K451:K514" si="11">J451/1000000</f>
        <v>34.145202840000003</v>
      </c>
      <c r="L451" s="135">
        <f t="shared" si="9"/>
        <v>457</v>
      </c>
      <c r="M451" s="135">
        <f t="shared" si="10"/>
        <v>40170826.870999999</v>
      </c>
      <c r="N451" s="136">
        <v>34868326.370000005</v>
      </c>
    </row>
    <row r="452" spans="1:14" s="86" customFormat="1" ht="14.45" customHeight="1">
      <c r="A452" s="192">
        <v>358</v>
      </c>
      <c r="B452" s="175" t="s">
        <v>40</v>
      </c>
      <c r="C452" s="63" t="s">
        <v>3</v>
      </c>
      <c r="D452" s="30" t="s">
        <v>177</v>
      </c>
      <c r="E452" s="67">
        <v>99</v>
      </c>
      <c r="F452" s="59" t="s">
        <v>3200</v>
      </c>
      <c r="G452" s="4" t="s">
        <v>3148</v>
      </c>
      <c r="H452" s="29">
        <v>1210</v>
      </c>
      <c r="I452" s="20" t="s">
        <v>21</v>
      </c>
      <c r="J452" s="24">
        <v>14480730.23</v>
      </c>
      <c r="K452" s="33">
        <f t="shared" si="11"/>
        <v>14.480730230000001</v>
      </c>
      <c r="L452" s="68">
        <f t="shared" si="9"/>
        <v>1210</v>
      </c>
      <c r="M452" s="68">
        <f t="shared" si="10"/>
        <v>17036153.212000001</v>
      </c>
      <c r="N452" s="22">
        <v>15010431.25</v>
      </c>
    </row>
    <row r="453" spans="1:14" s="86" customFormat="1" ht="14.45" customHeight="1">
      <c r="A453" s="192">
        <v>359</v>
      </c>
      <c r="B453" s="121" t="s">
        <v>2670</v>
      </c>
      <c r="C453" s="63" t="s">
        <v>3</v>
      </c>
      <c r="D453" s="35" t="s">
        <v>177</v>
      </c>
      <c r="E453" s="133">
        <v>94.4</v>
      </c>
      <c r="F453" s="59" t="s">
        <v>3200</v>
      </c>
      <c r="G453" s="105" t="s">
        <v>3141</v>
      </c>
      <c r="H453" s="106">
        <v>1076</v>
      </c>
      <c r="I453" s="90" t="s">
        <v>21</v>
      </c>
      <c r="J453" s="134">
        <v>53316181.359999999</v>
      </c>
      <c r="K453" s="33">
        <f t="shared" si="11"/>
        <v>53.316181360000002</v>
      </c>
      <c r="L453" s="135">
        <f t="shared" si="9"/>
        <v>1076</v>
      </c>
      <c r="M453" s="135">
        <f t="shared" si="10"/>
        <v>62724919.247000001</v>
      </c>
      <c r="N453" s="136">
        <v>47848675.799999997</v>
      </c>
    </row>
    <row r="454" spans="1:14" s="86" customFormat="1" ht="14.45" customHeight="1">
      <c r="A454" s="192">
        <v>360</v>
      </c>
      <c r="B454" s="175" t="s">
        <v>2671</v>
      </c>
      <c r="C454" s="63" t="s">
        <v>3</v>
      </c>
      <c r="D454" s="30" t="s">
        <v>177</v>
      </c>
      <c r="E454" s="67">
        <v>100</v>
      </c>
      <c r="F454" s="59" t="s">
        <v>3200</v>
      </c>
      <c r="G454" s="4" t="s">
        <v>3141</v>
      </c>
      <c r="H454" s="29">
        <v>3083</v>
      </c>
      <c r="I454" s="20" t="s">
        <v>21</v>
      </c>
      <c r="J454" s="24">
        <v>11990673.68</v>
      </c>
      <c r="K454" s="33">
        <f t="shared" si="11"/>
        <v>11.99067368</v>
      </c>
      <c r="L454" s="68">
        <f t="shared" si="9"/>
        <v>3083</v>
      </c>
      <c r="M454" s="68">
        <f t="shared" si="10"/>
        <v>14106674.918</v>
      </c>
      <c r="N454" s="22">
        <v>12000673.68</v>
      </c>
    </row>
    <row r="455" spans="1:14" s="86" customFormat="1" ht="14.45" customHeight="1">
      <c r="A455" s="192">
        <v>361</v>
      </c>
      <c r="B455" s="121" t="s">
        <v>2672</v>
      </c>
      <c r="C455" s="63" t="s">
        <v>3</v>
      </c>
      <c r="D455" s="35" t="s">
        <v>177</v>
      </c>
      <c r="E455" s="133">
        <v>88</v>
      </c>
      <c r="F455" s="59" t="s">
        <v>3200</v>
      </c>
      <c r="G455" s="105" t="s">
        <v>3141</v>
      </c>
      <c r="H455" s="106">
        <v>948</v>
      </c>
      <c r="I455" s="90" t="s">
        <v>21</v>
      </c>
      <c r="J455" s="134">
        <v>25616909.57</v>
      </c>
      <c r="K455" s="33">
        <f t="shared" si="11"/>
        <v>25.616909570000001</v>
      </c>
      <c r="L455" s="135">
        <f t="shared" si="9"/>
        <v>948</v>
      </c>
      <c r="M455" s="135">
        <f t="shared" si="10"/>
        <v>30137540.671</v>
      </c>
      <c r="N455" s="136">
        <v>26376695.300000001</v>
      </c>
    </row>
    <row r="456" spans="1:14" s="86" customFormat="1" ht="14.45" customHeight="1">
      <c r="A456" s="192">
        <v>362</v>
      </c>
      <c r="B456" s="175" t="s">
        <v>2673</v>
      </c>
      <c r="C456" s="63" t="s">
        <v>3</v>
      </c>
      <c r="D456" s="30" t="s">
        <v>177</v>
      </c>
      <c r="E456" s="67">
        <v>97.3</v>
      </c>
      <c r="F456" s="59" t="s">
        <v>3200</v>
      </c>
      <c r="G456" s="4" t="s">
        <v>3142</v>
      </c>
      <c r="H456" s="29">
        <v>285</v>
      </c>
      <c r="I456" s="20" t="s">
        <v>21</v>
      </c>
      <c r="J456" s="24">
        <v>9230401.4800000004</v>
      </c>
      <c r="K456" s="33">
        <f t="shared" si="11"/>
        <v>9.2304014800000012</v>
      </c>
      <c r="L456" s="68">
        <f t="shared" si="9"/>
        <v>285</v>
      </c>
      <c r="M456" s="68">
        <f t="shared" si="10"/>
        <v>10859295.858999999</v>
      </c>
      <c r="N456" s="22">
        <v>8744601.3800000008</v>
      </c>
    </row>
    <row r="457" spans="1:14" s="86" customFormat="1" ht="14.45" customHeight="1">
      <c r="A457" s="192">
        <v>363</v>
      </c>
      <c r="B457" s="121" t="s">
        <v>2674</v>
      </c>
      <c r="C457" s="63" t="s">
        <v>3</v>
      </c>
      <c r="D457" s="35" t="s">
        <v>177</v>
      </c>
      <c r="E457" s="133">
        <v>100</v>
      </c>
      <c r="F457" s="59" t="s">
        <v>3200</v>
      </c>
      <c r="G457" s="105" t="s">
        <v>3142</v>
      </c>
      <c r="H457" s="106">
        <v>692</v>
      </c>
      <c r="I457" s="90" t="s">
        <v>21</v>
      </c>
      <c r="J457" s="134">
        <v>18909322.989999998</v>
      </c>
      <c r="K457" s="33">
        <f t="shared" si="11"/>
        <v>18.90932299</v>
      </c>
      <c r="L457" s="135">
        <f t="shared" si="9"/>
        <v>692</v>
      </c>
      <c r="M457" s="135">
        <f t="shared" si="10"/>
        <v>22246262.340999998</v>
      </c>
      <c r="N457" s="136">
        <v>18947869.379999999</v>
      </c>
    </row>
    <row r="458" spans="1:14" s="86" customFormat="1" ht="14.45" customHeight="1">
      <c r="A458" s="192">
        <v>364</v>
      </c>
      <c r="B458" s="175" t="s">
        <v>2675</v>
      </c>
      <c r="C458" s="63" t="s">
        <v>3</v>
      </c>
      <c r="D458" s="30" t="s">
        <v>177</v>
      </c>
      <c r="E458" s="67">
        <v>100</v>
      </c>
      <c r="F458" s="59" t="s">
        <v>3200</v>
      </c>
      <c r="G458" s="4" t="s">
        <v>3142</v>
      </c>
      <c r="H458" s="29">
        <v>370</v>
      </c>
      <c r="I458" s="20" t="s">
        <v>21</v>
      </c>
      <c r="J458" s="24">
        <v>36873955.870000005</v>
      </c>
      <c r="K458" s="33">
        <f t="shared" si="11"/>
        <v>36.873955870000003</v>
      </c>
      <c r="L458" s="68">
        <f t="shared" si="9"/>
        <v>370</v>
      </c>
      <c r="M458" s="68">
        <f t="shared" si="10"/>
        <v>43381124.553000003</v>
      </c>
      <c r="N458" s="22">
        <v>38712878.600000001</v>
      </c>
    </row>
    <row r="459" spans="1:14" s="86" customFormat="1" ht="14.45" customHeight="1">
      <c r="A459" s="192">
        <v>365</v>
      </c>
      <c r="B459" s="121" t="s">
        <v>2676</v>
      </c>
      <c r="C459" s="63" t="s">
        <v>3</v>
      </c>
      <c r="D459" s="35" t="s">
        <v>177</v>
      </c>
      <c r="E459" s="133">
        <v>100</v>
      </c>
      <c r="F459" s="59" t="s">
        <v>3200</v>
      </c>
      <c r="G459" s="105" t="s">
        <v>3142</v>
      </c>
      <c r="H459" s="106">
        <v>300</v>
      </c>
      <c r="I459" s="90" t="s">
        <v>21</v>
      </c>
      <c r="J459" s="134">
        <v>21008471.379999999</v>
      </c>
      <c r="K459" s="33">
        <f t="shared" si="11"/>
        <v>21.00847138</v>
      </c>
      <c r="L459" s="135">
        <f t="shared" si="9"/>
        <v>300</v>
      </c>
      <c r="M459" s="135">
        <f t="shared" si="10"/>
        <v>24715848.682</v>
      </c>
      <c r="N459" s="136">
        <v>20865089.5</v>
      </c>
    </row>
    <row r="460" spans="1:14" s="86" customFormat="1" ht="14.45" customHeight="1">
      <c r="A460" s="192">
        <v>366</v>
      </c>
      <c r="B460" s="175" t="s">
        <v>2677</v>
      </c>
      <c r="C460" s="63" t="s">
        <v>3</v>
      </c>
      <c r="D460" s="30" t="s">
        <v>177</v>
      </c>
      <c r="E460" s="67">
        <v>100</v>
      </c>
      <c r="F460" s="59" t="s">
        <v>3200</v>
      </c>
      <c r="G460" s="4" t="s">
        <v>3142</v>
      </c>
      <c r="H460" s="29">
        <v>168</v>
      </c>
      <c r="I460" s="20" t="s">
        <v>21</v>
      </c>
      <c r="J460" s="24">
        <v>18295285.199999999</v>
      </c>
      <c r="K460" s="33">
        <f t="shared" si="11"/>
        <v>18.295285199999999</v>
      </c>
      <c r="L460" s="68">
        <f t="shared" si="9"/>
        <v>168</v>
      </c>
      <c r="M460" s="68">
        <f t="shared" si="10"/>
        <v>21523864.941</v>
      </c>
      <c r="N460" s="22">
        <v>17894403.399999999</v>
      </c>
    </row>
    <row r="461" spans="1:14" s="86" customFormat="1" ht="14.45" customHeight="1">
      <c r="A461" s="192">
        <v>367</v>
      </c>
      <c r="B461" s="121" t="s">
        <v>2678</v>
      </c>
      <c r="C461" s="63" t="s">
        <v>3</v>
      </c>
      <c r="D461" s="35" t="s">
        <v>177</v>
      </c>
      <c r="E461" s="133">
        <v>100</v>
      </c>
      <c r="F461" s="59" t="s">
        <v>3200</v>
      </c>
      <c r="G461" s="105" t="s">
        <v>3142</v>
      </c>
      <c r="H461" s="106">
        <v>383</v>
      </c>
      <c r="I461" s="90" t="s">
        <v>21</v>
      </c>
      <c r="J461" s="134">
        <v>10070609.760000002</v>
      </c>
      <c r="K461" s="33">
        <f t="shared" si="11"/>
        <v>10.070609760000002</v>
      </c>
      <c r="L461" s="135">
        <f t="shared" si="9"/>
        <v>383</v>
      </c>
      <c r="M461" s="135">
        <f t="shared" si="10"/>
        <v>11847776.187999999</v>
      </c>
      <c r="N461" s="136">
        <v>10447376.350000001</v>
      </c>
    </row>
    <row r="462" spans="1:14" s="86" customFormat="1" ht="14.45" customHeight="1">
      <c r="A462" s="192">
        <v>368</v>
      </c>
      <c r="B462" s="175" t="s">
        <v>2679</v>
      </c>
      <c r="C462" s="63" t="s">
        <v>3</v>
      </c>
      <c r="D462" s="30" t="s">
        <v>177</v>
      </c>
      <c r="E462" s="67">
        <v>100</v>
      </c>
      <c r="F462" s="59" t="s">
        <v>3200</v>
      </c>
      <c r="G462" s="4" t="s">
        <v>3142</v>
      </c>
      <c r="H462" s="29">
        <v>636</v>
      </c>
      <c r="I462" s="20" t="s">
        <v>21</v>
      </c>
      <c r="J462" s="24">
        <v>27430678.149999999</v>
      </c>
      <c r="K462" s="33">
        <f t="shared" si="11"/>
        <v>27.430678149999999</v>
      </c>
      <c r="L462" s="68">
        <f t="shared" si="9"/>
        <v>636</v>
      </c>
      <c r="M462" s="68">
        <f t="shared" si="10"/>
        <v>32271386.059</v>
      </c>
      <c r="N462" s="22">
        <v>28077730.5</v>
      </c>
    </row>
    <row r="463" spans="1:14" s="86" customFormat="1" ht="14.45" customHeight="1">
      <c r="A463" s="192">
        <v>369</v>
      </c>
      <c r="B463" s="121" t="s">
        <v>2680</v>
      </c>
      <c r="C463" s="63" t="s">
        <v>3</v>
      </c>
      <c r="D463" s="35" t="s">
        <v>177</v>
      </c>
      <c r="E463" s="133">
        <v>100</v>
      </c>
      <c r="F463" s="59" t="s">
        <v>3200</v>
      </c>
      <c r="G463" s="105" t="s">
        <v>3142</v>
      </c>
      <c r="H463" s="106">
        <v>247</v>
      </c>
      <c r="I463" s="90" t="s">
        <v>21</v>
      </c>
      <c r="J463" s="134">
        <v>36509321.159999996</v>
      </c>
      <c r="K463" s="33">
        <f t="shared" si="11"/>
        <v>36.509321159999999</v>
      </c>
      <c r="L463" s="135">
        <f t="shared" si="9"/>
        <v>247</v>
      </c>
      <c r="M463" s="135">
        <f t="shared" si="10"/>
        <v>42952142.541000001</v>
      </c>
      <c r="N463" s="136">
        <v>34058066.700000003</v>
      </c>
    </row>
    <row r="464" spans="1:14" s="86" customFormat="1" ht="14.45" customHeight="1">
      <c r="A464" s="192">
        <v>370</v>
      </c>
      <c r="B464" s="175" t="s">
        <v>2681</v>
      </c>
      <c r="C464" s="63" t="s">
        <v>3</v>
      </c>
      <c r="D464" s="30" t="s">
        <v>177</v>
      </c>
      <c r="E464" s="67">
        <v>100</v>
      </c>
      <c r="F464" s="59" t="s">
        <v>3200</v>
      </c>
      <c r="G464" s="4" t="s">
        <v>3142</v>
      </c>
      <c r="H464" s="29">
        <v>202</v>
      </c>
      <c r="I464" s="20" t="s">
        <v>21</v>
      </c>
      <c r="J464" s="24">
        <v>15899679.07</v>
      </c>
      <c r="K464" s="33">
        <f t="shared" si="11"/>
        <v>15.899679069999999</v>
      </c>
      <c r="L464" s="68">
        <f t="shared" si="9"/>
        <v>202</v>
      </c>
      <c r="M464" s="68">
        <f t="shared" si="10"/>
        <v>18705504.787999999</v>
      </c>
      <c r="N464" s="22">
        <v>15846373.240000002</v>
      </c>
    </row>
    <row r="465" spans="1:14" s="86" customFormat="1" ht="14.45" customHeight="1">
      <c r="A465" s="192">
        <v>371</v>
      </c>
      <c r="B465" s="121" t="s">
        <v>2682</v>
      </c>
      <c r="C465" s="63" t="s">
        <v>3</v>
      </c>
      <c r="D465" s="35" t="s">
        <v>177</v>
      </c>
      <c r="E465" s="133">
        <v>100</v>
      </c>
      <c r="F465" s="59" t="s">
        <v>3200</v>
      </c>
      <c r="G465" s="105" t="s">
        <v>3142</v>
      </c>
      <c r="H465" s="106">
        <v>200</v>
      </c>
      <c r="I465" s="90" t="s">
        <v>21</v>
      </c>
      <c r="J465" s="134">
        <v>16185507.970000001</v>
      </c>
      <c r="K465" s="33">
        <f t="shared" si="11"/>
        <v>16.18550797</v>
      </c>
      <c r="L465" s="135">
        <f t="shared" si="9"/>
        <v>200</v>
      </c>
      <c r="M465" s="135">
        <f t="shared" si="10"/>
        <v>19041774.081999999</v>
      </c>
      <c r="N465" s="136">
        <v>16182771.739999998</v>
      </c>
    </row>
    <row r="466" spans="1:14" s="86" customFormat="1" ht="14.45" customHeight="1">
      <c r="A466" s="192">
        <v>372</v>
      </c>
      <c r="B466" s="175" t="s">
        <v>2683</v>
      </c>
      <c r="C466" s="63" t="s">
        <v>3</v>
      </c>
      <c r="D466" s="30" t="s">
        <v>177</v>
      </c>
      <c r="E466" s="67">
        <v>100</v>
      </c>
      <c r="F466" s="59" t="s">
        <v>3200</v>
      </c>
      <c r="G466" s="4" t="s">
        <v>3142</v>
      </c>
      <c r="H466" s="29">
        <v>337</v>
      </c>
      <c r="I466" s="20" t="s">
        <v>21</v>
      </c>
      <c r="J466" s="24">
        <v>12206773.889999999</v>
      </c>
      <c r="K466" s="33">
        <f t="shared" si="11"/>
        <v>12.206773889999999</v>
      </c>
      <c r="L466" s="68">
        <f t="shared" si="9"/>
        <v>337</v>
      </c>
      <c r="M466" s="68">
        <f t="shared" si="10"/>
        <v>14360910.459000001</v>
      </c>
      <c r="N466" s="22">
        <v>12136900.450000001</v>
      </c>
    </row>
    <row r="467" spans="1:14" s="86" customFormat="1" ht="14.45" customHeight="1">
      <c r="A467" s="192">
        <v>373</v>
      </c>
      <c r="B467" s="121" t="s">
        <v>2684</v>
      </c>
      <c r="C467" s="63" t="s">
        <v>3</v>
      </c>
      <c r="D467" s="35" t="s">
        <v>177</v>
      </c>
      <c r="E467" s="133">
        <v>100</v>
      </c>
      <c r="F467" s="59" t="s">
        <v>3200</v>
      </c>
      <c r="G467" s="105" t="s">
        <v>3142</v>
      </c>
      <c r="H467" s="106">
        <v>351</v>
      </c>
      <c r="I467" s="90" t="s">
        <v>21</v>
      </c>
      <c r="J467" s="134">
        <v>20048932.520000003</v>
      </c>
      <c r="K467" s="33">
        <f t="shared" si="11"/>
        <v>20.048932520000005</v>
      </c>
      <c r="L467" s="135">
        <f t="shared" si="9"/>
        <v>351</v>
      </c>
      <c r="M467" s="135">
        <f t="shared" si="10"/>
        <v>23586979.434999999</v>
      </c>
      <c r="N467" s="136">
        <v>19532083.389999997</v>
      </c>
    </row>
    <row r="468" spans="1:14" s="86" customFormat="1" ht="14.45" customHeight="1">
      <c r="A468" s="192">
        <v>374</v>
      </c>
      <c r="B468" s="175" t="s">
        <v>2685</v>
      </c>
      <c r="C468" s="63" t="s">
        <v>3</v>
      </c>
      <c r="D468" s="30" t="s">
        <v>177</v>
      </c>
      <c r="E468" s="67">
        <v>100</v>
      </c>
      <c r="F468" s="59" t="s">
        <v>3200</v>
      </c>
      <c r="G468" s="4" t="s">
        <v>3142</v>
      </c>
      <c r="H468" s="29">
        <v>340</v>
      </c>
      <c r="I468" s="20" t="s">
        <v>21</v>
      </c>
      <c r="J468" s="24">
        <v>22096780.120000001</v>
      </c>
      <c r="K468" s="33">
        <f t="shared" si="11"/>
        <v>22.096780120000002</v>
      </c>
      <c r="L468" s="68">
        <f t="shared" si="9"/>
        <v>340</v>
      </c>
      <c r="M468" s="68">
        <f t="shared" si="10"/>
        <v>25996211.905999999</v>
      </c>
      <c r="N468" s="22">
        <v>25570383.149999999</v>
      </c>
    </row>
    <row r="469" spans="1:14" s="86" customFormat="1" ht="14.45" customHeight="1">
      <c r="A469" s="192">
        <v>375</v>
      </c>
      <c r="B469" s="121" t="s">
        <v>2686</v>
      </c>
      <c r="C469" s="63" t="s">
        <v>3</v>
      </c>
      <c r="D469" s="35" t="s">
        <v>177</v>
      </c>
      <c r="E469" s="133">
        <v>100</v>
      </c>
      <c r="F469" s="59" t="s">
        <v>3200</v>
      </c>
      <c r="G469" s="105" t="s">
        <v>3142</v>
      </c>
      <c r="H469" s="106">
        <v>167</v>
      </c>
      <c r="I469" s="90" t="s">
        <v>21</v>
      </c>
      <c r="J469" s="134">
        <v>22750554.399999999</v>
      </c>
      <c r="K469" s="33">
        <f t="shared" si="11"/>
        <v>22.750554399999999</v>
      </c>
      <c r="L469" s="135">
        <f t="shared" si="9"/>
        <v>167</v>
      </c>
      <c r="M469" s="135">
        <f t="shared" si="10"/>
        <v>26765358.118000001</v>
      </c>
      <c r="N469" s="136">
        <v>22954085.270000003</v>
      </c>
    </row>
    <row r="470" spans="1:14" s="86" customFormat="1" ht="14.45" customHeight="1">
      <c r="A470" s="192">
        <v>376</v>
      </c>
      <c r="B470" s="175" t="s">
        <v>2687</v>
      </c>
      <c r="C470" s="63" t="s">
        <v>3</v>
      </c>
      <c r="D470" s="30" t="s">
        <v>177</v>
      </c>
      <c r="E470" s="67">
        <v>100</v>
      </c>
      <c r="F470" s="59" t="s">
        <v>3200</v>
      </c>
      <c r="G470" s="4" t="s">
        <v>3142</v>
      </c>
      <c r="H470" s="29">
        <v>172</v>
      </c>
      <c r="I470" s="20" t="s">
        <v>21</v>
      </c>
      <c r="J470" s="24">
        <v>11031493.390000001</v>
      </c>
      <c r="K470" s="33">
        <f t="shared" si="11"/>
        <v>11.031493390000001</v>
      </c>
      <c r="L470" s="68">
        <f t="shared" si="9"/>
        <v>172</v>
      </c>
      <c r="M470" s="68">
        <f t="shared" si="10"/>
        <v>12978227.517999999</v>
      </c>
      <c r="N470" s="22">
        <v>10577944.52</v>
      </c>
    </row>
    <row r="471" spans="1:14" s="86" customFormat="1" ht="14.45" customHeight="1">
      <c r="A471" s="192">
        <v>377</v>
      </c>
      <c r="B471" s="121" t="s">
        <v>2688</v>
      </c>
      <c r="C471" s="63" t="s">
        <v>3</v>
      </c>
      <c r="D471" s="35" t="s">
        <v>177</v>
      </c>
      <c r="E471" s="133">
        <v>100</v>
      </c>
      <c r="F471" s="59" t="s">
        <v>3200</v>
      </c>
      <c r="G471" s="105" t="s">
        <v>3142</v>
      </c>
      <c r="H471" s="106">
        <v>154</v>
      </c>
      <c r="I471" s="90" t="s">
        <v>21</v>
      </c>
      <c r="J471" s="134">
        <v>12361506.699999999</v>
      </c>
      <c r="K471" s="33">
        <f t="shared" si="11"/>
        <v>12.3615067</v>
      </c>
      <c r="L471" s="135">
        <f t="shared" si="9"/>
        <v>154</v>
      </c>
      <c r="M471" s="135">
        <f t="shared" si="10"/>
        <v>14542949.059</v>
      </c>
      <c r="N471" s="136">
        <v>11827383.870000001</v>
      </c>
    </row>
    <row r="472" spans="1:14" s="86" customFormat="1" ht="14.45" customHeight="1">
      <c r="A472" s="192">
        <v>378</v>
      </c>
      <c r="B472" s="175" t="s">
        <v>2689</v>
      </c>
      <c r="C472" s="63" t="s">
        <v>3</v>
      </c>
      <c r="D472" s="30" t="s">
        <v>177</v>
      </c>
      <c r="E472" s="67">
        <v>100</v>
      </c>
      <c r="F472" s="59" t="s">
        <v>3200</v>
      </c>
      <c r="G472" s="4" t="s">
        <v>3142</v>
      </c>
      <c r="H472" s="29">
        <v>155</v>
      </c>
      <c r="I472" s="20" t="s">
        <v>21</v>
      </c>
      <c r="J472" s="24">
        <v>12178618.539999999</v>
      </c>
      <c r="K472" s="33">
        <f t="shared" si="11"/>
        <v>12.178618539999999</v>
      </c>
      <c r="L472" s="68">
        <f t="shared" si="9"/>
        <v>155</v>
      </c>
      <c r="M472" s="68">
        <f t="shared" si="10"/>
        <v>14327786.517999999</v>
      </c>
      <c r="N472" s="22">
        <v>11817672.860000001</v>
      </c>
    </row>
    <row r="473" spans="1:14" s="86" customFormat="1" ht="14.45" customHeight="1">
      <c r="A473" s="192">
        <v>379</v>
      </c>
      <c r="B473" s="121" t="s">
        <v>2690</v>
      </c>
      <c r="C473" s="63" t="s">
        <v>3</v>
      </c>
      <c r="D473" s="35" t="s">
        <v>177</v>
      </c>
      <c r="E473" s="133">
        <v>100</v>
      </c>
      <c r="F473" s="59" t="s">
        <v>3200</v>
      </c>
      <c r="G473" s="105" t="s">
        <v>3142</v>
      </c>
      <c r="H473" s="106">
        <v>175</v>
      </c>
      <c r="I473" s="90" t="s">
        <v>21</v>
      </c>
      <c r="J473" s="134">
        <v>8914049.040000001</v>
      </c>
      <c r="K473" s="33">
        <f t="shared" si="11"/>
        <v>8.9140490400000001</v>
      </c>
      <c r="L473" s="135">
        <f t="shared" si="9"/>
        <v>175</v>
      </c>
      <c r="M473" s="135">
        <f t="shared" si="10"/>
        <v>10487116.517999999</v>
      </c>
      <c r="N473" s="136">
        <v>8654571.7899999991</v>
      </c>
    </row>
    <row r="474" spans="1:14" s="86" customFormat="1" ht="14.45" customHeight="1">
      <c r="A474" s="192">
        <v>380</v>
      </c>
      <c r="B474" s="175" t="s">
        <v>2691</v>
      </c>
      <c r="C474" s="63" t="s">
        <v>3</v>
      </c>
      <c r="D474" s="30" t="s">
        <v>177</v>
      </c>
      <c r="E474" s="67">
        <v>100</v>
      </c>
      <c r="F474" s="59" t="s">
        <v>3200</v>
      </c>
      <c r="G474" s="4" t="s">
        <v>3142</v>
      </c>
      <c r="H474" s="29">
        <v>468</v>
      </c>
      <c r="I474" s="20" t="s">
        <v>21</v>
      </c>
      <c r="J474" s="24">
        <v>12120135.810000001</v>
      </c>
      <c r="K474" s="33">
        <f t="shared" si="11"/>
        <v>12.120135810000001</v>
      </c>
      <c r="L474" s="68">
        <f t="shared" si="9"/>
        <v>468</v>
      </c>
      <c r="M474" s="68">
        <f t="shared" si="10"/>
        <v>14258983.306</v>
      </c>
      <c r="N474" s="22">
        <v>12189569.24</v>
      </c>
    </row>
    <row r="475" spans="1:14" s="86" customFormat="1" ht="14.45" customHeight="1">
      <c r="A475" s="192">
        <v>381</v>
      </c>
      <c r="B475" s="121" t="s">
        <v>2692</v>
      </c>
      <c r="C475" s="63" t="s">
        <v>3</v>
      </c>
      <c r="D475" s="35" t="s">
        <v>177</v>
      </c>
      <c r="E475" s="133">
        <v>100</v>
      </c>
      <c r="F475" s="59" t="s">
        <v>3200</v>
      </c>
      <c r="G475" s="105" t="s">
        <v>3142</v>
      </c>
      <c r="H475" s="106">
        <v>161</v>
      </c>
      <c r="I475" s="90" t="s">
        <v>21</v>
      </c>
      <c r="J475" s="134">
        <v>24417189.43</v>
      </c>
      <c r="K475" s="33">
        <f t="shared" si="11"/>
        <v>24.417189430000001</v>
      </c>
      <c r="L475" s="135">
        <f t="shared" si="9"/>
        <v>161</v>
      </c>
      <c r="M475" s="135">
        <f t="shared" si="10"/>
        <v>28726105.212000001</v>
      </c>
      <c r="N475" s="136">
        <v>22254810.239999998</v>
      </c>
    </row>
    <row r="476" spans="1:14" s="86" customFormat="1" ht="14.45" customHeight="1">
      <c r="A476" s="192">
        <v>382</v>
      </c>
      <c r="B476" s="175" t="s">
        <v>2693</v>
      </c>
      <c r="C476" s="63" t="s">
        <v>3</v>
      </c>
      <c r="D476" s="30" t="s">
        <v>177</v>
      </c>
      <c r="E476" s="67">
        <v>100</v>
      </c>
      <c r="F476" s="59" t="s">
        <v>3200</v>
      </c>
      <c r="G476" s="4" t="s">
        <v>3142</v>
      </c>
      <c r="H476" s="29">
        <v>1176</v>
      </c>
      <c r="I476" s="20" t="s">
        <v>21</v>
      </c>
      <c r="J476" s="24">
        <v>9874894.7300000004</v>
      </c>
      <c r="K476" s="33">
        <f t="shared" si="11"/>
        <v>9.8748947300000012</v>
      </c>
      <c r="L476" s="68">
        <f t="shared" si="9"/>
        <v>1176</v>
      </c>
      <c r="M476" s="68">
        <f t="shared" si="10"/>
        <v>11617523.211999999</v>
      </c>
      <c r="N476" s="22">
        <v>9337357.0299999993</v>
      </c>
    </row>
    <row r="477" spans="1:14" s="86" customFormat="1" ht="14.45" customHeight="1">
      <c r="A477" s="192">
        <v>383</v>
      </c>
      <c r="B477" s="121" t="s">
        <v>2694</v>
      </c>
      <c r="C477" s="63" t="s">
        <v>3</v>
      </c>
      <c r="D477" s="35" t="s">
        <v>177</v>
      </c>
      <c r="E477" s="133">
        <v>99.9</v>
      </c>
      <c r="F477" s="59" t="s">
        <v>3200</v>
      </c>
      <c r="G477" s="105" t="s">
        <v>3148</v>
      </c>
      <c r="H477" s="106">
        <v>140</v>
      </c>
      <c r="I477" s="90" t="s">
        <v>21</v>
      </c>
      <c r="J477" s="134">
        <v>67670849.319999993</v>
      </c>
      <c r="K477" s="33">
        <f t="shared" si="11"/>
        <v>67.670849319999988</v>
      </c>
      <c r="L477" s="135">
        <f t="shared" si="9"/>
        <v>140</v>
      </c>
      <c r="M477" s="135">
        <f t="shared" si="10"/>
        <v>79612763.906000003</v>
      </c>
      <c r="N477" s="136">
        <v>62669464.219999999</v>
      </c>
    </row>
    <row r="478" spans="1:14" s="86" customFormat="1" ht="14.45" customHeight="1">
      <c r="A478" s="192">
        <v>384</v>
      </c>
      <c r="B478" s="175" t="s">
        <v>2695</v>
      </c>
      <c r="C478" s="63" t="s">
        <v>3</v>
      </c>
      <c r="D478" s="30" t="s">
        <v>177</v>
      </c>
      <c r="E478" s="67">
        <v>100</v>
      </c>
      <c r="F478" s="59" t="s">
        <v>3200</v>
      </c>
      <c r="G478" s="4" t="s">
        <v>3148</v>
      </c>
      <c r="H478" s="29">
        <v>919</v>
      </c>
      <c r="I478" s="20" t="s">
        <v>21</v>
      </c>
      <c r="J478" s="24">
        <v>14077669.039999999</v>
      </c>
      <c r="K478" s="33">
        <f t="shared" si="11"/>
        <v>14.07766904</v>
      </c>
      <c r="L478" s="68">
        <f t="shared" si="9"/>
        <v>919</v>
      </c>
      <c r="M478" s="68">
        <f t="shared" si="10"/>
        <v>16561963.575999999</v>
      </c>
      <c r="N478" s="22">
        <v>15245363.039999999</v>
      </c>
    </row>
    <row r="479" spans="1:14" s="86" customFormat="1" ht="14.45" customHeight="1">
      <c r="A479" s="192">
        <v>385</v>
      </c>
      <c r="B479" s="121" t="s">
        <v>52</v>
      </c>
      <c r="C479" s="63" t="s">
        <v>3</v>
      </c>
      <c r="D479" s="35" t="s">
        <v>177</v>
      </c>
      <c r="E479" s="133">
        <v>99.2</v>
      </c>
      <c r="F479" s="59" t="s">
        <v>3200</v>
      </c>
      <c r="G479" s="105" t="s">
        <v>3148</v>
      </c>
      <c r="H479" s="106">
        <v>792</v>
      </c>
      <c r="I479" s="90" t="s">
        <v>21</v>
      </c>
      <c r="J479" s="134">
        <v>27762641.850000001</v>
      </c>
      <c r="K479" s="33">
        <f t="shared" si="11"/>
        <v>27.762641850000001</v>
      </c>
      <c r="L479" s="135">
        <f t="shared" si="9"/>
        <v>792</v>
      </c>
      <c r="M479" s="135">
        <f t="shared" si="10"/>
        <v>32661931.588</v>
      </c>
      <c r="N479" s="136">
        <v>27939361.41</v>
      </c>
    </row>
    <row r="480" spans="1:14" s="86" customFormat="1" ht="14.45" customHeight="1">
      <c r="A480" s="192">
        <v>386</v>
      </c>
      <c r="B480" s="175" t="s">
        <v>2696</v>
      </c>
      <c r="C480" s="63" t="s">
        <v>3</v>
      </c>
      <c r="D480" s="30" t="s">
        <v>177</v>
      </c>
      <c r="E480" s="67">
        <v>98.2</v>
      </c>
      <c r="F480" s="59" t="s">
        <v>3200</v>
      </c>
      <c r="G480" s="4" t="s">
        <v>3148</v>
      </c>
      <c r="H480" s="29">
        <v>646</v>
      </c>
      <c r="I480" s="20" t="s">
        <v>21</v>
      </c>
      <c r="J480" s="24">
        <v>24008797.59</v>
      </c>
      <c r="K480" s="33">
        <f t="shared" si="11"/>
        <v>24.00879759</v>
      </c>
      <c r="L480" s="68">
        <f t="shared" si="9"/>
        <v>646</v>
      </c>
      <c r="M480" s="68">
        <f t="shared" si="10"/>
        <v>28245644.223999999</v>
      </c>
      <c r="N480" s="22">
        <v>24566185</v>
      </c>
    </row>
    <row r="481" spans="1:14" s="86" customFormat="1" ht="14.45" customHeight="1">
      <c r="A481" s="192">
        <v>387</v>
      </c>
      <c r="B481" s="175" t="s">
        <v>2697</v>
      </c>
      <c r="C481" s="63" t="s">
        <v>3</v>
      </c>
      <c r="D481" s="30" t="s">
        <v>177</v>
      </c>
      <c r="E481" s="67">
        <v>100</v>
      </c>
      <c r="F481" s="59" t="s">
        <v>3200</v>
      </c>
      <c r="G481" s="4" t="s">
        <v>3148</v>
      </c>
      <c r="H481" s="29">
        <v>1032</v>
      </c>
      <c r="I481" s="20" t="s">
        <v>21</v>
      </c>
      <c r="J481" s="24">
        <v>15741211.810000001</v>
      </c>
      <c r="K481" s="33">
        <f t="shared" si="11"/>
        <v>15.741211810000001</v>
      </c>
      <c r="L481" s="68">
        <f t="shared" si="9"/>
        <v>1032</v>
      </c>
      <c r="M481" s="68">
        <f t="shared" si="10"/>
        <v>18519072.717999998</v>
      </c>
      <c r="N481" s="22">
        <v>16488631.699999999</v>
      </c>
    </row>
    <row r="482" spans="1:14" s="86" customFormat="1" ht="14.45" customHeight="1">
      <c r="A482" s="192">
        <v>388</v>
      </c>
      <c r="B482" s="121" t="s">
        <v>2698</v>
      </c>
      <c r="C482" s="63" t="s">
        <v>3</v>
      </c>
      <c r="D482" s="35" t="s">
        <v>177</v>
      </c>
      <c r="E482" s="133">
        <v>99.1</v>
      </c>
      <c r="F482" s="59" t="s">
        <v>3200</v>
      </c>
      <c r="G482" s="105" t="s">
        <v>3148</v>
      </c>
      <c r="H482" s="106">
        <v>1285</v>
      </c>
      <c r="I482" s="90" t="s">
        <v>21</v>
      </c>
      <c r="J482" s="134">
        <v>27200276.050000001</v>
      </c>
      <c r="K482" s="33">
        <f t="shared" si="11"/>
        <v>27.200276049999999</v>
      </c>
      <c r="L482" s="135">
        <f t="shared" si="9"/>
        <v>1285</v>
      </c>
      <c r="M482" s="135">
        <f t="shared" si="10"/>
        <v>32000324.765000001</v>
      </c>
      <c r="N482" s="136">
        <v>28698234.240000002</v>
      </c>
    </row>
    <row r="483" spans="1:14" s="86" customFormat="1" ht="14.45" customHeight="1">
      <c r="A483" s="192">
        <v>389</v>
      </c>
      <c r="B483" s="175" t="s">
        <v>2699</v>
      </c>
      <c r="C483" s="63" t="s">
        <v>3</v>
      </c>
      <c r="D483" s="30" t="s">
        <v>177</v>
      </c>
      <c r="E483" s="67">
        <v>100</v>
      </c>
      <c r="F483" s="59" t="s">
        <v>3200</v>
      </c>
      <c r="G483" s="4" t="s">
        <v>3148</v>
      </c>
      <c r="H483" s="29">
        <v>578</v>
      </c>
      <c r="I483" s="20" t="s">
        <v>21</v>
      </c>
      <c r="J483" s="24">
        <v>31802309.210000001</v>
      </c>
      <c r="K483" s="33">
        <f t="shared" si="11"/>
        <v>31.802309210000001</v>
      </c>
      <c r="L483" s="68">
        <f t="shared" si="9"/>
        <v>578</v>
      </c>
      <c r="M483" s="68">
        <f t="shared" si="10"/>
        <v>37414481.424000002</v>
      </c>
      <c r="N483" s="22">
        <v>43793835.210000001</v>
      </c>
    </row>
    <row r="484" spans="1:14" s="86" customFormat="1" ht="14.45" customHeight="1">
      <c r="A484" s="192">
        <v>390</v>
      </c>
      <c r="B484" s="121" t="s">
        <v>2700</v>
      </c>
      <c r="C484" s="63" t="s">
        <v>3</v>
      </c>
      <c r="D484" s="35" t="s">
        <v>177</v>
      </c>
      <c r="E484" s="133">
        <v>99.9</v>
      </c>
      <c r="F484" s="59" t="s">
        <v>3200</v>
      </c>
      <c r="G484" s="105" t="s">
        <v>3148</v>
      </c>
      <c r="H484" s="106">
        <v>714</v>
      </c>
      <c r="I484" s="90" t="s">
        <v>21</v>
      </c>
      <c r="J484" s="134">
        <v>16270098.029999999</v>
      </c>
      <c r="K484" s="33">
        <f t="shared" si="11"/>
        <v>16.27009803</v>
      </c>
      <c r="L484" s="135">
        <f t="shared" si="9"/>
        <v>714</v>
      </c>
      <c r="M484" s="135">
        <f t="shared" si="10"/>
        <v>19141291.800000001</v>
      </c>
      <c r="N484" s="136">
        <v>17356530.469999999</v>
      </c>
    </row>
    <row r="485" spans="1:14" s="86" customFormat="1" ht="14.45" customHeight="1">
      <c r="A485" s="192">
        <v>391</v>
      </c>
      <c r="B485" s="175" t="s">
        <v>2701</v>
      </c>
      <c r="C485" s="63" t="s">
        <v>3</v>
      </c>
      <c r="D485" s="30" t="s">
        <v>177</v>
      </c>
      <c r="E485" s="67">
        <v>100</v>
      </c>
      <c r="F485" s="59" t="s">
        <v>3200</v>
      </c>
      <c r="G485" s="4" t="s">
        <v>3148</v>
      </c>
      <c r="H485" s="29">
        <v>544</v>
      </c>
      <c r="I485" s="20" t="s">
        <v>21</v>
      </c>
      <c r="J485" s="24">
        <v>19006751.039999999</v>
      </c>
      <c r="K485" s="33">
        <f t="shared" si="11"/>
        <v>19.006751039999997</v>
      </c>
      <c r="L485" s="68">
        <f t="shared" si="9"/>
        <v>544</v>
      </c>
      <c r="M485" s="68">
        <f t="shared" si="10"/>
        <v>22360883.576000001</v>
      </c>
      <c r="N485" s="22">
        <v>20743758.600000001</v>
      </c>
    </row>
    <row r="486" spans="1:14" s="86" customFormat="1" ht="14.45" customHeight="1">
      <c r="A486" s="192">
        <v>392</v>
      </c>
      <c r="B486" s="121" t="s">
        <v>2702</v>
      </c>
      <c r="C486" s="63" t="s">
        <v>3</v>
      </c>
      <c r="D486" s="35" t="s">
        <v>177</v>
      </c>
      <c r="E486" s="133">
        <v>99.3</v>
      </c>
      <c r="F486" s="59" t="s">
        <v>3200</v>
      </c>
      <c r="G486" s="105" t="s">
        <v>3148</v>
      </c>
      <c r="H486" s="106">
        <v>585</v>
      </c>
      <c r="I486" s="90" t="s">
        <v>21</v>
      </c>
      <c r="J486" s="134">
        <v>16937660.120000001</v>
      </c>
      <c r="K486" s="33">
        <f t="shared" si="11"/>
        <v>16.93766012</v>
      </c>
      <c r="L486" s="135">
        <f t="shared" si="9"/>
        <v>585</v>
      </c>
      <c r="M486" s="135">
        <f t="shared" si="10"/>
        <v>19926658.965</v>
      </c>
      <c r="N486" s="136">
        <v>18027270.640000001</v>
      </c>
    </row>
    <row r="487" spans="1:14" s="86" customFormat="1" ht="14.45" customHeight="1">
      <c r="A487" s="192">
        <v>393</v>
      </c>
      <c r="B487" s="175" t="s">
        <v>2703</v>
      </c>
      <c r="C487" s="63" t="s">
        <v>3</v>
      </c>
      <c r="D487" s="30" t="s">
        <v>177</v>
      </c>
      <c r="E487" s="67">
        <v>99.4</v>
      </c>
      <c r="F487" s="59" t="s">
        <v>3200</v>
      </c>
      <c r="G487" s="4" t="s">
        <v>3148</v>
      </c>
      <c r="H487" s="29">
        <v>764</v>
      </c>
      <c r="I487" s="20" t="s">
        <v>21</v>
      </c>
      <c r="J487" s="24">
        <v>15423618.689999999</v>
      </c>
      <c r="K487" s="33">
        <f t="shared" si="11"/>
        <v>15.42361869</v>
      </c>
      <c r="L487" s="68">
        <f t="shared" si="9"/>
        <v>764</v>
      </c>
      <c r="M487" s="68">
        <f t="shared" si="10"/>
        <v>18145433.752999999</v>
      </c>
      <c r="N487" s="22">
        <v>15868360.109999999</v>
      </c>
    </row>
    <row r="488" spans="1:14" s="86" customFormat="1" ht="14.45" customHeight="1">
      <c r="A488" s="192">
        <v>394</v>
      </c>
      <c r="B488" s="121" t="s">
        <v>2704</v>
      </c>
      <c r="C488" s="63" t="s">
        <v>3</v>
      </c>
      <c r="D488" s="35" t="s">
        <v>177</v>
      </c>
      <c r="E488" s="133">
        <v>99.8</v>
      </c>
      <c r="F488" s="59" t="s">
        <v>3200</v>
      </c>
      <c r="G488" s="105" t="s">
        <v>3148</v>
      </c>
      <c r="H488" s="106">
        <v>1197</v>
      </c>
      <c r="I488" s="90" t="s">
        <v>21</v>
      </c>
      <c r="J488" s="134">
        <v>19655180.91</v>
      </c>
      <c r="K488" s="33">
        <f t="shared" si="11"/>
        <v>19.655180909999999</v>
      </c>
      <c r="L488" s="135">
        <f t="shared" si="9"/>
        <v>1197</v>
      </c>
      <c r="M488" s="135">
        <f t="shared" si="10"/>
        <v>23123742.247000001</v>
      </c>
      <c r="N488" s="136">
        <v>20604566.100000001</v>
      </c>
    </row>
    <row r="489" spans="1:14" s="86" customFormat="1" ht="14.45" customHeight="1">
      <c r="A489" s="192">
        <v>395</v>
      </c>
      <c r="B489" s="175" t="s">
        <v>2705</v>
      </c>
      <c r="C489" s="63" t="s">
        <v>3</v>
      </c>
      <c r="D489" s="30" t="s">
        <v>177</v>
      </c>
      <c r="E489" s="67">
        <v>100</v>
      </c>
      <c r="F489" s="59" t="s">
        <v>3200</v>
      </c>
      <c r="G489" s="4" t="s">
        <v>3148</v>
      </c>
      <c r="H489" s="29">
        <v>942</v>
      </c>
      <c r="I489" s="20" t="s">
        <v>21</v>
      </c>
      <c r="J489" s="24">
        <v>29668792.66</v>
      </c>
      <c r="K489" s="33">
        <f t="shared" si="11"/>
        <v>29.668792660000001</v>
      </c>
      <c r="L489" s="68">
        <f t="shared" si="9"/>
        <v>942</v>
      </c>
      <c r="M489" s="68">
        <f t="shared" si="10"/>
        <v>34904461.953000002</v>
      </c>
      <c r="N489" s="22">
        <v>30411482.73</v>
      </c>
    </row>
    <row r="490" spans="1:14" s="86" customFormat="1" ht="14.45" customHeight="1">
      <c r="A490" s="192">
        <v>396</v>
      </c>
      <c r="B490" s="121" t="s">
        <v>2706</v>
      </c>
      <c r="C490" s="63" t="s">
        <v>3</v>
      </c>
      <c r="D490" s="35" t="s">
        <v>177</v>
      </c>
      <c r="E490" s="133">
        <v>99.7</v>
      </c>
      <c r="F490" s="59" t="s">
        <v>3200</v>
      </c>
      <c r="G490" s="105" t="s">
        <v>3148</v>
      </c>
      <c r="H490" s="106">
        <v>1019</v>
      </c>
      <c r="I490" s="90" t="s">
        <v>21</v>
      </c>
      <c r="J490" s="134">
        <v>25194505.649999999</v>
      </c>
      <c r="K490" s="33">
        <f t="shared" si="11"/>
        <v>25.19450565</v>
      </c>
      <c r="L490" s="135">
        <f t="shared" si="9"/>
        <v>1019</v>
      </c>
      <c r="M490" s="135">
        <f t="shared" si="10"/>
        <v>29640594.881999999</v>
      </c>
      <c r="N490" s="136">
        <v>25574642.82</v>
      </c>
    </row>
    <row r="491" spans="1:14" s="86" customFormat="1" ht="14.45" customHeight="1">
      <c r="A491" s="192">
        <v>397</v>
      </c>
      <c r="B491" s="175" t="s">
        <v>2707</v>
      </c>
      <c r="C491" s="63" t="s">
        <v>3</v>
      </c>
      <c r="D491" s="30" t="s">
        <v>177</v>
      </c>
      <c r="E491" s="67">
        <v>99.2</v>
      </c>
      <c r="F491" s="59" t="s">
        <v>3200</v>
      </c>
      <c r="G491" s="4" t="s">
        <v>3148</v>
      </c>
      <c r="H491" s="29">
        <v>741</v>
      </c>
      <c r="I491" s="20" t="s">
        <v>21</v>
      </c>
      <c r="J491" s="24">
        <v>33822817.910000004</v>
      </c>
      <c r="K491" s="33">
        <f t="shared" si="11"/>
        <v>33.822817910000005</v>
      </c>
      <c r="L491" s="68">
        <f t="shared" si="9"/>
        <v>741</v>
      </c>
      <c r="M491" s="68">
        <f t="shared" si="10"/>
        <v>39791550.482000001</v>
      </c>
      <c r="N491" s="22">
        <v>34423072.960000001</v>
      </c>
    </row>
    <row r="492" spans="1:14" s="86" customFormat="1" ht="14.45" customHeight="1">
      <c r="A492" s="192">
        <v>398</v>
      </c>
      <c r="B492" s="121" t="s">
        <v>2708</v>
      </c>
      <c r="C492" s="63" t="s">
        <v>3</v>
      </c>
      <c r="D492" s="35" t="s">
        <v>177</v>
      </c>
      <c r="E492" s="133">
        <v>99.8</v>
      </c>
      <c r="F492" s="59" t="s">
        <v>3200</v>
      </c>
      <c r="G492" s="105" t="s">
        <v>3148</v>
      </c>
      <c r="H492" s="106">
        <v>594</v>
      </c>
      <c r="I492" s="90" t="s">
        <v>21</v>
      </c>
      <c r="J492" s="134">
        <v>18787891.189999998</v>
      </c>
      <c r="K492" s="33">
        <f t="shared" si="11"/>
        <v>18.787891189999996</v>
      </c>
      <c r="L492" s="135">
        <f t="shared" si="9"/>
        <v>594</v>
      </c>
      <c r="M492" s="135">
        <f t="shared" si="10"/>
        <v>22103401.399999999</v>
      </c>
      <c r="N492" s="136">
        <v>19615911.869999997</v>
      </c>
    </row>
    <row r="493" spans="1:14" s="86" customFormat="1" ht="14.45" customHeight="1">
      <c r="A493" s="192">
        <v>399</v>
      </c>
      <c r="B493" s="175" t="s">
        <v>2709</v>
      </c>
      <c r="C493" s="63" t="s">
        <v>3</v>
      </c>
      <c r="D493" s="30" t="s">
        <v>177</v>
      </c>
      <c r="E493" s="67">
        <v>99.8</v>
      </c>
      <c r="F493" s="59" t="s">
        <v>3200</v>
      </c>
      <c r="G493" s="4" t="s">
        <v>3148</v>
      </c>
      <c r="H493" s="29">
        <v>1497</v>
      </c>
      <c r="I493" s="20" t="s">
        <v>21</v>
      </c>
      <c r="J493" s="24">
        <v>24790181.720000003</v>
      </c>
      <c r="K493" s="33">
        <f t="shared" si="11"/>
        <v>24.790181720000003</v>
      </c>
      <c r="L493" s="68">
        <f t="shared" si="9"/>
        <v>1497</v>
      </c>
      <c r="M493" s="68">
        <f t="shared" si="10"/>
        <v>29164919.671</v>
      </c>
      <c r="N493" s="22">
        <v>25081193.670000002</v>
      </c>
    </row>
    <row r="494" spans="1:14" s="86" customFormat="1" ht="14.45" customHeight="1">
      <c r="A494" s="192">
        <v>400</v>
      </c>
      <c r="B494" s="121" t="s">
        <v>2710</v>
      </c>
      <c r="C494" s="63" t="s">
        <v>3</v>
      </c>
      <c r="D494" s="35" t="s">
        <v>177</v>
      </c>
      <c r="E494" s="133">
        <v>98.8</v>
      </c>
      <c r="F494" s="59" t="s">
        <v>3200</v>
      </c>
      <c r="G494" s="105" t="s">
        <v>3148</v>
      </c>
      <c r="H494" s="106">
        <v>1147</v>
      </c>
      <c r="I494" s="90" t="s">
        <v>21</v>
      </c>
      <c r="J494" s="134">
        <v>48093720.640000001</v>
      </c>
      <c r="K494" s="33">
        <f t="shared" si="11"/>
        <v>48.093720640000001</v>
      </c>
      <c r="L494" s="135">
        <f t="shared" si="9"/>
        <v>1147</v>
      </c>
      <c r="M494" s="135">
        <f t="shared" si="10"/>
        <v>56580847.811999999</v>
      </c>
      <c r="N494" s="136">
        <v>49030826.530000001</v>
      </c>
    </row>
    <row r="495" spans="1:14" s="86" customFormat="1" ht="14.45" customHeight="1">
      <c r="A495" s="192">
        <v>401</v>
      </c>
      <c r="B495" s="175" t="s">
        <v>2711</v>
      </c>
      <c r="C495" s="63" t="s">
        <v>3</v>
      </c>
      <c r="D495" s="30" t="s">
        <v>177</v>
      </c>
      <c r="E495" s="67">
        <v>98.3</v>
      </c>
      <c r="F495" s="59" t="s">
        <v>3200</v>
      </c>
      <c r="G495" s="4" t="s">
        <v>3148</v>
      </c>
      <c r="H495" s="29">
        <v>244</v>
      </c>
      <c r="I495" s="20" t="s">
        <v>21</v>
      </c>
      <c r="J495" s="24">
        <v>43260566.18</v>
      </c>
      <c r="K495" s="33">
        <f t="shared" si="11"/>
        <v>43.260566179999998</v>
      </c>
      <c r="L495" s="68">
        <f t="shared" si="9"/>
        <v>244</v>
      </c>
      <c r="M495" s="68">
        <f t="shared" si="10"/>
        <v>50894783.740999997</v>
      </c>
      <c r="N495" s="22">
        <v>43286739.789999999</v>
      </c>
    </row>
    <row r="496" spans="1:14" s="86" customFormat="1" ht="14.45" customHeight="1">
      <c r="A496" s="192">
        <v>402</v>
      </c>
      <c r="B496" s="121" t="s">
        <v>2712</v>
      </c>
      <c r="C496" s="63" t="s">
        <v>3</v>
      </c>
      <c r="D496" s="35" t="s">
        <v>177</v>
      </c>
      <c r="E496" s="133">
        <v>100</v>
      </c>
      <c r="F496" s="59" t="s">
        <v>3200</v>
      </c>
      <c r="G496" s="105" t="s">
        <v>3141</v>
      </c>
      <c r="H496" s="106">
        <v>4000</v>
      </c>
      <c r="I496" s="90" t="s">
        <v>21</v>
      </c>
      <c r="J496" s="134">
        <v>6759210.3200000003</v>
      </c>
      <c r="K496" s="33">
        <f t="shared" si="11"/>
        <v>6.7592103200000002</v>
      </c>
      <c r="L496" s="135">
        <f t="shared" si="9"/>
        <v>4000</v>
      </c>
      <c r="M496" s="135">
        <f t="shared" si="10"/>
        <v>7952012.1409999998</v>
      </c>
      <c r="N496" s="136">
        <v>6780258.9900000002</v>
      </c>
    </row>
    <row r="497" spans="1:14" s="86" customFormat="1" ht="14.45" customHeight="1">
      <c r="A497" s="192">
        <v>403</v>
      </c>
      <c r="B497" s="175" t="s">
        <v>2713</v>
      </c>
      <c r="C497" s="63" t="s">
        <v>3</v>
      </c>
      <c r="D497" s="30" t="s">
        <v>177</v>
      </c>
      <c r="E497" s="67">
        <v>100</v>
      </c>
      <c r="F497" s="59" t="s">
        <v>3200</v>
      </c>
      <c r="G497" s="4" t="s">
        <v>3141</v>
      </c>
      <c r="H497" s="29">
        <v>1427</v>
      </c>
      <c r="I497" s="20" t="s">
        <v>21</v>
      </c>
      <c r="J497" s="24">
        <v>39790095.509999998</v>
      </c>
      <c r="K497" s="33">
        <f t="shared" si="11"/>
        <v>39.79009551</v>
      </c>
      <c r="L497" s="68">
        <f t="shared" si="9"/>
        <v>1427</v>
      </c>
      <c r="M497" s="68">
        <f t="shared" si="10"/>
        <v>46811877.071000002</v>
      </c>
      <c r="N497" s="22">
        <v>40107095.509999998</v>
      </c>
    </row>
    <row r="498" spans="1:14" s="86" customFormat="1" ht="14.45" customHeight="1">
      <c r="A498" s="192">
        <v>404</v>
      </c>
      <c r="B498" s="121" t="s">
        <v>2714</v>
      </c>
      <c r="C498" s="63" t="s">
        <v>3</v>
      </c>
      <c r="D498" s="35" t="s">
        <v>177</v>
      </c>
      <c r="E498" s="133">
        <v>100</v>
      </c>
      <c r="F498" s="59" t="s">
        <v>3200</v>
      </c>
      <c r="G498" s="105" t="s">
        <v>3142</v>
      </c>
      <c r="H498" s="106">
        <v>274</v>
      </c>
      <c r="I498" s="90" t="s">
        <v>21</v>
      </c>
      <c r="J498" s="134">
        <v>16556379.33</v>
      </c>
      <c r="K498" s="33">
        <f t="shared" si="11"/>
        <v>16.556379329999999</v>
      </c>
      <c r="L498" s="135">
        <f t="shared" si="9"/>
        <v>274</v>
      </c>
      <c r="M498" s="135">
        <f t="shared" si="10"/>
        <v>19478093.329</v>
      </c>
      <c r="N498" s="136">
        <v>16637159.33</v>
      </c>
    </row>
    <row r="499" spans="1:14" s="86" customFormat="1" ht="14.45" customHeight="1">
      <c r="A499" s="192">
        <v>405</v>
      </c>
      <c r="B499" s="175" t="s">
        <v>2715</v>
      </c>
      <c r="C499" s="63" t="s">
        <v>3</v>
      </c>
      <c r="D499" s="30" t="s">
        <v>177</v>
      </c>
      <c r="E499" s="67">
        <v>100</v>
      </c>
      <c r="F499" s="59" t="s">
        <v>3200</v>
      </c>
      <c r="G499" s="4" t="s">
        <v>3142</v>
      </c>
      <c r="H499" s="29">
        <v>197</v>
      </c>
      <c r="I499" s="20" t="s">
        <v>21</v>
      </c>
      <c r="J499" s="24">
        <v>17259750.420000002</v>
      </c>
      <c r="K499" s="33">
        <f t="shared" si="11"/>
        <v>17.259750420000003</v>
      </c>
      <c r="L499" s="68">
        <f t="shared" si="9"/>
        <v>197</v>
      </c>
      <c r="M499" s="68">
        <f t="shared" si="10"/>
        <v>20305588.728999998</v>
      </c>
      <c r="N499" s="22">
        <v>17168480.420000002</v>
      </c>
    </row>
    <row r="500" spans="1:14" s="86" customFormat="1" ht="14.45" customHeight="1">
      <c r="A500" s="192">
        <v>406</v>
      </c>
      <c r="B500" s="121" t="s">
        <v>2716</v>
      </c>
      <c r="C500" s="63" t="s">
        <v>3</v>
      </c>
      <c r="D500" s="35" t="s">
        <v>177</v>
      </c>
      <c r="E500" s="133">
        <v>100</v>
      </c>
      <c r="F500" s="59" t="s">
        <v>3200</v>
      </c>
      <c r="G500" s="105" t="s">
        <v>3142</v>
      </c>
      <c r="H500" s="106">
        <v>351</v>
      </c>
      <c r="I500" s="90" t="s">
        <v>21</v>
      </c>
      <c r="J500" s="134">
        <v>14816743.879999999</v>
      </c>
      <c r="K500" s="33">
        <f t="shared" si="11"/>
        <v>14.816743879999999</v>
      </c>
      <c r="L500" s="135">
        <f t="shared" si="9"/>
        <v>351</v>
      </c>
      <c r="M500" s="135">
        <f t="shared" si="10"/>
        <v>17431463.388</v>
      </c>
      <c r="N500" s="136">
        <v>14594055.32</v>
      </c>
    </row>
    <row r="501" spans="1:14" s="86" customFormat="1" ht="14.45" customHeight="1">
      <c r="A501" s="192">
        <v>407</v>
      </c>
      <c r="B501" s="175" t="s">
        <v>2717</v>
      </c>
      <c r="C501" s="63" t="s">
        <v>3</v>
      </c>
      <c r="D501" s="30" t="s">
        <v>177</v>
      </c>
      <c r="E501" s="67">
        <v>100</v>
      </c>
      <c r="F501" s="59" t="s">
        <v>3200</v>
      </c>
      <c r="G501" s="4" t="s">
        <v>3142</v>
      </c>
      <c r="H501" s="29">
        <v>295</v>
      </c>
      <c r="I501" s="20" t="s">
        <v>21</v>
      </c>
      <c r="J501" s="24">
        <v>24437034.349999998</v>
      </c>
      <c r="K501" s="33">
        <f t="shared" si="11"/>
        <v>24.437034349999998</v>
      </c>
      <c r="L501" s="68">
        <f t="shared" si="9"/>
        <v>295</v>
      </c>
      <c r="M501" s="68">
        <f t="shared" si="10"/>
        <v>28749452.175999999</v>
      </c>
      <c r="N501" s="22">
        <v>24650001.34</v>
      </c>
    </row>
    <row r="502" spans="1:14" s="86" customFormat="1" ht="14.45" customHeight="1">
      <c r="A502" s="192">
        <v>408</v>
      </c>
      <c r="B502" s="121" t="s">
        <v>2718</v>
      </c>
      <c r="C502" s="63" t="s">
        <v>3</v>
      </c>
      <c r="D502" s="35" t="s">
        <v>177</v>
      </c>
      <c r="E502" s="133">
        <v>100</v>
      </c>
      <c r="F502" s="59" t="s">
        <v>3200</v>
      </c>
      <c r="G502" s="105" t="s">
        <v>3142</v>
      </c>
      <c r="H502" s="106">
        <v>117</v>
      </c>
      <c r="I502" s="90" t="s">
        <v>21</v>
      </c>
      <c r="J502" s="134">
        <v>20026529.379999999</v>
      </c>
      <c r="K502" s="33">
        <f t="shared" si="11"/>
        <v>20.026529379999999</v>
      </c>
      <c r="L502" s="135">
        <f t="shared" si="9"/>
        <v>117</v>
      </c>
      <c r="M502" s="135">
        <f t="shared" si="10"/>
        <v>23560622.800000001</v>
      </c>
      <c r="N502" s="136">
        <v>20870930.809999999</v>
      </c>
    </row>
    <row r="503" spans="1:14" s="86" customFormat="1" ht="14.45" customHeight="1">
      <c r="A503" s="192">
        <v>409</v>
      </c>
      <c r="B503" s="175" t="s">
        <v>2719</v>
      </c>
      <c r="C503" s="63" t="s">
        <v>3</v>
      </c>
      <c r="D503" s="30" t="s">
        <v>177</v>
      </c>
      <c r="E503" s="67">
        <v>100</v>
      </c>
      <c r="F503" s="59" t="s">
        <v>3200</v>
      </c>
      <c r="G503" s="4" t="s">
        <v>3142</v>
      </c>
      <c r="H503" s="29">
        <v>204</v>
      </c>
      <c r="I503" s="20" t="s">
        <v>21</v>
      </c>
      <c r="J503" s="24">
        <v>9945254.2699999996</v>
      </c>
      <c r="K503" s="33">
        <f t="shared" si="11"/>
        <v>9.9452542699999995</v>
      </c>
      <c r="L503" s="68">
        <f t="shared" si="9"/>
        <v>204</v>
      </c>
      <c r="M503" s="68">
        <f t="shared" si="10"/>
        <v>11700299.141000001</v>
      </c>
      <c r="N503" s="22">
        <v>10590853.460000001</v>
      </c>
    </row>
    <row r="504" spans="1:14" s="86" customFormat="1" ht="14.45" customHeight="1">
      <c r="A504" s="192">
        <v>410</v>
      </c>
      <c r="B504" s="121" t="s">
        <v>2720</v>
      </c>
      <c r="C504" s="63" t="s">
        <v>3</v>
      </c>
      <c r="D504" s="35" t="s">
        <v>177</v>
      </c>
      <c r="E504" s="133">
        <v>100</v>
      </c>
      <c r="F504" s="59" t="s">
        <v>3200</v>
      </c>
      <c r="G504" s="105" t="s">
        <v>3142</v>
      </c>
      <c r="H504" s="106">
        <v>263</v>
      </c>
      <c r="I504" s="90" t="s">
        <v>21</v>
      </c>
      <c r="J504" s="134">
        <v>15502209.950000001</v>
      </c>
      <c r="K504" s="33">
        <f t="shared" si="11"/>
        <v>15.502209950000001</v>
      </c>
      <c r="L504" s="135">
        <f t="shared" si="9"/>
        <v>263</v>
      </c>
      <c r="M504" s="135">
        <f t="shared" si="10"/>
        <v>18237894.059</v>
      </c>
      <c r="N504" s="136">
        <v>15362564.869999999</v>
      </c>
    </row>
    <row r="505" spans="1:14" s="86" customFormat="1" ht="14.45" customHeight="1">
      <c r="A505" s="192">
        <v>411</v>
      </c>
      <c r="B505" s="175" t="s">
        <v>2721</v>
      </c>
      <c r="C505" s="63" t="s">
        <v>3</v>
      </c>
      <c r="D505" s="30" t="s">
        <v>177</v>
      </c>
      <c r="E505" s="67">
        <v>100</v>
      </c>
      <c r="F505" s="59" t="s">
        <v>3200</v>
      </c>
      <c r="G505" s="4" t="s">
        <v>3142</v>
      </c>
      <c r="H505" s="29">
        <v>351</v>
      </c>
      <c r="I505" s="20" t="s">
        <v>21</v>
      </c>
      <c r="J505" s="24">
        <v>16909953.539999999</v>
      </c>
      <c r="K505" s="33">
        <f t="shared" si="11"/>
        <v>16.90995354</v>
      </c>
      <c r="L505" s="68">
        <f t="shared" si="9"/>
        <v>351</v>
      </c>
      <c r="M505" s="68">
        <f t="shared" si="10"/>
        <v>19894062.988000002</v>
      </c>
      <c r="N505" s="22">
        <v>16689820.219999999</v>
      </c>
    </row>
    <row r="506" spans="1:14" s="86" customFormat="1" ht="14.45" customHeight="1">
      <c r="A506" s="192">
        <v>412</v>
      </c>
      <c r="B506" s="121" t="s">
        <v>2722</v>
      </c>
      <c r="C506" s="63" t="s">
        <v>3</v>
      </c>
      <c r="D506" s="35" t="s">
        <v>177</v>
      </c>
      <c r="E506" s="133">
        <v>100</v>
      </c>
      <c r="F506" s="59" t="s">
        <v>3200</v>
      </c>
      <c r="G506" s="105" t="s">
        <v>3142</v>
      </c>
      <c r="H506" s="106">
        <v>158</v>
      </c>
      <c r="I506" s="90" t="s">
        <v>21</v>
      </c>
      <c r="J506" s="134">
        <v>22841117.630000003</v>
      </c>
      <c r="K506" s="33">
        <f t="shared" si="11"/>
        <v>22.841117630000003</v>
      </c>
      <c r="L506" s="135">
        <f t="shared" si="9"/>
        <v>158</v>
      </c>
      <c r="M506" s="135">
        <f t="shared" si="10"/>
        <v>26871903.094000001</v>
      </c>
      <c r="N506" s="136">
        <v>23390116.219999999</v>
      </c>
    </row>
    <row r="507" spans="1:14" s="86" customFormat="1" ht="14.45" customHeight="1">
      <c r="A507" s="192">
        <v>413</v>
      </c>
      <c r="B507" s="175" t="s">
        <v>2723</v>
      </c>
      <c r="C507" s="63" t="s">
        <v>3</v>
      </c>
      <c r="D507" s="30" t="s">
        <v>177</v>
      </c>
      <c r="E507" s="67">
        <v>100</v>
      </c>
      <c r="F507" s="59" t="s">
        <v>3200</v>
      </c>
      <c r="G507" s="4" t="s">
        <v>3142</v>
      </c>
      <c r="H507" s="29">
        <v>286</v>
      </c>
      <c r="I507" s="20" t="s">
        <v>21</v>
      </c>
      <c r="J507" s="24">
        <v>13496635.76</v>
      </c>
      <c r="K507" s="33">
        <f t="shared" si="11"/>
        <v>13.49663576</v>
      </c>
      <c r="L507" s="68">
        <f t="shared" si="9"/>
        <v>286</v>
      </c>
      <c r="M507" s="68">
        <f t="shared" si="10"/>
        <v>15878395.012</v>
      </c>
      <c r="N507" s="22">
        <v>13332352.060000001</v>
      </c>
    </row>
    <row r="508" spans="1:14" s="86" customFormat="1" ht="14.45" customHeight="1">
      <c r="A508" s="192">
        <v>414</v>
      </c>
      <c r="B508" s="121" t="s">
        <v>2724</v>
      </c>
      <c r="C508" s="63" t="s">
        <v>3</v>
      </c>
      <c r="D508" s="35" t="s">
        <v>177</v>
      </c>
      <c r="E508" s="133">
        <v>100</v>
      </c>
      <c r="F508" s="59" t="s">
        <v>3200</v>
      </c>
      <c r="G508" s="105" t="s">
        <v>3142</v>
      </c>
      <c r="H508" s="106">
        <v>410</v>
      </c>
      <c r="I508" s="90" t="s">
        <v>21</v>
      </c>
      <c r="J508" s="134">
        <v>17426983.919999998</v>
      </c>
      <c r="K508" s="33">
        <f t="shared" si="11"/>
        <v>17.426983919999998</v>
      </c>
      <c r="L508" s="135">
        <f t="shared" si="9"/>
        <v>410</v>
      </c>
      <c r="M508" s="135">
        <f t="shared" si="10"/>
        <v>20502334.024</v>
      </c>
      <c r="N508" s="136">
        <v>18344867.960000001</v>
      </c>
    </row>
    <row r="509" spans="1:14" s="86" customFormat="1" ht="14.45" customHeight="1">
      <c r="A509" s="192">
        <v>415</v>
      </c>
      <c r="B509" s="175" t="s">
        <v>2725</v>
      </c>
      <c r="C509" s="63" t="s">
        <v>3</v>
      </c>
      <c r="D509" s="30" t="s">
        <v>177</v>
      </c>
      <c r="E509" s="67">
        <v>100</v>
      </c>
      <c r="F509" s="59" t="s">
        <v>3200</v>
      </c>
      <c r="G509" s="4" t="s">
        <v>3142</v>
      </c>
      <c r="H509" s="29">
        <v>560</v>
      </c>
      <c r="I509" s="20" t="s">
        <v>21</v>
      </c>
      <c r="J509" s="24">
        <v>22376109.16</v>
      </c>
      <c r="K509" s="33">
        <f t="shared" si="11"/>
        <v>22.376109159999999</v>
      </c>
      <c r="L509" s="68">
        <f t="shared" si="9"/>
        <v>560</v>
      </c>
      <c r="M509" s="68">
        <f t="shared" si="10"/>
        <v>26324834.306000002</v>
      </c>
      <c r="N509" s="22">
        <v>21666397.57</v>
      </c>
    </row>
    <row r="510" spans="1:14" s="86" customFormat="1" ht="14.45" customHeight="1">
      <c r="A510" s="192">
        <v>416</v>
      </c>
      <c r="B510" s="121" t="s">
        <v>2726</v>
      </c>
      <c r="C510" s="63" t="s">
        <v>3</v>
      </c>
      <c r="D510" s="35" t="s">
        <v>177</v>
      </c>
      <c r="E510" s="133">
        <v>100</v>
      </c>
      <c r="F510" s="59" t="s">
        <v>3200</v>
      </c>
      <c r="G510" s="105" t="s">
        <v>3142</v>
      </c>
      <c r="H510" s="106">
        <v>177</v>
      </c>
      <c r="I510" s="90" t="s">
        <v>21</v>
      </c>
      <c r="J510" s="134">
        <v>30450612.949999999</v>
      </c>
      <c r="K510" s="33">
        <f t="shared" si="11"/>
        <v>30.45061295</v>
      </c>
      <c r="L510" s="135">
        <f t="shared" si="9"/>
        <v>177</v>
      </c>
      <c r="M510" s="135">
        <f t="shared" si="10"/>
        <v>35824250.528999999</v>
      </c>
      <c r="N510" s="136">
        <v>29504206.560000002</v>
      </c>
    </row>
    <row r="511" spans="1:14" s="86" customFormat="1" ht="14.45" customHeight="1">
      <c r="A511" s="192">
        <v>417</v>
      </c>
      <c r="B511" s="175" t="s">
        <v>2727</v>
      </c>
      <c r="C511" s="63" t="s">
        <v>3</v>
      </c>
      <c r="D511" s="30" t="s">
        <v>177</v>
      </c>
      <c r="E511" s="67">
        <v>100</v>
      </c>
      <c r="F511" s="59" t="s">
        <v>3200</v>
      </c>
      <c r="G511" s="4" t="s">
        <v>3142</v>
      </c>
      <c r="H511" s="29">
        <v>272</v>
      </c>
      <c r="I511" s="20" t="s">
        <v>21</v>
      </c>
      <c r="J511" s="24">
        <v>15824347.859999999</v>
      </c>
      <c r="K511" s="33">
        <f t="shared" si="11"/>
        <v>15.82434786</v>
      </c>
      <c r="L511" s="68">
        <f t="shared" si="9"/>
        <v>272</v>
      </c>
      <c r="M511" s="68">
        <f t="shared" si="10"/>
        <v>18616879.835000001</v>
      </c>
      <c r="N511" s="22">
        <v>17247833.34</v>
      </c>
    </row>
    <row r="512" spans="1:14" s="86" customFormat="1" ht="14.45" customHeight="1">
      <c r="A512" s="192">
        <v>418</v>
      </c>
      <c r="B512" s="121" t="s">
        <v>2728</v>
      </c>
      <c r="C512" s="63" t="s">
        <v>3</v>
      </c>
      <c r="D512" s="35" t="s">
        <v>177</v>
      </c>
      <c r="E512" s="133">
        <v>100</v>
      </c>
      <c r="F512" s="59" t="s">
        <v>3200</v>
      </c>
      <c r="G512" s="105" t="s">
        <v>3142</v>
      </c>
      <c r="H512" s="106">
        <v>280</v>
      </c>
      <c r="I512" s="90" t="s">
        <v>21</v>
      </c>
      <c r="J512" s="134">
        <v>13676750.949999999</v>
      </c>
      <c r="K512" s="33">
        <f t="shared" si="11"/>
        <v>13.676750949999999</v>
      </c>
      <c r="L512" s="135">
        <f t="shared" si="9"/>
        <v>280</v>
      </c>
      <c r="M512" s="135">
        <f t="shared" si="10"/>
        <v>16090295.234999999</v>
      </c>
      <c r="N512" s="136">
        <v>12754785.449999999</v>
      </c>
    </row>
    <row r="513" spans="1:14" s="86" customFormat="1" ht="14.45" customHeight="1">
      <c r="A513" s="192">
        <v>419</v>
      </c>
      <c r="B513" s="175" t="s">
        <v>2729</v>
      </c>
      <c r="C513" s="63" t="s">
        <v>3</v>
      </c>
      <c r="D513" s="30" t="s">
        <v>177</v>
      </c>
      <c r="E513" s="67">
        <v>100</v>
      </c>
      <c r="F513" s="59" t="s">
        <v>3200</v>
      </c>
      <c r="G513" s="4" t="s">
        <v>3142</v>
      </c>
      <c r="H513" s="29">
        <v>158</v>
      </c>
      <c r="I513" s="20" t="s">
        <v>21</v>
      </c>
      <c r="J513" s="24">
        <v>16188691.220000001</v>
      </c>
      <c r="K513" s="33">
        <f t="shared" si="11"/>
        <v>16.188691219999999</v>
      </c>
      <c r="L513" s="68">
        <f t="shared" ref="L513:L576" si="12">ROUND(H513/$E$2563*100,3)</f>
        <v>158</v>
      </c>
      <c r="M513" s="68">
        <f t="shared" ref="M513:M576" si="13">ROUND(J513/$H$2563*100,3)</f>
        <v>19045519.081999999</v>
      </c>
      <c r="N513" s="22">
        <v>16131613.890000001</v>
      </c>
    </row>
    <row r="514" spans="1:14" s="86" customFormat="1" ht="14.45" customHeight="1">
      <c r="A514" s="192">
        <v>420</v>
      </c>
      <c r="B514" s="121" t="s">
        <v>2730</v>
      </c>
      <c r="C514" s="63" t="s">
        <v>3</v>
      </c>
      <c r="D514" s="35" t="s">
        <v>177</v>
      </c>
      <c r="E514" s="133">
        <v>100</v>
      </c>
      <c r="F514" s="59" t="s">
        <v>3200</v>
      </c>
      <c r="G514" s="105" t="s">
        <v>3142</v>
      </c>
      <c r="H514" s="106">
        <v>541</v>
      </c>
      <c r="I514" s="90" t="s">
        <v>21</v>
      </c>
      <c r="J514" s="134">
        <v>7974719.3100000005</v>
      </c>
      <c r="K514" s="33">
        <f t="shared" si="11"/>
        <v>7.9747193100000002</v>
      </c>
      <c r="L514" s="135">
        <f t="shared" si="12"/>
        <v>541</v>
      </c>
      <c r="M514" s="135">
        <f t="shared" si="13"/>
        <v>9382022.7180000003</v>
      </c>
      <c r="N514" s="136">
        <v>7631096.8499999996</v>
      </c>
    </row>
    <row r="515" spans="1:14" s="86" customFormat="1" ht="14.45" customHeight="1">
      <c r="A515" s="192">
        <v>421</v>
      </c>
      <c r="B515" s="175" t="s">
        <v>2731</v>
      </c>
      <c r="C515" s="63" t="s">
        <v>3</v>
      </c>
      <c r="D515" s="30" t="s">
        <v>177</v>
      </c>
      <c r="E515" s="67">
        <v>100</v>
      </c>
      <c r="F515" s="59" t="s">
        <v>3200</v>
      </c>
      <c r="G515" s="4" t="s">
        <v>3142</v>
      </c>
      <c r="H515" s="29">
        <v>368</v>
      </c>
      <c r="I515" s="20" t="s">
        <v>21</v>
      </c>
      <c r="J515" s="24">
        <v>35247407.359999999</v>
      </c>
      <c r="K515" s="33">
        <f t="shared" ref="K515:K578" si="14">J515/1000000</f>
        <v>35.247407359999997</v>
      </c>
      <c r="L515" s="68">
        <f t="shared" si="12"/>
        <v>368</v>
      </c>
      <c r="M515" s="68">
        <f t="shared" si="13"/>
        <v>41467538.071000002</v>
      </c>
      <c r="N515" s="22">
        <v>38198969.239999995</v>
      </c>
    </row>
    <row r="516" spans="1:14" s="86" customFormat="1" ht="14.45" customHeight="1">
      <c r="A516" s="192">
        <v>422</v>
      </c>
      <c r="B516" s="121" t="s">
        <v>2732</v>
      </c>
      <c r="C516" s="63" t="s">
        <v>3</v>
      </c>
      <c r="D516" s="35" t="s">
        <v>177</v>
      </c>
      <c r="E516" s="133">
        <v>100</v>
      </c>
      <c r="F516" s="59" t="s">
        <v>3200</v>
      </c>
      <c r="G516" s="105" t="s">
        <v>3142</v>
      </c>
      <c r="H516" s="106">
        <v>294</v>
      </c>
      <c r="I516" s="90" t="s">
        <v>21</v>
      </c>
      <c r="J516" s="134">
        <v>22035232.120000001</v>
      </c>
      <c r="K516" s="33">
        <f t="shared" si="14"/>
        <v>22.03523212</v>
      </c>
      <c r="L516" s="135">
        <f t="shared" si="12"/>
        <v>294</v>
      </c>
      <c r="M516" s="135">
        <f t="shared" si="13"/>
        <v>25923802.493999999</v>
      </c>
      <c r="N516" s="136">
        <v>22048322.52</v>
      </c>
    </row>
    <row r="517" spans="1:14" s="86" customFormat="1" ht="14.45" customHeight="1">
      <c r="A517" s="192">
        <v>423</v>
      </c>
      <c r="B517" s="175" t="s">
        <v>2733</v>
      </c>
      <c r="C517" s="63" t="s">
        <v>3</v>
      </c>
      <c r="D517" s="30" t="s">
        <v>177</v>
      </c>
      <c r="E517" s="67">
        <v>100</v>
      </c>
      <c r="F517" s="59" t="s">
        <v>3200</v>
      </c>
      <c r="G517" s="4" t="s">
        <v>3142</v>
      </c>
      <c r="H517" s="29">
        <v>371</v>
      </c>
      <c r="I517" s="20" t="s">
        <v>21</v>
      </c>
      <c r="J517" s="24">
        <v>18061184.66</v>
      </c>
      <c r="K517" s="33">
        <f t="shared" si="14"/>
        <v>18.061184659999999</v>
      </c>
      <c r="L517" s="68">
        <f t="shared" si="12"/>
        <v>371</v>
      </c>
      <c r="M517" s="68">
        <f t="shared" si="13"/>
        <v>21248452.541000001</v>
      </c>
      <c r="N517" s="22">
        <v>18047077.719999999</v>
      </c>
    </row>
    <row r="518" spans="1:14" s="86" customFormat="1" ht="14.45" customHeight="1">
      <c r="A518" s="192">
        <v>424</v>
      </c>
      <c r="B518" s="121" t="s">
        <v>2734</v>
      </c>
      <c r="C518" s="63" t="s">
        <v>3</v>
      </c>
      <c r="D518" s="35" t="s">
        <v>177</v>
      </c>
      <c r="E518" s="133">
        <v>100</v>
      </c>
      <c r="F518" s="59" t="s">
        <v>3200</v>
      </c>
      <c r="G518" s="105" t="s">
        <v>3142</v>
      </c>
      <c r="H518" s="106">
        <v>330</v>
      </c>
      <c r="I518" s="90" t="s">
        <v>21</v>
      </c>
      <c r="J518" s="134">
        <v>21493441.630000003</v>
      </c>
      <c r="K518" s="33">
        <f t="shared" si="14"/>
        <v>21.493441630000003</v>
      </c>
      <c r="L518" s="135">
        <f t="shared" si="12"/>
        <v>330</v>
      </c>
      <c r="M518" s="135">
        <f t="shared" si="13"/>
        <v>25286401.918000001</v>
      </c>
      <c r="N518" s="136">
        <v>21670707.119999997</v>
      </c>
    </row>
    <row r="519" spans="1:14" s="86" customFormat="1" ht="14.45" customHeight="1">
      <c r="A519" s="192">
        <v>425</v>
      </c>
      <c r="B519" s="175" t="s">
        <v>2735</v>
      </c>
      <c r="C519" s="63" t="s">
        <v>3</v>
      </c>
      <c r="D519" s="30" t="s">
        <v>177</v>
      </c>
      <c r="E519" s="67">
        <v>100</v>
      </c>
      <c r="F519" s="59" t="s">
        <v>3200</v>
      </c>
      <c r="G519" s="4" t="s">
        <v>3142</v>
      </c>
      <c r="H519" s="29">
        <v>349</v>
      </c>
      <c r="I519" s="20" t="s">
        <v>21</v>
      </c>
      <c r="J519" s="24">
        <v>24075020.23</v>
      </c>
      <c r="K519" s="33">
        <f t="shared" si="14"/>
        <v>24.07502023</v>
      </c>
      <c r="L519" s="68">
        <f t="shared" si="12"/>
        <v>349</v>
      </c>
      <c r="M519" s="68">
        <f t="shared" si="13"/>
        <v>28323553.212000001</v>
      </c>
      <c r="N519" s="22">
        <v>23979314.780000001</v>
      </c>
    </row>
    <row r="520" spans="1:14" s="86" customFormat="1" ht="14.45" customHeight="1">
      <c r="A520" s="192">
        <v>426</v>
      </c>
      <c r="B520" s="121" t="s">
        <v>2736</v>
      </c>
      <c r="C520" s="63" t="s">
        <v>3</v>
      </c>
      <c r="D520" s="35" t="s">
        <v>177</v>
      </c>
      <c r="E520" s="133">
        <v>100</v>
      </c>
      <c r="F520" s="59" t="s">
        <v>3200</v>
      </c>
      <c r="G520" s="105" t="s">
        <v>3142</v>
      </c>
      <c r="H520" s="106">
        <v>255</v>
      </c>
      <c r="I520" s="90" t="s">
        <v>21</v>
      </c>
      <c r="J520" s="134">
        <v>22189249.779999997</v>
      </c>
      <c r="K520" s="33">
        <f t="shared" si="14"/>
        <v>22.189249779999997</v>
      </c>
      <c r="L520" s="135">
        <f t="shared" si="12"/>
        <v>255</v>
      </c>
      <c r="M520" s="135">
        <f t="shared" si="13"/>
        <v>26104999.741</v>
      </c>
      <c r="N520" s="136">
        <v>21819341.970000003</v>
      </c>
    </row>
    <row r="521" spans="1:14" s="86" customFormat="1" ht="14.45" customHeight="1">
      <c r="A521" s="192">
        <v>427</v>
      </c>
      <c r="B521" s="175" t="s">
        <v>2737</v>
      </c>
      <c r="C521" s="63" t="s">
        <v>3</v>
      </c>
      <c r="D521" s="30" t="s">
        <v>177</v>
      </c>
      <c r="E521" s="67">
        <v>100</v>
      </c>
      <c r="F521" s="59" t="s">
        <v>3200</v>
      </c>
      <c r="G521" s="4" t="s">
        <v>3142</v>
      </c>
      <c r="H521" s="29">
        <v>400</v>
      </c>
      <c r="I521" s="20" t="s">
        <v>21</v>
      </c>
      <c r="J521" s="24">
        <v>20674073.75</v>
      </c>
      <c r="K521" s="33">
        <f t="shared" si="14"/>
        <v>20.674073750000002</v>
      </c>
      <c r="L521" s="68">
        <f t="shared" si="12"/>
        <v>400</v>
      </c>
      <c r="M521" s="68">
        <f t="shared" si="13"/>
        <v>24322439.706</v>
      </c>
      <c r="N521" s="22">
        <v>19725351.859999999</v>
      </c>
    </row>
    <row r="522" spans="1:14" s="86" customFormat="1" ht="14.45" customHeight="1">
      <c r="A522" s="192">
        <v>428</v>
      </c>
      <c r="B522" s="121" t="s">
        <v>2738</v>
      </c>
      <c r="C522" s="63" t="s">
        <v>3</v>
      </c>
      <c r="D522" s="35" t="s">
        <v>177</v>
      </c>
      <c r="E522" s="133">
        <v>100</v>
      </c>
      <c r="F522" s="59" t="s">
        <v>3200</v>
      </c>
      <c r="G522" s="105" t="s">
        <v>3142</v>
      </c>
      <c r="H522" s="106">
        <v>206</v>
      </c>
      <c r="I522" s="90" t="s">
        <v>21</v>
      </c>
      <c r="J522" s="134">
        <v>20892272.870000001</v>
      </c>
      <c r="K522" s="33">
        <f t="shared" si="14"/>
        <v>20.892272869999999</v>
      </c>
      <c r="L522" s="135">
        <f t="shared" si="12"/>
        <v>206</v>
      </c>
      <c r="M522" s="135">
        <f t="shared" si="13"/>
        <v>24579144.552999999</v>
      </c>
      <c r="N522" s="136">
        <v>23135177.710000001</v>
      </c>
    </row>
    <row r="523" spans="1:14" s="86" customFormat="1" ht="14.45" customHeight="1">
      <c r="A523" s="192">
        <v>429</v>
      </c>
      <c r="B523" s="175" t="s">
        <v>2739</v>
      </c>
      <c r="C523" s="63" t="s">
        <v>3</v>
      </c>
      <c r="D523" s="30" t="s">
        <v>177</v>
      </c>
      <c r="E523" s="67">
        <v>100</v>
      </c>
      <c r="F523" s="59" t="s">
        <v>3200</v>
      </c>
      <c r="G523" s="4" t="s">
        <v>3142</v>
      </c>
      <c r="H523" s="29">
        <v>389</v>
      </c>
      <c r="I523" s="20" t="s">
        <v>21</v>
      </c>
      <c r="J523" s="24">
        <v>13304985.42</v>
      </c>
      <c r="K523" s="33">
        <f t="shared" si="14"/>
        <v>13.30498542</v>
      </c>
      <c r="L523" s="68">
        <f t="shared" si="12"/>
        <v>389</v>
      </c>
      <c r="M523" s="68">
        <f t="shared" si="13"/>
        <v>15652924.024</v>
      </c>
      <c r="N523" s="22">
        <v>12824307.939999999</v>
      </c>
    </row>
    <row r="524" spans="1:14" s="86" customFormat="1" ht="14.45" customHeight="1">
      <c r="A524" s="192">
        <v>430</v>
      </c>
      <c r="B524" s="121" t="s">
        <v>2740</v>
      </c>
      <c r="C524" s="63" t="s">
        <v>3</v>
      </c>
      <c r="D524" s="35" t="s">
        <v>177</v>
      </c>
      <c r="E524" s="133">
        <v>100</v>
      </c>
      <c r="F524" s="59" t="s">
        <v>3200</v>
      </c>
      <c r="G524" s="105" t="s">
        <v>3142</v>
      </c>
      <c r="H524" s="106">
        <v>368</v>
      </c>
      <c r="I524" s="90" t="s">
        <v>21</v>
      </c>
      <c r="J524" s="134">
        <v>22080763.07</v>
      </c>
      <c r="K524" s="33">
        <f t="shared" si="14"/>
        <v>22.08076307</v>
      </c>
      <c r="L524" s="135">
        <f t="shared" si="12"/>
        <v>368</v>
      </c>
      <c r="M524" s="135">
        <f t="shared" si="13"/>
        <v>25977368.318</v>
      </c>
      <c r="N524" s="136">
        <v>21520890.399999999</v>
      </c>
    </row>
    <row r="525" spans="1:14" s="86" customFormat="1" ht="14.45" customHeight="1">
      <c r="A525" s="192">
        <v>431</v>
      </c>
      <c r="B525" s="175" t="s">
        <v>2741</v>
      </c>
      <c r="C525" s="63" t="s">
        <v>3</v>
      </c>
      <c r="D525" s="30" t="s">
        <v>177</v>
      </c>
      <c r="E525" s="67">
        <v>100</v>
      </c>
      <c r="F525" s="59" t="s">
        <v>3200</v>
      </c>
      <c r="G525" s="4" t="s">
        <v>3142</v>
      </c>
      <c r="H525" s="29">
        <v>516</v>
      </c>
      <c r="I525" s="20" t="s">
        <v>21</v>
      </c>
      <c r="J525" s="24">
        <v>23960473.5</v>
      </c>
      <c r="K525" s="33">
        <f t="shared" si="14"/>
        <v>23.960473499999999</v>
      </c>
      <c r="L525" s="68">
        <f t="shared" si="12"/>
        <v>516</v>
      </c>
      <c r="M525" s="68">
        <f t="shared" si="13"/>
        <v>28188792.353</v>
      </c>
      <c r="N525" s="22">
        <v>23691770.469999999</v>
      </c>
    </row>
    <row r="526" spans="1:14" s="86" customFormat="1" ht="14.45" customHeight="1">
      <c r="A526" s="192">
        <v>432</v>
      </c>
      <c r="B526" s="121" t="s">
        <v>2742</v>
      </c>
      <c r="C526" s="63" t="s">
        <v>3</v>
      </c>
      <c r="D526" s="35" t="s">
        <v>177</v>
      </c>
      <c r="E526" s="133">
        <v>100</v>
      </c>
      <c r="F526" s="59" t="s">
        <v>3200</v>
      </c>
      <c r="G526" s="105" t="s">
        <v>3142</v>
      </c>
      <c r="H526" s="106">
        <v>398</v>
      </c>
      <c r="I526" s="90" t="s">
        <v>21</v>
      </c>
      <c r="J526" s="134">
        <v>30321302.039999999</v>
      </c>
      <c r="K526" s="33">
        <f t="shared" si="14"/>
        <v>30.321302039999999</v>
      </c>
      <c r="L526" s="135">
        <f t="shared" si="12"/>
        <v>398</v>
      </c>
      <c r="M526" s="135">
        <f t="shared" si="13"/>
        <v>35672120.046999998</v>
      </c>
      <c r="N526" s="136">
        <v>28423711.010000002</v>
      </c>
    </row>
    <row r="527" spans="1:14" s="86" customFormat="1" ht="14.45" customHeight="1">
      <c r="A527" s="192">
        <v>433</v>
      </c>
      <c r="B527" s="175" t="s">
        <v>2743</v>
      </c>
      <c r="C527" s="63" t="s">
        <v>3</v>
      </c>
      <c r="D527" s="30" t="s">
        <v>177</v>
      </c>
      <c r="E527" s="67">
        <v>100</v>
      </c>
      <c r="F527" s="59" t="s">
        <v>3200</v>
      </c>
      <c r="G527" s="4" t="s">
        <v>3142</v>
      </c>
      <c r="H527" s="29">
        <v>658</v>
      </c>
      <c r="I527" s="20" t="s">
        <v>21</v>
      </c>
      <c r="J527" s="24">
        <v>23709610.210000001</v>
      </c>
      <c r="K527" s="33">
        <f t="shared" si="14"/>
        <v>23.709610210000001</v>
      </c>
      <c r="L527" s="68">
        <f t="shared" si="12"/>
        <v>658</v>
      </c>
      <c r="M527" s="68">
        <f t="shared" si="13"/>
        <v>27893659.070999999</v>
      </c>
      <c r="N527" s="22">
        <v>22200554.41</v>
      </c>
    </row>
    <row r="528" spans="1:14" s="86" customFormat="1" ht="14.45" customHeight="1">
      <c r="A528" s="192">
        <v>434</v>
      </c>
      <c r="B528" s="121" t="s">
        <v>2744</v>
      </c>
      <c r="C528" s="63" t="s">
        <v>3</v>
      </c>
      <c r="D528" s="35" t="s">
        <v>177</v>
      </c>
      <c r="E528" s="133">
        <v>100</v>
      </c>
      <c r="F528" s="59" t="s">
        <v>3200</v>
      </c>
      <c r="G528" s="105" t="s">
        <v>3142</v>
      </c>
      <c r="H528" s="106">
        <v>355</v>
      </c>
      <c r="I528" s="90" t="s">
        <v>21</v>
      </c>
      <c r="J528" s="134">
        <v>40474029.370000005</v>
      </c>
      <c r="K528" s="33">
        <f t="shared" si="14"/>
        <v>40.474029370000004</v>
      </c>
      <c r="L528" s="135">
        <f t="shared" si="12"/>
        <v>355</v>
      </c>
      <c r="M528" s="135">
        <f t="shared" si="13"/>
        <v>47616505.141000003</v>
      </c>
      <c r="N528" s="136">
        <v>37532707.5</v>
      </c>
    </row>
    <row r="529" spans="1:14" s="86" customFormat="1" ht="14.45" customHeight="1">
      <c r="A529" s="192">
        <v>435</v>
      </c>
      <c r="B529" s="175" t="s">
        <v>2745</v>
      </c>
      <c r="C529" s="63" t="s">
        <v>3</v>
      </c>
      <c r="D529" s="30" t="s">
        <v>177</v>
      </c>
      <c r="E529" s="67">
        <v>100</v>
      </c>
      <c r="F529" s="59" t="s">
        <v>3200</v>
      </c>
      <c r="G529" s="4" t="s">
        <v>3142</v>
      </c>
      <c r="H529" s="29">
        <v>296</v>
      </c>
      <c r="I529" s="20" t="s">
        <v>21</v>
      </c>
      <c r="J529" s="24">
        <v>20487477.300000001</v>
      </c>
      <c r="K529" s="33">
        <f t="shared" si="14"/>
        <v>20.487477300000002</v>
      </c>
      <c r="L529" s="68">
        <f t="shared" si="12"/>
        <v>296</v>
      </c>
      <c r="M529" s="68">
        <f t="shared" si="13"/>
        <v>24102914.471000001</v>
      </c>
      <c r="N529" s="22">
        <v>19898031.449999999</v>
      </c>
    </row>
    <row r="530" spans="1:14" s="86" customFormat="1" ht="14.45" customHeight="1">
      <c r="A530" s="192">
        <v>436</v>
      </c>
      <c r="B530" s="121" t="s">
        <v>2746</v>
      </c>
      <c r="C530" s="63" t="s">
        <v>3</v>
      </c>
      <c r="D530" s="35" t="s">
        <v>177</v>
      </c>
      <c r="E530" s="133">
        <v>100</v>
      </c>
      <c r="F530" s="59" t="s">
        <v>3200</v>
      </c>
      <c r="G530" s="105" t="s">
        <v>3142</v>
      </c>
      <c r="H530" s="106">
        <v>674</v>
      </c>
      <c r="I530" s="90" t="s">
        <v>21</v>
      </c>
      <c r="J530" s="134">
        <v>20522099.869999997</v>
      </c>
      <c r="K530" s="33">
        <f t="shared" si="14"/>
        <v>20.522099869999998</v>
      </c>
      <c r="L530" s="135">
        <f t="shared" si="12"/>
        <v>674</v>
      </c>
      <c r="M530" s="135">
        <f t="shared" si="13"/>
        <v>24143646.905999999</v>
      </c>
      <c r="N530" s="136">
        <v>22640182.73</v>
      </c>
    </row>
    <row r="531" spans="1:14" s="86" customFormat="1" ht="14.45" customHeight="1">
      <c r="A531" s="192">
        <v>437</v>
      </c>
      <c r="B531" s="175" t="s">
        <v>2747</v>
      </c>
      <c r="C531" s="63" t="s">
        <v>3</v>
      </c>
      <c r="D531" s="30" t="s">
        <v>177</v>
      </c>
      <c r="E531" s="67">
        <v>100</v>
      </c>
      <c r="F531" s="59" t="s">
        <v>3200</v>
      </c>
      <c r="G531" s="4" t="s">
        <v>3142</v>
      </c>
      <c r="H531" s="29">
        <v>461</v>
      </c>
      <c r="I531" s="20" t="s">
        <v>21</v>
      </c>
      <c r="J531" s="24">
        <v>38605975.960000001</v>
      </c>
      <c r="K531" s="33">
        <f t="shared" si="14"/>
        <v>38.605975960000002</v>
      </c>
      <c r="L531" s="68">
        <f t="shared" si="12"/>
        <v>461</v>
      </c>
      <c r="M531" s="68">
        <f t="shared" si="13"/>
        <v>45418795.247000001</v>
      </c>
      <c r="N531" s="22">
        <v>37866285.149999999</v>
      </c>
    </row>
    <row r="532" spans="1:14" s="86" customFormat="1" ht="14.45" customHeight="1">
      <c r="A532" s="192">
        <v>438</v>
      </c>
      <c r="B532" s="121" t="s">
        <v>2748</v>
      </c>
      <c r="C532" s="63" t="s">
        <v>3</v>
      </c>
      <c r="D532" s="35" t="s">
        <v>177</v>
      </c>
      <c r="E532" s="133">
        <v>99.9</v>
      </c>
      <c r="F532" s="59" t="s">
        <v>3200</v>
      </c>
      <c r="G532" s="105" t="s">
        <v>3148</v>
      </c>
      <c r="H532" s="106">
        <v>137</v>
      </c>
      <c r="I532" s="90" t="s">
        <v>21</v>
      </c>
      <c r="J532" s="134">
        <v>32119005.25</v>
      </c>
      <c r="K532" s="33">
        <f t="shared" si="14"/>
        <v>32.119005250000001</v>
      </c>
      <c r="L532" s="135">
        <f t="shared" si="12"/>
        <v>137</v>
      </c>
      <c r="M532" s="135">
        <f t="shared" si="13"/>
        <v>37787065</v>
      </c>
      <c r="N532" s="136">
        <v>29007048.149999999</v>
      </c>
    </row>
    <row r="533" spans="1:14" s="86" customFormat="1" ht="14.45" customHeight="1">
      <c r="A533" s="192">
        <v>439</v>
      </c>
      <c r="B533" s="175" t="s">
        <v>2749</v>
      </c>
      <c r="C533" s="63" t="s">
        <v>3</v>
      </c>
      <c r="D533" s="30" t="s">
        <v>177</v>
      </c>
      <c r="E533" s="67">
        <v>100</v>
      </c>
      <c r="F533" s="59" t="s">
        <v>3200</v>
      </c>
      <c r="G533" s="4" t="s">
        <v>3148</v>
      </c>
      <c r="H533" s="29">
        <v>115</v>
      </c>
      <c r="I533" s="20" t="s">
        <v>21</v>
      </c>
      <c r="J533" s="24">
        <v>4927149.54</v>
      </c>
      <c r="K533" s="33">
        <f t="shared" si="14"/>
        <v>4.9271495400000003</v>
      </c>
      <c r="L533" s="68">
        <f t="shared" si="12"/>
        <v>115</v>
      </c>
      <c r="M533" s="68">
        <f t="shared" si="13"/>
        <v>5796646.5180000002</v>
      </c>
      <c r="N533" s="22">
        <v>4927149.54</v>
      </c>
    </row>
    <row r="534" spans="1:14" s="86" customFormat="1" ht="14.45" customHeight="1">
      <c r="A534" s="192">
        <v>440</v>
      </c>
      <c r="B534" s="121" t="s">
        <v>2750</v>
      </c>
      <c r="C534" s="63" t="s">
        <v>3</v>
      </c>
      <c r="D534" s="35" t="s">
        <v>177</v>
      </c>
      <c r="E534" s="133">
        <v>100</v>
      </c>
      <c r="F534" s="59" t="s">
        <v>3200</v>
      </c>
      <c r="G534" s="105" t="s">
        <v>3148</v>
      </c>
      <c r="H534" s="106">
        <v>203</v>
      </c>
      <c r="I534" s="90" t="s">
        <v>21</v>
      </c>
      <c r="J534" s="134">
        <v>16138699.75</v>
      </c>
      <c r="K534" s="33">
        <f t="shared" si="14"/>
        <v>16.138699750000001</v>
      </c>
      <c r="L534" s="135">
        <f t="shared" si="12"/>
        <v>203</v>
      </c>
      <c r="M534" s="135">
        <f t="shared" si="13"/>
        <v>18986705.588</v>
      </c>
      <c r="N534" s="136">
        <v>18471278.649999999</v>
      </c>
    </row>
    <row r="535" spans="1:14" s="86" customFormat="1" ht="14.45" customHeight="1">
      <c r="A535" s="192">
        <v>441</v>
      </c>
      <c r="B535" s="175" t="s">
        <v>2751</v>
      </c>
      <c r="C535" s="63" t="s">
        <v>3</v>
      </c>
      <c r="D535" s="30" t="s">
        <v>177</v>
      </c>
      <c r="E535" s="67">
        <v>100</v>
      </c>
      <c r="F535" s="59" t="s">
        <v>3200</v>
      </c>
      <c r="G535" s="4" t="s">
        <v>3148</v>
      </c>
      <c r="H535" s="29">
        <v>887</v>
      </c>
      <c r="I535" s="20" t="s">
        <v>21</v>
      </c>
      <c r="J535" s="24">
        <v>19665819.25</v>
      </c>
      <c r="K535" s="33">
        <f t="shared" si="14"/>
        <v>19.665819249999998</v>
      </c>
      <c r="L535" s="68">
        <f t="shared" si="12"/>
        <v>887</v>
      </c>
      <c r="M535" s="68">
        <f t="shared" si="13"/>
        <v>23136257.941</v>
      </c>
      <c r="N535" s="22">
        <v>22384546.18</v>
      </c>
    </row>
    <row r="536" spans="1:14" s="86" customFormat="1" ht="14.45" customHeight="1">
      <c r="A536" s="192">
        <v>442</v>
      </c>
      <c r="B536" s="121" t="s">
        <v>47</v>
      </c>
      <c r="C536" s="63" t="s">
        <v>3</v>
      </c>
      <c r="D536" s="35" t="s">
        <v>177</v>
      </c>
      <c r="E536" s="133">
        <v>100</v>
      </c>
      <c r="F536" s="59" t="s">
        <v>3200</v>
      </c>
      <c r="G536" s="105" t="s">
        <v>3148</v>
      </c>
      <c r="H536" s="106">
        <v>960</v>
      </c>
      <c r="I536" s="90" t="s">
        <v>21</v>
      </c>
      <c r="J536" s="134">
        <v>25573673.870000001</v>
      </c>
      <c r="K536" s="33">
        <f t="shared" si="14"/>
        <v>25.57367387</v>
      </c>
      <c r="L536" s="135">
        <f t="shared" si="12"/>
        <v>960</v>
      </c>
      <c r="M536" s="135">
        <f t="shared" si="13"/>
        <v>30086675.140999999</v>
      </c>
      <c r="N536" s="136">
        <v>26080679.870000001</v>
      </c>
    </row>
    <row r="537" spans="1:14" s="86" customFormat="1" ht="14.45" customHeight="1">
      <c r="A537" s="192">
        <v>443</v>
      </c>
      <c r="B537" s="175" t="s">
        <v>2752</v>
      </c>
      <c r="C537" s="63" t="s">
        <v>3</v>
      </c>
      <c r="D537" s="30" t="s">
        <v>177</v>
      </c>
      <c r="E537" s="67">
        <v>100</v>
      </c>
      <c r="F537" s="59" t="s">
        <v>3200</v>
      </c>
      <c r="G537" s="4" t="s">
        <v>3148</v>
      </c>
      <c r="H537" s="29">
        <v>1126</v>
      </c>
      <c r="I537" s="20" t="s">
        <v>21</v>
      </c>
      <c r="J537" s="24">
        <v>31495810.710000001</v>
      </c>
      <c r="K537" s="33">
        <f t="shared" si="14"/>
        <v>31.495810710000001</v>
      </c>
      <c r="L537" s="68">
        <f t="shared" si="12"/>
        <v>1126</v>
      </c>
      <c r="M537" s="68">
        <f t="shared" si="13"/>
        <v>37053894.953000002</v>
      </c>
      <c r="N537" s="22">
        <v>32498394.91</v>
      </c>
    </row>
    <row r="538" spans="1:14" s="86" customFormat="1" ht="14.45" customHeight="1">
      <c r="A538" s="192">
        <v>444</v>
      </c>
      <c r="B538" s="121" t="s">
        <v>2753</v>
      </c>
      <c r="C538" s="63" t="s">
        <v>3</v>
      </c>
      <c r="D538" s="35" t="s">
        <v>177</v>
      </c>
      <c r="E538" s="133">
        <v>99.9</v>
      </c>
      <c r="F538" s="59" t="s">
        <v>3200</v>
      </c>
      <c r="G538" s="105" t="s">
        <v>3148</v>
      </c>
      <c r="H538" s="106">
        <v>335</v>
      </c>
      <c r="I538" s="90" t="s">
        <v>21</v>
      </c>
      <c r="J538" s="134">
        <v>41276871.039999999</v>
      </c>
      <c r="K538" s="33">
        <f t="shared" si="14"/>
        <v>41.276871039999996</v>
      </c>
      <c r="L538" s="135">
        <f t="shared" si="12"/>
        <v>335</v>
      </c>
      <c r="M538" s="135">
        <f t="shared" si="13"/>
        <v>48561024.752999999</v>
      </c>
      <c r="N538" s="136">
        <v>41342210.550000004</v>
      </c>
    </row>
    <row r="539" spans="1:14" s="86" customFormat="1" ht="14.45" customHeight="1">
      <c r="A539" s="192">
        <v>445</v>
      </c>
      <c r="B539" s="175" t="s">
        <v>2754</v>
      </c>
      <c r="C539" s="63" t="s">
        <v>3</v>
      </c>
      <c r="D539" s="30" t="s">
        <v>177</v>
      </c>
      <c r="E539" s="67">
        <v>100</v>
      </c>
      <c r="F539" s="59" t="s">
        <v>3200</v>
      </c>
      <c r="G539" s="4" t="s">
        <v>3148</v>
      </c>
      <c r="H539" s="29">
        <v>1086</v>
      </c>
      <c r="I539" s="20" t="s">
        <v>21</v>
      </c>
      <c r="J539" s="24">
        <v>8960396</v>
      </c>
      <c r="K539" s="33">
        <f t="shared" si="14"/>
        <v>8.9603959999999994</v>
      </c>
      <c r="L539" s="68">
        <f t="shared" si="12"/>
        <v>1086</v>
      </c>
      <c r="M539" s="68">
        <f t="shared" si="13"/>
        <v>10541642.353</v>
      </c>
      <c r="N539" s="22">
        <v>8960396</v>
      </c>
    </row>
    <row r="540" spans="1:14" s="86" customFormat="1" ht="14.45" customHeight="1">
      <c r="A540" s="192">
        <v>446</v>
      </c>
      <c r="B540" s="121" t="s">
        <v>2755</v>
      </c>
      <c r="C540" s="63" t="s">
        <v>3</v>
      </c>
      <c r="D540" s="35" t="s">
        <v>177</v>
      </c>
      <c r="E540" s="133">
        <v>99.6</v>
      </c>
      <c r="F540" s="59" t="s">
        <v>3200</v>
      </c>
      <c r="G540" s="105" t="s">
        <v>3148</v>
      </c>
      <c r="H540" s="106">
        <v>1328</v>
      </c>
      <c r="I540" s="90" t="s">
        <v>21</v>
      </c>
      <c r="J540" s="134">
        <v>36238819.660000004</v>
      </c>
      <c r="K540" s="33">
        <f t="shared" si="14"/>
        <v>36.238819660000004</v>
      </c>
      <c r="L540" s="135">
        <f t="shared" si="12"/>
        <v>1328</v>
      </c>
      <c r="M540" s="135">
        <f t="shared" si="13"/>
        <v>42633905.482000001</v>
      </c>
      <c r="N540" s="136">
        <v>37929118.200000003</v>
      </c>
    </row>
    <row r="541" spans="1:14" s="86" customFormat="1" ht="14.45" customHeight="1">
      <c r="A541" s="192">
        <v>447</v>
      </c>
      <c r="B541" s="175" t="s">
        <v>2756</v>
      </c>
      <c r="C541" s="63" t="s">
        <v>3</v>
      </c>
      <c r="D541" s="30" t="s">
        <v>177</v>
      </c>
      <c r="E541" s="67">
        <v>100</v>
      </c>
      <c r="F541" s="59" t="s">
        <v>3200</v>
      </c>
      <c r="G541" s="4" t="s">
        <v>3148</v>
      </c>
      <c r="H541" s="29">
        <v>646</v>
      </c>
      <c r="I541" s="20" t="s">
        <v>21</v>
      </c>
      <c r="J541" s="24">
        <v>45529104.589999996</v>
      </c>
      <c r="K541" s="33">
        <f t="shared" si="14"/>
        <v>45.529104589999996</v>
      </c>
      <c r="L541" s="68">
        <f t="shared" si="12"/>
        <v>646</v>
      </c>
      <c r="M541" s="68">
        <f t="shared" si="13"/>
        <v>53563652.458999999</v>
      </c>
      <c r="N541" s="22">
        <v>46370287.850000001</v>
      </c>
    </row>
    <row r="542" spans="1:14" s="86" customFormat="1" ht="14.45" customHeight="1">
      <c r="A542" s="192">
        <v>448</v>
      </c>
      <c r="B542" s="121" t="s">
        <v>2757</v>
      </c>
      <c r="C542" s="63" t="s">
        <v>3</v>
      </c>
      <c r="D542" s="35" t="s">
        <v>177</v>
      </c>
      <c r="E542" s="133">
        <v>100</v>
      </c>
      <c r="F542" s="59" t="s">
        <v>3200</v>
      </c>
      <c r="G542" s="105" t="s">
        <v>3148</v>
      </c>
      <c r="H542" s="106">
        <v>894</v>
      </c>
      <c r="I542" s="90" t="s">
        <v>21</v>
      </c>
      <c r="J542" s="134">
        <v>17739827</v>
      </c>
      <c r="K542" s="33">
        <f t="shared" si="14"/>
        <v>17.739826999999998</v>
      </c>
      <c r="L542" s="135">
        <f t="shared" si="12"/>
        <v>894</v>
      </c>
      <c r="M542" s="135">
        <f t="shared" si="13"/>
        <v>20870384.706</v>
      </c>
      <c r="N542" s="136">
        <v>18881546.23</v>
      </c>
    </row>
    <row r="543" spans="1:14" s="86" customFormat="1" ht="14.45" customHeight="1">
      <c r="A543" s="192">
        <v>449</v>
      </c>
      <c r="B543" s="175" t="s">
        <v>2758</v>
      </c>
      <c r="C543" s="63" t="s">
        <v>3</v>
      </c>
      <c r="D543" s="30" t="s">
        <v>177</v>
      </c>
      <c r="E543" s="67">
        <v>100</v>
      </c>
      <c r="F543" s="59" t="s">
        <v>3200</v>
      </c>
      <c r="G543" s="4" t="s">
        <v>3148</v>
      </c>
      <c r="H543" s="29">
        <v>1254</v>
      </c>
      <c r="I543" s="20" t="s">
        <v>21</v>
      </c>
      <c r="J543" s="24">
        <v>24039783.43</v>
      </c>
      <c r="K543" s="33">
        <f t="shared" si="14"/>
        <v>24.03978343</v>
      </c>
      <c r="L543" s="68">
        <f t="shared" si="12"/>
        <v>1254</v>
      </c>
      <c r="M543" s="68">
        <f t="shared" si="13"/>
        <v>28282098.153000001</v>
      </c>
      <c r="N543" s="22">
        <v>24802734.77</v>
      </c>
    </row>
    <row r="544" spans="1:14" s="86" customFormat="1" ht="14.45" customHeight="1">
      <c r="A544" s="192">
        <v>450</v>
      </c>
      <c r="B544" s="121" t="s">
        <v>2759</v>
      </c>
      <c r="C544" s="63" t="s">
        <v>3</v>
      </c>
      <c r="D544" s="35" t="s">
        <v>177</v>
      </c>
      <c r="E544" s="133">
        <v>99.2</v>
      </c>
      <c r="F544" s="59" t="s">
        <v>3200</v>
      </c>
      <c r="G544" s="105" t="s">
        <v>3148</v>
      </c>
      <c r="H544" s="106">
        <v>767</v>
      </c>
      <c r="I544" s="90" t="s">
        <v>21</v>
      </c>
      <c r="J544" s="134">
        <v>41898763.619999997</v>
      </c>
      <c r="K544" s="33">
        <f t="shared" si="14"/>
        <v>41.898763619999997</v>
      </c>
      <c r="L544" s="135">
        <f t="shared" si="12"/>
        <v>767</v>
      </c>
      <c r="M544" s="135">
        <f t="shared" si="13"/>
        <v>49292663.082000002</v>
      </c>
      <c r="N544" s="136">
        <v>42278826.579999998</v>
      </c>
    </row>
    <row r="545" spans="1:14" s="86" customFormat="1" ht="14.45" customHeight="1">
      <c r="A545" s="192">
        <v>451</v>
      </c>
      <c r="B545" s="175" t="s">
        <v>2760</v>
      </c>
      <c r="C545" s="63" t="s">
        <v>3</v>
      </c>
      <c r="D545" s="30" t="s">
        <v>177</v>
      </c>
      <c r="E545" s="67">
        <v>99.3</v>
      </c>
      <c r="F545" s="59" t="s">
        <v>3200</v>
      </c>
      <c r="G545" s="4" t="s">
        <v>3148</v>
      </c>
      <c r="H545" s="29">
        <v>764</v>
      </c>
      <c r="I545" s="20" t="s">
        <v>21</v>
      </c>
      <c r="J545" s="24">
        <v>16352912.630000001</v>
      </c>
      <c r="K545" s="33">
        <f t="shared" si="14"/>
        <v>16.352912630000002</v>
      </c>
      <c r="L545" s="68">
        <f t="shared" si="12"/>
        <v>764</v>
      </c>
      <c r="M545" s="68">
        <f t="shared" si="13"/>
        <v>19238720.741</v>
      </c>
      <c r="N545" s="22">
        <v>16736939.969999999</v>
      </c>
    </row>
    <row r="546" spans="1:14" s="86" customFormat="1" ht="14.45" customHeight="1">
      <c r="A546" s="192">
        <v>452</v>
      </c>
      <c r="B546" s="121" t="s">
        <v>2761</v>
      </c>
      <c r="C546" s="63" t="s">
        <v>3</v>
      </c>
      <c r="D546" s="35" t="s">
        <v>177</v>
      </c>
      <c r="E546" s="133">
        <v>99.8</v>
      </c>
      <c r="F546" s="59" t="s">
        <v>3200</v>
      </c>
      <c r="G546" s="105" t="s">
        <v>3148</v>
      </c>
      <c r="H546" s="106">
        <v>876</v>
      </c>
      <c r="I546" s="90" t="s">
        <v>21</v>
      </c>
      <c r="J546" s="134">
        <v>20486393.729999997</v>
      </c>
      <c r="K546" s="33">
        <f t="shared" si="14"/>
        <v>20.486393729999996</v>
      </c>
      <c r="L546" s="135">
        <f t="shared" si="12"/>
        <v>876</v>
      </c>
      <c r="M546" s="135">
        <f t="shared" si="13"/>
        <v>24101639.682</v>
      </c>
      <c r="N546" s="136">
        <v>22519415.75</v>
      </c>
    </row>
    <row r="547" spans="1:14" s="86" customFormat="1" ht="14.45" customHeight="1">
      <c r="A547" s="192">
        <v>453</v>
      </c>
      <c r="B547" s="175" t="s">
        <v>2762</v>
      </c>
      <c r="C547" s="63" t="s">
        <v>3</v>
      </c>
      <c r="D547" s="30" t="s">
        <v>177</v>
      </c>
      <c r="E547" s="67">
        <v>100</v>
      </c>
      <c r="F547" s="59" t="s">
        <v>3200</v>
      </c>
      <c r="G547" s="4" t="s">
        <v>3148</v>
      </c>
      <c r="H547" s="29">
        <v>926</v>
      </c>
      <c r="I547" s="20" t="s">
        <v>21</v>
      </c>
      <c r="J547" s="24">
        <v>29403676.290000003</v>
      </c>
      <c r="K547" s="33">
        <f t="shared" si="14"/>
        <v>29.403676290000003</v>
      </c>
      <c r="L547" s="68">
        <f t="shared" si="12"/>
        <v>926</v>
      </c>
      <c r="M547" s="68">
        <f t="shared" si="13"/>
        <v>34592560.340999998</v>
      </c>
      <c r="N547" s="22">
        <v>30285103.84</v>
      </c>
    </row>
    <row r="548" spans="1:14" s="86" customFormat="1" ht="14.45" customHeight="1">
      <c r="A548" s="192">
        <v>454</v>
      </c>
      <c r="B548" s="121" t="s">
        <v>2763</v>
      </c>
      <c r="C548" s="63" t="s">
        <v>3</v>
      </c>
      <c r="D548" s="35" t="s">
        <v>177</v>
      </c>
      <c r="E548" s="133">
        <v>100</v>
      </c>
      <c r="F548" s="59" t="s">
        <v>3200</v>
      </c>
      <c r="G548" s="105" t="s">
        <v>3148</v>
      </c>
      <c r="H548" s="106">
        <v>895</v>
      </c>
      <c r="I548" s="90" t="s">
        <v>21</v>
      </c>
      <c r="J548" s="134">
        <v>27308739.879999999</v>
      </c>
      <c r="K548" s="33">
        <f t="shared" si="14"/>
        <v>27.308739879999997</v>
      </c>
      <c r="L548" s="135">
        <f t="shared" si="12"/>
        <v>895</v>
      </c>
      <c r="M548" s="135">
        <f t="shared" si="13"/>
        <v>32127929.271000002</v>
      </c>
      <c r="N548" s="136">
        <v>28332874.289999999</v>
      </c>
    </row>
    <row r="549" spans="1:14" s="86" customFormat="1" ht="14.45" customHeight="1">
      <c r="A549" s="192">
        <v>455</v>
      </c>
      <c r="B549" s="175" t="s">
        <v>2764</v>
      </c>
      <c r="C549" s="63" t="s">
        <v>3</v>
      </c>
      <c r="D549" s="30" t="s">
        <v>177</v>
      </c>
      <c r="E549" s="67">
        <v>99.7</v>
      </c>
      <c r="F549" s="59" t="s">
        <v>3200</v>
      </c>
      <c r="G549" s="4" t="s">
        <v>3148</v>
      </c>
      <c r="H549" s="29">
        <v>488</v>
      </c>
      <c r="I549" s="20" t="s">
        <v>21</v>
      </c>
      <c r="J549" s="24">
        <v>31826521.809999999</v>
      </c>
      <c r="K549" s="33">
        <f t="shared" si="14"/>
        <v>31.826521809999999</v>
      </c>
      <c r="L549" s="68">
        <f t="shared" si="12"/>
        <v>488</v>
      </c>
      <c r="M549" s="68">
        <f t="shared" si="13"/>
        <v>37442966.835000001</v>
      </c>
      <c r="N549" s="22">
        <v>32291094.25</v>
      </c>
    </row>
    <row r="550" spans="1:14" s="86" customFormat="1" ht="14.45" customHeight="1">
      <c r="A550" s="192">
        <v>456</v>
      </c>
      <c r="B550" s="121" t="s">
        <v>2765</v>
      </c>
      <c r="C550" s="63" t="s">
        <v>3</v>
      </c>
      <c r="D550" s="35" t="s">
        <v>177</v>
      </c>
      <c r="E550" s="133">
        <v>100</v>
      </c>
      <c r="F550" s="59" t="s">
        <v>3200</v>
      </c>
      <c r="G550" s="105" t="s">
        <v>3148</v>
      </c>
      <c r="H550" s="106">
        <v>677</v>
      </c>
      <c r="I550" s="90" t="s">
        <v>21</v>
      </c>
      <c r="J550" s="134">
        <v>22362409.359999999</v>
      </c>
      <c r="K550" s="33">
        <f t="shared" si="14"/>
        <v>22.362409360000001</v>
      </c>
      <c r="L550" s="135">
        <f t="shared" si="12"/>
        <v>677</v>
      </c>
      <c r="M550" s="135">
        <f t="shared" si="13"/>
        <v>26308716.894000001</v>
      </c>
      <c r="N550" s="136">
        <v>23992450.23</v>
      </c>
    </row>
    <row r="551" spans="1:14" s="86" customFormat="1" ht="14.45" customHeight="1">
      <c r="A551" s="192">
        <v>457</v>
      </c>
      <c r="B551" s="175" t="s">
        <v>2766</v>
      </c>
      <c r="C551" s="63" t="s">
        <v>3</v>
      </c>
      <c r="D551" s="30" t="s">
        <v>177</v>
      </c>
      <c r="E551" s="67">
        <v>99.8</v>
      </c>
      <c r="F551" s="59" t="s">
        <v>3200</v>
      </c>
      <c r="G551" s="4" t="s">
        <v>3148</v>
      </c>
      <c r="H551" s="29">
        <v>1037</v>
      </c>
      <c r="I551" s="20" t="s">
        <v>21</v>
      </c>
      <c r="J551" s="24">
        <v>23027283.199999999</v>
      </c>
      <c r="K551" s="33">
        <f t="shared" si="14"/>
        <v>23.027283199999999</v>
      </c>
      <c r="L551" s="68">
        <f t="shared" si="12"/>
        <v>1037</v>
      </c>
      <c r="M551" s="68">
        <f t="shared" si="13"/>
        <v>27090921.412</v>
      </c>
      <c r="N551" s="22">
        <v>23300163.949999999</v>
      </c>
    </row>
    <row r="552" spans="1:14" s="86" customFormat="1" ht="14.45" customHeight="1">
      <c r="A552" s="192">
        <v>458</v>
      </c>
      <c r="B552" s="121" t="s">
        <v>2767</v>
      </c>
      <c r="C552" s="63" t="s">
        <v>3</v>
      </c>
      <c r="D552" s="35" t="s">
        <v>177</v>
      </c>
      <c r="E552" s="133">
        <v>99</v>
      </c>
      <c r="F552" s="59" t="s">
        <v>3200</v>
      </c>
      <c r="G552" s="105" t="s">
        <v>3148</v>
      </c>
      <c r="H552" s="106">
        <v>589</v>
      </c>
      <c r="I552" s="90" t="s">
        <v>21</v>
      </c>
      <c r="J552" s="134">
        <v>31822174.219999999</v>
      </c>
      <c r="K552" s="33">
        <f t="shared" si="14"/>
        <v>31.822174219999997</v>
      </c>
      <c r="L552" s="135">
        <f t="shared" si="12"/>
        <v>589</v>
      </c>
      <c r="M552" s="135">
        <f t="shared" si="13"/>
        <v>37437852.023999996</v>
      </c>
      <c r="N552" s="136">
        <v>33239682.899999999</v>
      </c>
    </row>
    <row r="553" spans="1:14" s="86" customFormat="1" ht="14.45" customHeight="1">
      <c r="A553" s="192">
        <v>459</v>
      </c>
      <c r="B553" s="175" t="s">
        <v>2768</v>
      </c>
      <c r="C553" s="63" t="s">
        <v>3</v>
      </c>
      <c r="D553" s="30" t="s">
        <v>177</v>
      </c>
      <c r="E553" s="67">
        <v>99.8</v>
      </c>
      <c r="F553" s="59" t="s">
        <v>3200</v>
      </c>
      <c r="G553" s="4" t="s">
        <v>3148</v>
      </c>
      <c r="H553" s="29">
        <v>686</v>
      </c>
      <c r="I553" s="20" t="s">
        <v>21</v>
      </c>
      <c r="J553" s="24">
        <v>18552869.57</v>
      </c>
      <c r="K553" s="33">
        <f t="shared" si="14"/>
        <v>18.552869569999999</v>
      </c>
      <c r="L553" s="68">
        <f t="shared" si="12"/>
        <v>686</v>
      </c>
      <c r="M553" s="68">
        <f t="shared" si="13"/>
        <v>21826905.375999998</v>
      </c>
      <c r="N553" s="22">
        <v>20884913.030000001</v>
      </c>
    </row>
    <row r="554" spans="1:14" s="86" customFormat="1" ht="14.45" customHeight="1">
      <c r="A554" s="192">
        <v>460</v>
      </c>
      <c r="B554" s="121" t="s">
        <v>2769</v>
      </c>
      <c r="C554" s="63" t="s">
        <v>3</v>
      </c>
      <c r="D554" s="35" t="s">
        <v>177</v>
      </c>
      <c r="E554" s="133">
        <v>99.8</v>
      </c>
      <c r="F554" s="59" t="s">
        <v>3200</v>
      </c>
      <c r="G554" s="105" t="s">
        <v>3148</v>
      </c>
      <c r="H554" s="106">
        <v>1322</v>
      </c>
      <c r="I554" s="90" t="s">
        <v>21</v>
      </c>
      <c r="J554" s="134">
        <v>21351845.52</v>
      </c>
      <c r="K554" s="33">
        <f t="shared" si="14"/>
        <v>21.351845520000001</v>
      </c>
      <c r="L554" s="135">
        <f t="shared" si="12"/>
        <v>1322</v>
      </c>
      <c r="M554" s="135">
        <f t="shared" si="13"/>
        <v>25119818.259</v>
      </c>
      <c r="N554" s="136">
        <v>22901328.330000002</v>
      </c>
    </row>
    <row r="555" spans="1:14" s="86" customFormat="1" ht="14.45" customHeight="1">
      <c r="A555" s="192">
        <v>461</v>
      </c>
      <c r="B555" s="175" t="s">
        <v>2770</v>
      </c>
      <c r="C555" s="63" t="s">
        <v>3</v>
      </c>
      <c r="D555" s="30" t="s">
        <v>177</v>
      </c>
      <c r="E555" s="67">
        <v>100</v>
      </c>
      <c r="F555" s="59" t="s">
        <v>3200</v>
      </c>
      <c r="G555" s="4" t="s">
        <v>3148</v>
      </c>
      <c r="H555" s="29">
        <v>2130</v>
      </c>
      <c r="I555" s="20" t="s">
        <v>21</v>
      </c>
      <c r="J555" s="24">
        <v>37505169</v>
      </c>
      <c r="K555" s="33">
        <f t="shared" si="14"/>
        <v>37.505169000000002</v>
      </c>
      <c r="L555" s="68">
        <f t="shared" si="12"/>
        <v>2130</v>
      </c>
      <c r="M555" s="68">
        <f t="shared" si="13"/>
        <v>44123728.234999999</v>
      </c>
      <c r="N555" s="22">
        <v>39179856</v>
      </c>
    </row>
    <row r="556" spans="1:14" s="86" customFormat="1" ht="14.45" customHeight="1">
      <c r="A556" s="192">
        <v>462</v>
      </c>
      <c r="B556" s="121" t="s">
        <v>2771</v>
      </c>
      <c r="C556" s="63" t="s">
        <v>3</v>
      </c>
      <c r="D556" s="35" t="s">
        <v>177</v>
      </c>
      <c r="E556" s="133">
        <v>99.4</v>
      </c>
      <c r="F556" s="59" t="s">
        <v>3200</v>
      </c>
      <c r="G556" s="105" t="s">
        <v>3148</v>
      </c>
      <c r="H556" s="106">
        <v>1231</v>
      </c>
      <c r="I556" s="90" t="s">
        <v>21</v>
      </c>
      <c r="J556" s="134">
        <v>50592792.520000003</v>
      </c>
      <c r="K556" s="33">
        <f t="shared" si="14"/>
        <v>50.592792520000003</v>
      </c>
      <c r="L556" s="135">
        <f t="shared" si="12"/>
        <v>1231</v>
      </c>
      <c r="M556" s="135">
        <f t="shared" si="13"/>
        <v>59520932.376000002</v>
      </c>
      <c r="N556" s="136">
        <v>53018807.640000001</v>
      </c>
    </row>
    <row r="557" spans="1:14" s="86" customFormat="1" ht="14.45" customHeight="1">
      <c r="A557" s="192">
        <v>463</v>
      </c>
      <c r="B557" s="175" t="s">
        <v>2772</v>
      </c>
      <c r="C557" s="63" t="s">
        <v>3</v>
      </c>
      <c r="D557" s="30" t="s">
        <v>177</v>
      </c>
      <c r="E557" s="67">
        <v>96.7</v>
      </c>
      <c r="F557" s="59" t="s">
        <v>3200</v>
      </c>
      <c r="G557" s="4" t="s">
        <v>3148</v>
      </c>
      <c r="H557" s="29">
        <v>2607</v>
      </c>
      <c r="I557" s="20" t="s">
        <v>21</v>
      </c>
      <c r="J557" s="24">
        <v>47909423.269999996</v>
      </c>
      <c r="K557" s="33">
        <f t="shared" si="14"/>
        <v>47.909423269999998</v>
      </c>
      <c r="L557" s="68">
        <f t="shared" si="12"/>
        <v>2607</v>
      </c>
      <c r="M557" s="68">
        <f t="shared" si="13"/>
        <v>56364027.376000002</v>
      </c>
      <c r="N557" s="22">
        <v>44228193.790000007</v>
      </c>
    </row>
    <row r="558" spans="1:14" s="86" customFormat="1" ht="14.45" customHeight="1">
      <c r="A558" s="192">
        <v>464</v>
      </c>
      <c r="B558" s="121" t="s">
        <v>2773</v>
      </c>
      <c r="C558" s="63" t="s">
        <v>3</v>
      </c>
      <c r="D558" s="35" t="s">
        <v>177</v>
      </c>
      <c r="E558" s="133">
        <v>99.8</v>
      </c>
      <c r="F558" s="59" t="s">
        <v>3200</v>
      </c>
      <c r="G558" s="105" t="s">
        <v>3141</v>
      </c>
      <c r="H558" s="106">
        <v>230</v>
      </c>
      <c r="I558" s="90" t="s">
        <v>21</v>
      </c>
      <c r="J558" s="134">
        <v>87844201.280000001</v>
      </c>
      <c r="K558" s="33">
        <f t="shared" si="14"/>
        <v>87.844201280000007</v>
      </c>
      <c r="L558" s="135">
        <f t="shared" si="12"/>
        <v>230</v>
      </c>
      <c r="M558" s="135">
        <f t="shared" si="13"/>
        <v>103346119.153</v>
      </c>
      <c r="N558" s="136">
        <v>87509037.719999999</v>
      </c>
    </row>
    <row r="559" spans="1:14" s="86" customFormat="1" ht="14.45" customHeight="1">
      <c r="A559" s="192">
        <v>465</v>
      </c>
      <c r="B559" s="175" t="s">
        <v>2774</v>
      </c>
      <c r="C559" s="63" t="s">
        <v>3</v>
      </c>
      <c r="D559" s="30" t="s">
        <v>177</v>
      </c>
      <c r="E559" s="67">
        <v>100</v>
      </c>
      <c r="F559" s="59" t="s">
        <v>3200</v>
      </c>
      <c r="G559" s="4" t="s">
        <v>3141</v>
      </c>
      <c r="H559" s="29">
        <v>1200</v>
      </c>
      <c r="I559" s="20" t="s">
        <v>21</v>
      </c>
      <c r="J559" s="24">
        <v>5169956.43</v>
      </c>
      <c r="K559" s="33">
        <f t="shared" si="14"/>
        <v>5.16995643</v>
      </c>
      <c r="L559" s="68">
        <f t="shared" si="12"/>
        <v>1200</v>
      </c>
      <c r="M559" s="68">
        <f t="shared" si="13"/>
        <v>6082301.682</v>
      </c>
      <c r="N559" s="22">
        <v>5210956.43</v>
      </c>
    </row>
    <row r="560" spans="1:14" s="86" customFormat="1" ht="14.45" customHeight="1">
      <c r="A560" s="192">
        <v>466</v>
      </c>
      <c r="B560" s="121" t="s">
        <v>2775</v>
      </c>
      <c r="C560" s="63" t="s">
        <v>3</v>
      </c>
      <c r="D560" s="35" t="s">
        <v>177</v>
      </c>
      <c r="E560" s="133">
        <v>99</v>
      </c>
      <c r="F560" s="59" t="s">
        <v>3200</v>
      </c>
      <c r="G560" s="105" t="s">
        <v>3141</v>
      </c>
      <c r="H560" s="106">
        <v>6236</v>
      </c>
      <c r="I560" s="90" t="s">
        <v>21</v>
      </c>
      <c r="J560" s="134">
        <v>14289931.299999999</v>
      </c>
      <c r="K560" s="33">
        <f t="shared" si="14"/>
        <v>14.289931299999999</v>
      </c>
      <c r="L560" s="135">
        <f t="shared" si="12"/>
        <v>6236</v>
      </c>
      <c r="M560" s="135">
        <f t="shared" si="13"/>
        <v>16811683.881999999</v>
      </c>
      <c r="N560" s="136">
        <v>14276323.93</v>
      </c>
    </row>
    <row r="561" spans="1:14" s="86" customFormat="1" ht="14.45" customHeight="1">
      <c r="A561" s="192">
        <v>467</v>
      </c>
      <c r="B561" s="175" t="s">
        <v>2776</v>
      </c>
      <c r="C561" s="63" t="s">
        <v>3</v>
      </c>
      <c r="D561" s="30" t="s">
        <v>177</v>
      </c>
      <c r="E561" s="67">
        <v>100</v>
      </c>
      <c r="F561" s="59" t="s">
        <v>3200</v>
      </c>
      <c r="G561" s="4" t="s">
        <v>3141</v>
      </c>
      <c r="H561" s="29">
        <v>5521</v>
      </c>
      <c r="I561" s="20" t="s">
        <v>21</v>
      </c>
      <c r="J561" s="24">
        <v>66690816.130000003</v>
      </c>
      <c r="K561" s="33">
        <f t="shared" si="14"/>
        <v>66.690816130000002</v>
      </c>
      <c r="L561" s="68">
        <f t="shared" si="12"/>
        <v>5521</v>
      </c>
      <c r="M561" s="68">
        <f t="shared" si="13"/>
        <v>78459783.681999996</v>
      </c>
      <c r="N561" s="22">
        <v>67735986.060000002</v>
      </c>
    </row>
    <row r="562" spans="1:14" s="86" customFormat="1" ht="14.45" customHeight="1">
      <c r="A562" s="192">
        <v>468</v>
      </c>
      <c r="B562" s="121" t="s">
        <v>2777</v>
      </c>
      <c r="C562" s="63" t="s">
        <v>3</v>
      </c>
      <c r="D562" s="35" t="s">
        <v>177</v>
      </c>
      <c r="E562" s="133">
        <v>92</v>
      </c>
      <c r="F562" s="59" t="s">
        <v>3200</v>
      </c>
      <c r="G562" s="105" t="s">
        <v>3141</v>
      </c>
      <c r="H562" s="106">
        <v>2792</v>
      </c>
      <c r="I562" s="90" t="s">
        <v>21</v>
      </c>
      <c r="J562" s="134">
        <v>34503354.519999996</v>
      </c>
      <c r="K562" s="33">
        <f t="shared" si="14"/>
        <v>34.503354519999995</v>
      </c>
      <c r="L562" s="135">
        <f t="shared" si="12"/>
        <v>2792</v>
      </c>
      <c r="M562" s="135">
        <f t="shared" si="13"/>
        <v>40592181.788000003</v>
      </c>
      <c r="N562" s="136">
        <v>34502473.469999999</v>
      </c>
    </row>
    <row r="563" spans="1:14" s="86" customFormat="1" ht="14.45" customHeight="1">
      <c r="A563" s="192">
        <v>469</v>
      </c>
      <c r="B563" s="175" t="s">
        <v>2778</v>
      </c>
      <c r="C563" s="63" t="s">
        <v>3</v>
      </c>
      <c r="D563" s="30" t="s">
        <v>177</v>
      </c>
      <c r="E563" s="67">
        <v>100</v>
      </c>
      <c r="F563" s="59" t="s">
        <v>3200</v>
      </c>
      <c r="G563" s="4" t="s">
        <v>3142</v>
      </c>
      <c r="H563" s="29">
        <v>0</v>
      </c>
      <c r="I563" s="20" t="s">
        <v>21</v>
      </c>
      <c r="J563" s="24">
        <v>33025072.140000001</v>
      </c>
      <c r="K563" s="33">
        <f t="shared" si="14"/>
        <v>33.025072139999999</v>
      </c>
      <c r="L563" s="68">
        <f t="shared" si="12"/>
        <v>0</v>
      </c>
      <c r="M563" s="68">
        <f t="shared" si="13"/>
        <v>38853026.046999998</v>
      </c>
      <c r="N563" s="22">
        <v>33808512.129999995</v>
      </c>
    </row>
    <row r="564" spans="1:14" s="86" customFormat="1" ht="14.45" customHeight="1">
      <c r="A564" s="192">
        <v>470</v>
      </c>
      <c r="B564" s="121" t="s">
        <v>2779</v>
      </c>
      <c r="C564" s="63" t="s">
        <v>3</v>
      </c>
      <c r="D564" s="35" t="s">
        <v>177</v>
      </c>
      <c r="E564" s="133">
        <v>100</v>
      </c>
      <c r="F564" s="59" t="s">
        <v>3200</v>
      </c>
      <c r="G564" s="105" t="s">
        <v>3142</v>
      </c>
      <c r="H564" s="106">
        <v>112</v>
      </c>
      <c r="I564" s="90" t="s">
        <v>21</v>
      </c>
      <c r="J564" s="134">
        <v>1755989.23</v>
      </c>
      <c r="K564" s="33">
        <f t="shared" si="14"/>
        <v>1.75598923</v>
      </c>
      <c r="L564" s="135">
        <f t="shared" si="12"/>
        <v>112</v>
      </c>
      <c r="M564" s="135">
        <f t="shared" si="13"/>
        <v>2065869.682</v>
      </c>
      <c r="N564" s="136">
        <v>1755989.23</v>
      </c>
    </row>
    <row r="565" spans="1:14" s="86" customFormat="1" ht="14.45" customHeight="1">
      <c r="A565" s="192">
        <v>471</v>
      </c>
      <c r="B565" s="175" t="s">
        <v>2780</v>
      </c>
      <c r="C565" s="63" t="s">
        <v>3</v>
      </c>
      <c r="D565" s="30" t="s">
        <v>177</v>
      </c>
      <c r="E565" s="67">
        <v>100</v>
      </c>
      <c r="F565" s="59" t="s">
        <v>3200</v>
      </c>
      <c r="G565" s="4" t="s">
        <v>3142</v>
      </c>
      <c r="H565" s="29">
        <v>232</v>
      </c>
      <c r="I565" s="20" t="s">
        <v>21</v>
      </c>
      <c r="J565" s="24">
        <v>7161567.2000000002</v>
      </c>
      <c r="K565" s="33">
        <f t="shared" si="14"/>
        <v>7.1615672000000004</v>
      </c>
      <c r="L565" s="68">
        <f t="shared" si="12"/>
        <v>232</v>
      </c>
      <c r="M565" s="68">
        <f t="shared" si="13"/>
        <v>8425373.1760000009</v>
      </c>
      <c r="N565" s="22">
        <v>6817667.4199999999</v>
      </c>
    </row>
    <row r="566" spans="1:14" s="86" customFormat="1" ht="14.45" customHeight="1">
      <c r="A566" s="192">
        <v>472</v>
      </c>
      <c r="B566" s="121" t="s">
        <v>2781</v>
      </c>
      <c r="C566" s="63" t="s">
        <v>3</v>
      </c>
      <c r="D566" s="35" t="s">
        <v>177</v>
      </c>
      <c r="E566" s="133">
        <v>100</v>
      </c>
      <c r="F566" s="59" t="s">
        <v>3200</v>
      </c>
      <c r="G566" s="105" t="s">
        <v>3142</v>
      </c>
      <c r="H566" s="106">
        <v>183</v>
      </c>
      <c r="I566" s="90" t="s">
        <v>21</v>
      </c>
      <c r="J566" s="134">
        <v>17584887.220000003</v>
      </c>
      <c r="K566" s="33">
        <f t="shared" si="14"/>
        <v>17.584887220000002</v>
      </c>
      <c r="L566" s="135">
        <f t="shared" si="12"/>
        <v>183</v>
      </c>
      <c r="M566" s="135">
        <f t="shared" si="13"/>
        <v>20688102.612</v>
      </c>
      <c r="N566" s="136">
        <v>17877736.25</v>
      </c>
    </row>
    <row r="567" spans="1:14" s="86" customFormat="1" ht="14.45" customHeight="1">
      <c r="A567" s="192">
        <v>473</v>
      </c>
      <c r="B567" s="175" t="s">
        <v>2782</v>
      </c>
      <c r="C567" s="63" t="s">
        <v>3</v>
      </c>
      <c r="D567" s="30" t="s">
        <v>177</v>
      </c>
      <c r="E567" s="67">
        <v>100</v>
      </c>
      <c r="F567" s="59" t="s">
        <v>3200</v>
      </c>
      <c r="G567" s="4" t="s">
        <v>3142</v>
      </c>
      <c r="H567" s="29">
        <v>330</v>
      </c>
      <c r="I567" s="20" t="s">
        <v>21</v>
      </c>
      <c r="J567" s="24">
        <v>10030143.43</v>
      </c>
      <c r="K567" s="33">
        <f t="shared" si="14"/>
        <v>10.030143429999999</v>
      </c>
      <c r="L567" s="68">
        <f t="shared" si="12"/>
        <v>330</v>
      </c>
      <c r="M567" s="68">
        <f t="shared" si="13"/>
        <v>11800168.741</v>
      </c>
      <c r="N567" s="22">
        <v>11099489.73</v>
      </c>
    </row>
    <row r="568" spans="1:14" s="86" customFormat="1" ht="14.45" customHeight="1">
      <c r="A568" s="192">
        <v>474</v>
      </c>
      <c r="B568" s="121" t="s">
        <v>2783</v>
      </c>
      <c r="C568" s="63" t="s">
        <v>3</v>
      </c>
      <c r="D568" s="35" t="s">
        <v>177</v>
      </c>
      <c r="E568" s="133">
        <v>100</v>
      </c>
      <c r="F568" s="59" t="s">
        <v>3200</v>
      </c>
      <c r="G568" s="105" t="s">
        <v>3142</v>
      </c>
      <c r="H568" s="106">
        <v>358</v>
      </c>
      <c r="I568" s="90" t="s">
        <v>21</v>
      </c>
      <c r="J568" s="134">
        <v>15643816.5</v>
      </c>
      <c r="K568" s="33">
        <f t="shared" si="14"/>
        <v>15.6438165</v>
      </c>
      <c r="L568" s="135">
        <f t="shared" si="12"/>
        <v>358</v>
      </c>
      <c r="M568" s="135">
        <f t="shared" si="13"/>
        <v>18404490</v>
      </c>
      <c r="N568" s="136">
        <v>15162361.58</v>
      </c>
    </row>
    <row r="569" spans="1:14" s="86" customFormat="1" ht="14.45" customHeight="1">
      <c r="A569" s="192">
        <v>475</v>
      </c>
      <c r="B569" s="175" t="s">
        <v>2784</v>
      </c>
      <c r="C569" s="63" t="s">
        <v>3</v>
      </c>
      <c r="D569" s="30" t="s">
        <v>177</v>
      </c>
      <c r="E569" s="67">
        <v>100</v>
      </c>
      <c r="F569" s="59" t="s">
        <v>3200</v>
      </c>
      <c r="G569" s="4" t="s">
        <v>3142</v>
      </c>
      <c r="H569" s="29">
        <v>208</v>
      </c>
      <c r="I569" s="20" t="s">
        <v>21</v>
      </c>
      <c r="J569" s="24">
        <v>17573830.75</v>
      </c>
      <c r="K569" s="33">
        <f t="shared" si="14"/>
        <v>17.573830749999999</v>
      </c>
      <c r="L569" s="68">
        <f t="shared" si="12"/>
        <v>208</v>
      </c>
      <c r="M569" s="68">
        <f t="shared" si="13"/>
        <v>20675095</v>
      </c>
      <c r="N569" s="22">
        <v>17346494.150000002</v>
      </c>
    </row>
    <row r="570" spans="1:14" s="86" customFormat="1" ht="14.45" customHeight="1">
      <c r="A570" s="192">
        <v>476</v>
      </c>
      <c r="B570" s="121" t="s">
        <v>2785</v>
      </c>
      <c r="C570" s="63" t="s">
        <v>3</v>
      </c>
      <c r="D570" s="35" t="s">
        <v>177</v>
      </c>
      <c r="E570" s="133">
        <v>100</v>
      </c>
      <c r="F570" s="59" t="s">
        <v>3200</v>
      </c>
      <c r="G570" s="105" t="s">
        <v>3142</v>
      </c>
      <c r="H570" s="106">
        <v>238</v>
      </c>
      <c r="I570" s="90" t="s">
        <v>21</v>
      </c>
      <c r="J570" s="134">
        <v>14631589.359999999</v>
      </c>
      <c r="K570" s="33">
        <f t="shared" si="14"/>
        <v>14.63158936</v>
      </c>
      <c r="L570" s="135">
        <f t="shared" si="12"/>
        <v>238</v>
      </c>
      <c r="M570" s="135">
        <f t="shared" si="13"/>
        <v>17213634.541000001</v>
      </c>
      <c r="N570" s="136">
        <v>15228571.260000002</v>
      </c>
    </row>
    <row r="571" spans="1:14" s="86" customFormat="1" ht="14.45" customHeight="1">
      <c r="A571" s="192">
        <v>477</v>
      </c>
      <c r="B571" s="175" t="s">
        <v>2786</v>
      </c>
      <c r="C571" s="63" t="s">
        <v>3</v>
      </c>
      <c r="D571" s="30" t="s">
        <v>177</v>
      </c>
      <c r="E571" s="67">
        <v>100</v>
      </c>
      <c r="F571" s="59" t="s">
        <v>3200</v>
      </c>
      <c r="G571" s="4" t="s">
        <v>3142</v>
      </c>
      <c r="H571" s="29">
        <v>405</v>
      </c>
      <c r="I571" s="20" t="s">
        <v>21</v>
      </c>
      <c r="J571" s="24">
        <v>14060816.83</v>
      </c>
      <c r="K571" s="33">
        <f t="shared" si="14"/>
        <v>14.06081683</v>
      </c>
      <c r="L571" s="68">
        <f t="shared" si="12"/>
        <v>405</v>
      </c>
      <c r="M571" s="68">
        <f t="shared" si="13"/>
        <v>16542137.447000001</v>
      </c>
      <c r="N571" s="22">
        <v>12705816.83</v>
      </c>
    </row>
    <row r="572" spans="1:14" s="86" customFormat="1" ht="14.45" customHeight="1">
      <c r="A572" s="192">
        <v>478</v>
      </c>
      <c r="B572" s="121" t="s">
        <v>2787</v>
      </c>
      <c r="C572" s="63" t="s">
        <v>3</v>
      </c>
      <c r="D572" s="35" t="s">
        <v>177</v>
      </c>
      <c r="E572" s="133">
        <v>100</v>
      </c>
      <c r="F572" s="59" t="s">
        <v>3200</v>
      </c>
      <c r="G572" s="105" t="s">
        <v>3142</v>
      </c>
      <c r="H572" s="106">
        <v>107</v>
      </c>
      <c r="I572" s="90" t="s">
        <v>21</v>
      </c>
      <c r="J572" s="134">
        <v>19304514.170000002</v>
      </c>
      <c r="K572" s="33">
        <f t="shared" si="14"/>
        <v>19.304514170000001</v>
      </c>
      <c r="L572" s="135">
        <f t="shared" si="12"/>
        <v>107</v>
      </c>
      <c r="M572" s="135">
        <f t="shared" si="13"/>
        <v>22711193.140999999</v>
      </c>
      <c r="N572" s="136">
        <v>17683495.140000001</v>
      </c>
    </row>
    <row r="573" spans="1:14" s="86" customFormat="1" ht="14.45" customHeight="1">
      <c r="A573" s="192">
        <v>479</v>
      </c>
      <c r="B573" s="175" t="s">
        <v>2788</v>
      </c>
      <c r="C573" s="63" t="s">
        <v>3</v>
      </c>
      <c r="D573" s="30" t="s">
        <v>177</v>
      </c>
      <c r="E573" s="67">
        <v>100</v>
      </c>
      <c r="F573" s="59" t="s">
        <v>3200</v>
      </c>
      <c r="G573" s="4" t="s">
        <v>3142</v>
      </c>
      <c r="H573" s="29">
        <v>170</v>
      </c>
      <c r="I573" s="20" t="s">
        <v>21</v>
      </c>
      <c r="J573" s="24">
        <v>11112106.469999999</v>
      </c>
      <c r="K573" s="33">
        <f t="shared" si="14"/>
        <v>11.112106469999999</v>
      </c>
      <c r="L573" s="68">
        <f t="shared" si="12"/>
        <v>170</v>
      </c>
      <c r="M573" s="68">
        <f t="shared" si="13"/>
        <v>13073066.435000001</v>
      </c>
      <c r="N573" s="22">
        <v>12182621.600000001</v>
      </c>
    </row>
    <row r="574" spans="1:14" s="86" customFormat="1" ht="14.45" customHeight="1">
      <c r="A574" s="192">
        <v>480</v>
      </c>
      <c r="B574" s="121" t="s">
        <v>2789</v>
      </c>
      <c r="C574" s="63" t="s">
        <v>3</v>
      </c>
      <c r="D574" s="35" t="s">
        <v>177</v>
      </c>
      <c r="E574" s="133">
        <v>100</v>
      </c>
      <c r="F574" s="59" t="s">
        <v>3200</v>
      </c>
      <c r="G574" s="105" t="s">
        <v>3142</v>
      </c>
      <c r="H574" s="106">
        <v>1161</v>
      </c>
      <c r="I574" s="90" t="s">
        <v>21</v>
      </c>
      <c r="J574" s="134">
        <v>8827099.6799999997</v>
      </c>
      <c r="K574" s="33">
        <f t="shared" si="14"/>
        <v>8.8270996799999999</v>
      </c>
      <c r="L574" s="135">
        <f t="shared" si="12"/>
        <v>1161</v>
      </c>
      <c r="M574" s="135">
        <f t="shared" si="13"/>
        <v>10384823.153000001</v>
      </c>
      <c r="N574" s="136">
        <v>8078309.6799999997</v>
      </c>
    </row>
    <row r="575" spans="1:14" s="86" customFormat="1" ht="14.45" customHeight="1">
      <c r="A575" s="192">
        <v>481</v>
      </c>
      <c r="B575" s="175" t="s">
        <v>2790</v>
      </c>
      <c r="C575" s="63" t="s">
        <v>3</v>
      </c>
      <c r="D575" s="30" t="s">
        <v>177</v>
      </c>
      <c r="E575" s="67">
        <v>100</v>
      </c>
      <c r="F575" s="59" t="s">
        <v>3200</v>
      </c>
      <c r="G575" s="4" t="s">
        <v>3142</v>
      </c>
      <c r="H575" s="29">
        <v>201</v>
      </c>
      <c r="I575" s="20" t="s">
        <v>21</v>
      </c>
      <c r="J575" s="24">
        <v>59954145.68</v>
      </c>
      <c r="K575" s="33">
        <f t="shared" si="14"/>
        <v>59.954145679999996</v>
      </c>
      <c r="L575" s="68">
        <f t="shared" si="12"/>
        <v>201</v>
      </c>
      <c r="M575" s="68">
        <f t="shared" si="13"/>
        <v>70534289.034999996</v>
      </c>
      <c r="N575" s="22">
        <v>57489082.559999995</v>
      </c>
    </row>
    <row r="576" spans="1:14" s="86" customFormat="1" ht="14.45" customHeight="1">
      <c r="A576" s="192">
        <v>482</v>
      </c>
      <c r="B576" s="121" t="s">
        <v>2791</v>
      </c>
      <c r="C576" s="63" t="s">
        <v>3</v>
      </c>
      <c r="D576" s="35" t="s">
        <v>177</v>
      </c>
      <c r="E576" s="133">
        <v>100</v>
      </c>
      <c r="F576" s="59" t="s">
        <v>3200</v>
      </c>
      <c r="G576" s="105" t="s">
        <v>3142</v>
      </c>
      <c r="H576" s="106">
        <v>226</v>
      </c>
      <c r="I576" s="90" t="s">
        <v>21</v>
      </c>
      <c r="J576" s="134">
        <v>11642251.77</v>
      </c>
      <c r="K576" s="33">
        <f t="shared" si="14"/>
        <v>11.64225177</v>
      </c>
      <c r="L576" s="135">
        <f t="shared" si="12"/>
        <v>226</v>
      </c>
      <c r="M576" s="135">
        <f t="shared" si="13"/>
        <v>13696766.788000001</v>
      </c>
      <c r="N576" s="136">
        <v>10317541.75</v>
      </c>
    </row>
    <row r="577" spans="1:14" s="86" customFormat="1" ht="14.45" customHeight="1">
      <c r="A577" s="192">
        <v>483</v>
      </c>
      <c r="B577" s="175" t="s">
        <v>2792</v>
      </c>
      <c r="C577" s="63" t="s">
        <v>3</v>
      </c>
      <c r="D577" s="30" t="s">
        <v>177</v>
      </c>
      <c r="E577" s="67">
        <v>100</v>
      </c>
      <c r="F577" s="59" t="s">
        <v>3200</v>
      </c>
      <c r="G577" s="4" t="s">
        <v>3142</v>
      </c>
      <c r="H577" s="29">
        <v>365</v>
      </c>
      <c r="I577" s="20" t="s">
        <v>21</v>
      </c>
      <c r="J577" s="24">
        <v>15020372.6</v>
      </c>
      <c r="K577" s="33">
        <f t="shared" si="14"/>
        <v>15.0203726</v>
      </c>
      <c r="L577" s="68">
        <f t="shared" ref="L577:L640" si="15">ROUND(H577/$E$2563*100,3)</f>
        <v>365</v>
      </c>
      <c r="M577" s="68">
        <f t="shared" ref="M577:M640" si="16">ROUND(J577/$H$2563*100,3)</f>
        <v>17671026.588</v>
      </c>
      <c r="N577" s="22">
        <v>14580125.33</v>
      </c>
    </row>
    <row r="578" spans="1:14" s="86" customFormat="1" ht="14.45" customHeight="1">
      <c r="A578" s="192">
        <v>484</v>
      </c>
      <c r="B578" s="121" t="s">
        <v>2793</v>
      </c>
      <c r="C578" s="63" t="s">
        <v>3</v>
      </c>
      <c r="D578" s="35" t="s">
        <v>177</v>
      </c>
      <c r="E578" s="133">
        <v>100</v>
      </c>
      <c r="F578" s="59" t="s">
        <v>3200</v>
      </c>
      <c r="G578" s="105" t="s">
        <v>3142</v>
      </c>
      <c r="H578" s="106">
        <v>290</v>
      </c>
      <c r="I578" s="90" t="s">
        <v>21</v>
      </c>
      <c r="J578" s="134">
        <v>20373875.549999997</v>
      </c>
      <c r="K578" s="33">
        <f t="shared" si="14"/>
        <v>20.373875549999998</v>
      </c>
      <c r="L578" s="135">
        <f t="shared" si="15"/>
        <v>290</v>
      </c>
      <c r="M578" s="135">
        <f t="shared" si="16"/>
        <v>23969265.353</v>
      </c>
      <c r="N578" s="136">
        <v>19651805.400000002</v>
      </c>
    </row>
    <row r="579" spans="1:14" s="86" customFormat="1" ht="14.45" customHeight="1">
      <c r="A579" s="192">
        <v>485</v>
      </c>
      <c r="B579" s="175" t="s">
        <v>2794</v>
      </c>
      <c r="C579" s="63" t="s">
        <v>3</v>
      </c>
      <c r="D579" s="30" t="s">
        <v>177</v>
      </c>
      <c r="E579" s="67">
        <v>100</v>
      </c>
      <c r="F579" s="59" t="s">
        <v>3200</v>
      </c>
      <c r="G579" s="4" t="s">
        <v>3142</v>
      </c>
      <c r="H579" s="29">
        <v>712</v>
      </c>
      <c r="I579" s="20" t="s">
        <v>21</v>
      </c>
      <c r="J579" s="24">
        <v>15986384.07</v>
      </c>
      <c r="K579" s="33">
        <f t="shared" ref="K579:K642" si="17">J579/1000000</f>
        <v>15.98638407</v>
      </c>
      <c r="L579" s="68">
        <f t="shared" si="15"/>
        <v>712</v>
      </c>
      <c r="M579" s="68">
        <f t="shared" si="16"/>
        <v>18807510.671</v>
      </c>
      <c r="N579" s="22">
        <v>14482942.709999999</v>
      </c>
    </row>
    <row r="580" spans="1:14" s="86" customFormat="1" ht="14.45" customHeight="1">
      <c r="A580" s="192">
        <v>486</v>
      </c>
      <c r="B580" s="121" t="s">
        <v>2795</v>
      </c>
      <c r="C580" s="63" t="s">
        <v>3</v>
      </c>
      <c r="D580" s="35" t="s">
        <v>177</v>
      </c>
      <c r="E580" s="133">
        <v>100</v>
      </c>
      <c r="F580" s="59" t="s">
        <v>3200</v>
      </c>
      <c r="G580" s="105" t="s">
        <v>3142</v>
      </c>
      <c r="H580" s="106">
        <v>330</v>
      </c>
      <c r="I580" s="90" t="s">
        <v>21</v>
      </c>
      <c r="J580" s="134">
        <v>38522117</v>
      </c>
      <c r="K580" s="33">
        <f t="shared" si="17"/>
        <v>38.522117000000001</v>
      </c>
      <c r="L580" s="135">
        <f t="shared" si="15"/>
        <v>330</v>
      </c>
      <c r="M580" s="135">
        <f t="shared" si="16"/>
        <v>45320137.647</v>
      </c>
      <c r="N580" s="136">
        <v>37102564.690000005</v>
      </c>
    </row>
    <row r="581" spans="1:14" s="86" customFormat="1" ht="14.45" customHeight="1">
      <c r="A581" s="192">
        <v>487</v>
      </c>
      <c r="B581" s="175" t="s">
        <v>2796</v>
      </c>
      <c r="C581" s="63" t="s">
        <v>3</v>
      </c>
      <c r="D581" s="30" t="s">
        <v>177</v>
      </c>
      <c r="E581" s="67">
        <v>100</v>
      </c>
      <c r="F581" s="59" t="s">
        <v>3200</v>
      </c>
      <c r="G581" s="4" t="s">
        <v>3142</v>
      </c>
      <c r="H581" s="29">
        <v>332</v>
      </c>
      <c r="I581" s="20" t="s">
        <v>21</v>
      </c>
      <c r="J581" s="24">
        <v>16667309.380000001</v>
      </c>
      <c r="K581" s="33">
        <f t="shared" si="17"/>
        <v>16.667309380000003</v>
      </c>
      <c r="L581" s="68">
        <f t="shared" si="15"/>
        <v>332</v>
      </c>
      <c r="M581" s="68">
        <f t="shared" si="16"/>
        <v>19608599.271000002</v>
      </c>
      <c r="N581" s="22">
        <v>15957401.729999999</v>
      </c>
    </row>
    <row r="582" spans="1:14" s="86" customFormat="1" ht="14.45" customHeight="1">
      <c r="A582" s="192">
        <v>488</v>
      </c>
      <c r="B582" s="121" t="s">
        <v>2797</v>
      </c>
      <c r="C582" s="63" t="s">
        <v>3</v>
      </c>
      <c r="D582" s="35" t="s">
        <v>177</v>
      </c>
      <c r="E582" s="133">
        <v>100</v>
      </c>
      <c r="F582" s="59" t="s">
        <v>3200</v>
      </c>
      <c r="G582" s="105" t="s">
        <v>3142</v>
      </c>
      <c r="H582" s="106">
        <v>485</v>
      </c>
      <c r="I582" s="90" t="s">
        <v>21</v>
      </c>
      <c r="J582" s="134">
        <v>19171914.079999998</v>
      </c>
      <c r="K582" s="33">
        <f t="shared" si="17"/>
        <v>19.171914079999997</v>
      </c>
      <c r="L582" s="135">
        <f t="shared" si="15"/>
        <v>485</v>
      </c>
      <c r="M582" s="135">
        <f t="shared" si="16"/>
        <v>22555193.035</v>
      </c>
      <c r="N582" s="136">
        <v>18134389.859999999</v>
      </c>
    </row>
    <row r="583" spans="1:14" s="86" customFormat="1" ht="14.45" customHeight="1">
      <c r="A583" s="192">
        <v>489</v>
      </c>
      <c r="B583" s="175" t="s">
        <v>2798</v>
      </c>
      <c r="C583" s="63" t="s">
        <v>3</v>
      </c>
      <c r="D583" s="30" t="s">
        <v>177</v>
      </c>
      <c r="E583" s="67">
        <v>100</v>
      </c>
      <c r="F583" s="59" t="s">
        <v>3200</v>
      </c>
      <c r="G583" s="4" t="s">
        <v>3142</v>
      </c>
      <c r="H583" s="29">
        <v>220</v>
      </c>
      <c r="I583" s="20" t="s">
        <v>21</v>
      </c>
      <c r="J583" s="24">
        <v>25647457.859999999</v>
      </c>
      <c r="K583" s="33">
        <f t="shared" si="17"/>
        <v>25.647457859999999</v>
      </c>
      <c r="L583" s="68">
        <f t="shared" si="15"/>
        <v>220</v>
      </c>
      <c r="M583" s="68">
        <f t="shared" si="16"/>
        <v>30173479.835000001</v>
      </c>
      <c r="N583" s="22">
        <v>23807093.23</v>
      </c>
    </row>
    <row r="584" spans="1:14" s="86" customFormat="1" ht="14.45" customHeight="1">
      <c r="A584" s="192">
        <v>490</v>
      </c>
      <c r="B584" s="121" t="s">
        <v>2799</v>
      </c>
      <c r="C584" s="63" t="s">
        <v>3</v>
      </c>
      <c r="D584" s="35" t="s">
        <v>177</v>
      </c>
      <c r="E584" s="133">
        <v>100</v>
      </c>
      <c r="F584" s="59" t="s">
        <v>3200</v>
      </c>
      <c r="G584" s="105" t="s">
        <v>3142</v>
      </c>
      <c r="H584" s="106">
        <v>315</v>
      </c>
      <c r="I584" s="90" t="s">
        <v>21</v>
      </c>
      <c r="J584" s="134">
        <v>11337294.4</v>
      </c>
      <c r="K584" s="33">
        <f t="shared" si="17"/>
        <v>11.337294400000001</v>
      </c>
      <c r="L584" s="135">
        <f t="shared" si="15"/>
        <v>315</v>
      </c>
      <c r="M584" s="135">
        <f t="shared" si="16"/>
        <v>13337993.412</v>
      </c>
      <c r="N584" s="136">
        <v>10317778.709999999</v>
      </c>
    </row>
    <row r="585" spans="1:14" s="86" customFormat="1" ht="14.45" customHeight="1">
      <c r="A585" s="192">
        <v>491</v>
      </c>
      <c r="B585" s="175" t="s">
        <v>2800</v>
      </c>
      <c r="C585" s="63" t="s">
        <v>3</v>
      </c>
      <c r="D585" s="30" t="s">
        <v>177</v>
      </c>
      <c r="E585" s="67">
        <v>100</v>
      </c>
      <c r="F585" s="59" t="s">
        <v>3200</v>
      </c>
      <c r="G585" s="4" t="s">
        <v>3142</v>
      </c>
      <c r="H585" s="29">
        <v>400</v>
      </c>
      <c r="I585" s="20" t="s">
        <v>21</v>
      </c>
      <c r="J585" s="24">
        <v>21917293.149999999</v>
      </c>
      <c r="K585" s="33">
        <f t="shared" si="17"/>
        <v>21.917293149999999</v>
      </c>
      <c r="L585" s="68">
        <f t="shared" si="15"/>
        <v>400</v>
      </c>
      <c r="M585" s="68">
        <f t="shared" si="16"/>
        <v>25785050.765000001</v>
      </c>
      <c r="N585" s="22">
        <v>23387282.879999999</v>
      </c>
    </row>
    <row r="586" spans="1:14" s="86" customFormat="1" ht="14.45" customHeight="1">
      <c r="A586" s="192">
        <v>492</v>
      </c>
      <c r="B586" s="121" t="s">
        <v>2801</v>
      </c>
      <c r="C586" s="63" t="s">
        <v>3</v>
      </c>
      <c r="D586" s="35" t="s">
        <v>177</v>
      </c>
      <c r="E586" s="133">
        <v>100</v>
      </c>
      <c r="F586" s="59" t="s">
        <v>3200</v>
      </c>
      <c r="G586" s="105" t="s">
        <v>3142</v>
      </c>
      <c r="H586" s="106">
        <v>365</v>
      </c>
      <c r="I586" s="90" t="s">
        <v>21</v>
      </c>
      <c r="J586" s="134">
        <v>20711509.809999999</v>
      </c>
      <c r="K586" s="33">
        <f t="shared" si="17"/>
        <v>20.711509809999999</v>
      </c>
      <c r="L586" s="135">
        <f t="shared" si="15"/>
        <v>365</v>
      </c>
      <c r="M586" s="135">
        <f t="shared" si="16"/>
        <v>24366482.129000001</v>
      </c>
      <c r="N586" s="136">
        <v>19459665.760000002</v>
      </c>
    </row>
    <row r="587" spans="1:14" s="86" customFormat="1" ht="14.45" customHeight="1">
      <c r="A587" s="192">
        <v>493</v>
      </c>
      <c r="B587" s="175" t="s">
        <v>2802</v>
      </c>
      <c r="C587" s="63" t="s">
        <v>3</v>
      </c>
      <c r="D587" s="30" t="s">
        <v>177</v>
      </c>
      <c r="E587" s="67">
        <v>100</v>
      </c>
      <c r="F587" s="59" t="s">
        <v>3200</v>
      </c>
      <c r="G587" s="4" t="s">
        <v>3142</v>
      </c>
      <c r="H587" s="29">
        <v>370</v>
      </c>
      <c r="I587" s="20" t="s">
        <v>21</v>
      </c>
      <c r="J587" s="24">
        <v>24722444</v>
      </c>
      <c r="K587" s="33">
        <f t="shared" si="17"/>
        <v>24.722443999999999</v>
      </c>
      <c r="L587" s="68">
        <f t="shared" si="15"/>
        <v>370</v>
      </c>
      <c r="M587" s="68">
        <f t="shared" si="16"/>
        <v>29085228.234999999</v>
      </c>
      <c r="N587" s="22">
        <v>23936473.32</v>
      </c>
    </row>
    <row r="588" spans="1:14" s="86" customFormat="1" ht="14.45" customHeight="1">
      <c r="A588" s="192">
        <v>494</v>
      </c>
      <c r="B588" s="121" t="s">
        <v>2803</v>
      </c>
      <c r="C588" s="63" t="s">
        <v>3</v>
      </c>
      <c r="D588" s="35" t="s">
        <v>177</v>
      </c>
      <c r="E588" s="133">
        <v>100</v>
      </c>
      <c r="F588" s="59" t="s">
        <v>3200</v>
      </c>
      <c r="G588" s="105" t="s">
        <v>3142</v>
      </c>
      <c r="H588" s="106">
        <v>397</v>
      </c>
      <c r="I588" s="90" t="s">
        <v>21</v>
      </c>
      <c r="J588" s="134">
        <v>27536591.890000001</v>
      </c>
      <c r="K588" s="33">
        <f t="shared" si="17"/>
        <v>27.53659189</v>
      </c>
      <c r="L588" s="135">
        <f t="shared" si="15"/>
        <v>397</v>
      </c>
      <c r="M588" s="135">
        <f t="shared" si="16"/>
        <v>32395990.458999999</v>
      </c>
      <c r="N588" s="136">
        <v>27440168.460000001</v>
      </c>
    </row>
    <row r="589" spans="1:14" s="86" customFormat="1" ht="14.45" customHeight="1">
      <c r="A589" s="192">
        <v>495</v>
      </c>
      <c r="B589" s="175" t="s">
        <v>2804</v>
      </c>
      <c r="C589" s="63" t="s">
        <v>3</v>
      </c>
      <c r="D589" s="30" t="s">
        <v>177</v>
      </c>
      <c r="E589" s="67">
        <v>100</v>
      </c>
      <c r="F589" s="59" t="s">
        <v>3200</v>
      </c>
      <c r="G589" s="4" t="s">
        <v>3142</v>
      </c>
      <c r="H589" s="29">
        <v>181</v>
      </c>
      <c r="I589" s="20" t="s">
        <v>21</v>
      </c>
      <c r="J589" s="24">
        <v>22394878.040000003</v>
      </c>
      <c r="K589" s="33">
        <f t="shared" si="17"/>
        <v>22.394878040000002</v>
      </c>
      <c r="L589" s="68">
        <f t="shared" si="15"/>
        <v>181</v>
      </c>
      <c r="M589" s="68">
        <f t="shared" si="16"/>
        <v>26346915.340999998</v>
      </c>
      <c r="N589" s="22">
        <v>21846591.599999998</v>
      </c>
    </row>
    <row r="590" spans="1:14" s="86" customFormat="1" ht="14.45" customHeight="1">
      <c r="A590" s="192">
        <v>496</v>
      </c>
      <c r="B590" s="121" t="s">
        <v>2805</v>
      </c>
      <c r="C590" s="63" t="s">
        <v>3</v>
      </c>
      <c r="D590" s="35" t="s">
        <v>177</v>
      </c>
      <c r="E590" s="133">
        <v>100</v>
      </c>
      <c r="F590" s="59" t="s">
        <v>3200</v>
      </c>
      <c r="G590" s="105" t="s">
        <v>3142</v>
      </c>
      <c r="H590" s="106">
        <v>190</v>
      </c>
      <c r="I590" s="90" t="s">
        <v>21</v>
      </c>
      <c r="J590" s="134">
        <v>13692626.99</v>
      </c>
      <c r="K590" s="33">
        <f t="shared" si="17"/>
        <v>13.692626990000001</v>
      </c>
      <c r="L590" s="135">
        <f t="shared" si="15"/>
        <v>190</v>
      </c>
      <c r="M590" s="135">
        <f t="shared" si="16"/>
        <v>16108972.929</v>
      </c>
      <c r="N590" s="136">
        <v>13183263.710000001</v>
      </c>
    </row>
    <row r="591" spans="1:14" s="86" customFormat="1" ht="14.45" customHeight="1">
      <c r="A591" s="192">
        <v>497</v>
      </c>
      <c r="B591" s="175" t="s">
        <v>2806</v>
      </c>
      <c r="C591" s="63" t="s">
        <v>3</v>
      </c>
      <c r="D591" s="30" t="s">
        <v>177</v>
      </c>
      <c r="E591" s="67">
        <v>100</v>
      </c>
      <c r="F591" s="59" t="s">
        <v>3200</v>
      </c>
      <c r="G591" s="4" t="s">
        <v>3142</v>
      </c>
      <c r="H591" s="29">
        <v>480</v>
      </c>
      <c r="I591" s="20" t="s">
        <v>21</v>
      </c>
      <c r="J591" s="24">
        <v>12657519.949999999</v>
      </c>
      <c r="K591" s="33">
        <f t="shared" si="17"/>
        <v>12.657519949999999</v>
      </c>
      <c r="L591" s="68">
        <f t="shared" si="15"/>
        <v>480</v>
      </c>
      <c r="M591" s="68">
        <f t="shared" si="16"/>
        <v>14891199.941</v>
      </c>
      <c r="N591" s="22">
        <v>13108610.85</v>
      </c>
    </row>
    <row r="592" spans="1:14" s="86" customFormat="1" ht="14.45" customHeight="1">
      <c r="A592" s="192">
        <v>498</v>
      </c>
      <c r="B592" s="121" t="s">
        <v>2807</v>
      </c>
      <c r="C592" s="63" t="s">
        <v>3</v>
      </c>
      <c r="D592" s="35" t="s">
        <v>177</v>
      </c>
      <c r="E592" s="133">
        <v>100</v>
      </c>
      <c r="F592" s="59" t="s">
        <v>3200</v>
      </c>
      <c r="G592" s="105" t="s">
        <v>3142</v>
      </c>
      <c r="H592" s="106">
        <v>590</v>
      </c>
      <c r="I592" s="90" t="s">
        <v>21</v>
      </c>
      <c r="J592" s="134">
        <v>27072568.940000001</v>
      </c>
      <c r="K592" s="33">
        <f t="shared" si="17"/>
        <v>27.07256894</v>
      </c>
      <c r="L592" s="135">
        <f t="shared" si="15"/>
        <v>590</v>
      </c>
      <c r="M592" s="135">
        <f t="shared" si="16"/>
        <v>31850081.105999999</v>
      </c>
      <c r="N592" s="136">
        <v>25874834.59</v>
      </c>
    </row>
    <row r="593" spans="1:14" s="86" customFormat="1" ht="14.45" customHeight="1">
      <c r="A593" s="192">
        <v>499</v>
      </c>
      <c r="B593" s="175" t="s">
        <v>2808</v>
      </c>
      <c r="C593" s="63" t="s">
        <v>3</v>
      </c>
      <c r="D593" s="30" t="s">
        <v>177</v>
      </c>
      <c r="E593" s="67">
        <v>100</v>
      </c>
      <c r="F593" s="59" t="s">
        <v>3200</v>
      </c>
      <c r="G593" s="4" t="s">
        <v>3142</v>
      </c>
      <c r="H593" s="29">
        <v>415</v>
      </c>
      <c r="I593" s="20" t="s">
        <v>21</v>
      </c>
      <c r="J593" s="24">
        <v>35553533.620000005</v>
      </c>
      <c r="K593" s="33">
        <f t="shared" si="17"/>
        <v>35.553533620000003</v>
      </c>
      <c r="L593" s="68">
        <f t="shared" si="15"/>
        <v>415</v>
      </c>
      <c r="M593" s="68">
        <f t="shared" si="16"/>
        <v>41827686.612000003</v>
      </c>
      <c r="N593" s="22">
        <v>34333502.619999997</v>
      </c>
    </row>
    <row r="594" spans="1:14" s="86" customFormat="1" ht="14.45" customHeight="1">
      <c r="A594" s="192">
        <v>500</v>
      </c>
      <c r="B594" s="121" t="s">
        <v>2809</v>
      </c>
      <c r="C594" s="63" t="s">
        <v>3</v>
      </c>
      <c r="D594" s="35" t="s">
        <v>177</v>
      </c>
      <c r="E594" s="133">
        <v>100</v>
      </c>
      <c r="F594" s="59" t="s">
        <v>3200</v>
      </c>
      <c r="G594" s="105" t="s">
        <v>3142</v>
      </c>
      <c r="H594" s="106">
        <v>520</v>
      </c>
      <c r="I594" s="90" t="s">
        <v>21</v>
      </c>
      <c r="J594" s="134">
        <v>24320484.5</v>
      </c>
      <c r="K594" s="33">
        <f t="shared" si="17"/>
        <v>24.320484499999999</v>
      </c>
      <c r="L594" s="135">
        <f t="shared" si="15"/>
        <v>520</v>
      </c>
      <c r="M594" s="135">
        <f t="shared" si="16"/>
        <v>28612334.706</v>
      </c>
      <c r="N594" s="136">
        <v>22961390.629999999</v>
      </c>
    </row>
    <row r="595" spans="1:14" s="86" customFormat="1" ht="14.45" customHeight="1">
      <c r="A595" s="192">
        <v>501</v>
      </c>
      <c r="B595" s="175" t="s">
        <v>2810</v>
      </c>
      <c r="C595" s="63" t="s">
        <v>3</v>
      </c>
      <c r="D595" s="30" t="s">
        <v>177</v>
      </c>
      <c r="E595" s="67">
        <v>100</v>
      </c>
      <c r="F595" s="59" t="s">
        <v>3200</v>
      </c>
      <c r="G595" s="4" t="s">
        <v>3142</v>
      </c>
      <c r="H595" s="29">
        <v>270</v>
      </c>
      <c r="I595" s="20" t="s">
        <v>21</v>
      </c>
      <c r="J595" s="24">
        <v>29728476.310000002</v>
      </c>
      <c r="K595" s="33">
        <f t="shared" si="17"/>
        <v>29.728476310000001</v>
      </c>
      <c r="L595" s="68">
        <f t="shared" si="15"/>
        <v>270</v>
      </c>
      <c r="M595" s="68">
        <f t="shared" si="16"/>
        <v>34974678.012000002</v>
      </c>
      <c r="N595" s="22">
        <v>28450202.75</v>
      </c>
    </row>
    <row r="596" spans="1:14" s="86" customFormat="1" ht="14.45" customHeight="1">
      <c r="A596" s="192">
        <v>502</v>
      </c>
      <c r="B596" s="121" t="s">
        <v>2811</v>
      </c>
      <c r="C596" s="63" t="s">
        <v>3</v>
      </c>
      <c r="D596" s="35" t="s">
        <v>177</v>
      </c>
      <c r="E596" s="133">
        <v>100</v>
      </c>
      <c r="F596" s="59" t="s">
        <v>3200</v>
      </c>
      <c r="G596" s="105" t="s">
        <v>3142</v>
      </c>
      <c r="H596" s="106">
        <v>539</v>
      </c>
      <c r="I596" s="90" t="s">
        <v>21</v>
      </c>
      <c r="J596" s="134">
        <v>15721408.300000001</v>
      </c>
      <c r="K596" s="33">
        <f t="shared" si="17"/>
        <v>15.7214083</v>
      </c>
      <c r="L596" s="135">
        <f t="shared" si="15"/>
        <v>539</v>
      </c>
      <c r="M596" s="135">
        <f t="shared" si="16"/>
        <v>18495774.471000001</v>
      </c>
      <c r="N596" s="136">
        <v>14811398.9</v>
      </c>
    </row>
    <row r="597" spans="1:14" s="86" customFormat="1" ht="14.45" customHeight="1">
      <c r="A597" s="192">
        <v>503</v>
      </c>
      <c r="B597" s="175" t="s">
        <v>2812</v>
      </c>
      <c r="C597" s="63" t="s">
        <v>3</v>
      </c>
      <c r="D597" s="30" t="s">
        <v>177</v>
      </c>
      <c r="E597" s="67">
        <v>100</v>
      </c>
      <c r="F597" s="59" t="s">
        <v>3200</v>
      </c>
      <c r="G597" s="4" t="s">
        <v>3142</v>
      </c>
      <c r="H597" s="29">
        <v>380</v>
      </c>
      <c r="I597" s="20" t="s">
        <v>21</v>
      </c>
      <c r="J597" s="24">
        <v>26485761.280000001</v>
      </c>
      <c r="K597" s="33">
        <f t="shared" si="17"/>
        <v>26.485761280000002</v>
      </c>
      <c r="L597" s="68">
        <f t="shared" si="15"/>
        <v>380</v>
      </c>
      <c r="M597" s="68">
        <f t="shared" si="16"/>
        <v>31159719.153000001</v>
      </c>
      <c r="N597" s="22">
        <v>24912960.020000003</v>
      </c>
    </row>
    <row r="598" spans="1:14" s="86" customFormat="1" ht="14.45" customHeight="1">
      <c r="A598" s="192">
        <v>504</v>
      </c>
      <c r="B598" s="121" t="s">
        <v>2813</v>
      </c>
      <c r="C598" s="63" t="s">
        <v>3</v>
      </c>
      <c r="D598" s="35" t="s">
        <v>177</v>
      </c>
      <c r="E598" s="133">
        <v>100</v>
      </c>
      <c r="F598" s="59" t="s">
        <v>3200</v>
      </c>
      <c r="G598" s="105" t="s">
        <v>3148</v>
      </c>
      <c r="H598" s="106">
        <v>317</v>
      </c>
      <c r="I598" s="90" t="s">
        <v>21</v>
      </c>
      <c r="J598" s="134">
        <v>1387077.85</v>
      </c>
      <c r="K598" s="33">
        <f t="shared" si="17"/>
        <v>1.3870778500000001</v>
      </c>
      <c r="L598" s="135">
        <f t="shared" si="15"/>
        <v>317</v>
      </c>
      <c r="M598" s="135">
        <f t="shared" si="16"/>
        <v>1631856.294</v>
      </c>
      <c r="N598" s="136">
        <v>1387077.85</v>
      </c>
    </row>
    <row r="599" spans="1:14" s="86" customFormat="1" ht="14.45" customHeight="1">
      <c r="A599" s="192">
        <v>505</v>
      </c>
      <c r="B599" s="175" t="s">
        <v>2814</v>
      </c>
      <c r="C599" s="63" t="s">
        <v>3</v>
      </c>
      <c r="D599" s="30" t="s">
        <v>177</v>
      </c>
      <c r="E599" s="67">
        <v>100</v>
      </c>
      <c r="F599" s="59" t="s">
        <v>3200</v>
      </c>
      <c r="G599" s="4" t="s">
        <v>3148</v>
      </c>
      <c r="H599" s="29">
        <v>194</v>
      </c>
      <c r="I599" s="20" t="s">
        <v>21</v>
      </c>
      <c r="J599" s="24">
        <v>18285861.890000001</v>
      </c>
      <c r="K599" s="33">
        <f t="shared" si="17"/>
        <v>18.28586189</v>
      </c>
      <c r="L599" s="68">
        <f t="shared" si="15"/>
        <v>194</v>
      </c>
      <c r="M599" s="68">
        <f t="shared" si="16"/>
        <v>21512778.693999998</v>
      </c>
      <c r="N599" s="22">
        <v>17395692.640000001</v>
      </c>
    </row>
    <row r="600" spans="1:14" s="86" customFormat="1" ht="14.45" customHeight="1">
      <c r="A600" s="192">
        <v>506</v>
      </c>
      <c r="B600" s="121" t="s">
        <v>2815</v>
      </c>
      <c r="C600" s="63" t="s">
        <v>3</v>
      </c>
      <c r="D600" s="35" t="s">
        <v>177</v>
      </c>
      <c r="E600" s="133">
        <v>100</v>
      </c>
      <c r="F600" s="59" t="s">
        <v>3200</v>
      </c>
      <c r="G600" s="105" t="s">
        <v>3148</v>
      </c>
      <c r="H600" s="106">
        <v>169</v>
      </c>
      <c r="I600" s="90" t="s">
        <v>21</v>
      </c>
      <c r="J600" s="134">
        <v>18584480.199999999</v>
      </c>
      <c r="K600" s="33">
        <f t="shared" si="17"/>
        <v>18.584480199999998</v>
      </c>
      <c r="L600" s="135">
        <f t="shared" si="15"/>
        <v>169</v>
      </c>
      <c r="M600" s="135">
        <f t="shared" si="16"/>
        <v>21864094.353</v>
      </c>
      <c r="N600" s="136">
        <v>24110537.16</v>
      </c>
    </row>
    <row r="601" spans="1:14" s="86" customFormat="1" ht="14.45" customHeight="1">
      <c r="A601" s="192">
        <v>507</v>
      </c>
      <c r="B601" s="175" t="s">
        <v>2816</v>
      </c>
      <c r="C601" s="63" t="s">
        <v>3</v>
      </c>
      <c r="D601" s="30" t="s">
        <v>177</v>
      </c>
      <c r="E601" s="67">
        <v>100</v>
      </c>
      <c r="F601" s="59" t="s">
        <v>3200</v>
      </c>
      <c r="G601" s="4" t="s">
        <v>3148</v>
      </c>
      <c r="H601" s="29">
        <v>1123</v>
      </c>
      <c r="I601" s="20" t="s">
        <v>21</v>
      </c>
      <c r="J601" s="24">
        <v>26345136.780000001</v>
      </c>
      <c r="K601" s="33">
        <f t="shared" si="17"/>
        <v>26.345136780000001</v>
      </c>
      <c r="L601" s="68">
        <f t="shared" si="15"/>
        <v>1123</v>
      </c>
      <c r="M601" s="68">
        <f t="shared" si="16"/>
        <v>30994278.565000001</v>
      </c>
      <c r="N601" s="22">
        <v>28810934.920000002</v>
      </c>
    </row>
    <row r="602" spans="1:14" s="86" customFormat="1" ht="14.45" customHeight="1">
      <c r="A602" s="192">
        <v>508</v>
      </c>
      <c r="B602" s="121" t="s">
        <v>2817</v>
      </c>
      <c r="C602" s="63" t="s">
        <v>3</v>
      </c>
      <c r="D602" s="35" t="s">
        <v>177</v>
      </c>
      <c r="E602" s="133">
        <v>99.4</v>
      </c>
      <c r="F602" s="59" t="s">
        <v>3200</v>
      </c>
      <c r="G602" s="105" t="s">
        <v>3148</v>
      </c>
      <c r="H602" s="106">
        <v>608</v>
      </c>
      <c r="I602" s="90" t="s">
        <v>21</v>
      </c>
      <c r="J602" s="134">
        <v>32651120.540000003</v>
      </c>
      <c r="K602" s="33">
        <f t="shared" si="17"/>
        <v>32.651120540000001</v>
      </c>
      <c r="L602" s="135">
        <f t="shared" si="15"/>
        <v>608</v>
      </c>
      <c r="M602" s="135">
        <f t="shared" si="16"/>
        <v>38413082.987999998</v>
      </c>
      <c r="N602" s="136">
        <v>32438765.289999999</v>
      </c>
    </row>
    <row r="603" spans="1:14" s="86" customFormat="1" ht="14.45" customHeight="1">
      <c r="A603" s="192">
        <v>509</v>
      </c>
      <c r="B603" s="175" t="s">
        <v>2818</v>
      </c>
      <c r="C603" s="63" t="s">
        <v>3</v>
      </c>
      <c r="D603" s="30" t="s">
        <v>177</v>
      </c>
      <c r="E603" s="67">
        <v>97.6</v>
      </c>
      <c r="F603" s="59" t="s">
        <v>3200</v>
      </c>
      <c r="G603" s="4" t="s">
        <v>3148</v>
      </c>
      <c r="H603" s="29">
        <v>1229</v>
      </c>
      <c r="I603" s="20" t="s">
        <v>21</v>
      </c>
      <c r="J603" s="24">
        <v>19121344.43</v>
      </c>
      <c r="K603" s="33">
        <f t="shared" si="17"/>
        <v>19.121344430000001</v>
      </c>
      <c r="L603" s="68">
        <f t="shared" si="15"/>
        <v>1229</v>
      </c>
      <c r="M603" s="68">
        <f t="shared" si="16"/>
        <v>22495699.329</v>
      </c>
      <c r="N603" s="22">
        <v>19656014.109999999</v>
      </c>
    </row>
    <row r="604" spans="1:14" s="86" customFormat="1" ht="14.45" customHeight="1">
      <c r="A604" s="192">
        <v>510</v>
      </c>
      <c r="B604" s="121" t="s">
        <v>2819</v>
      </c>
      <c r="C604" s="63" t="s">
        <v>3</v>
      </c>
      <c r="D604" s="35" t="s">
        <v>177</v>
      </c>
      <c r="E604" s="133">
        <v>99.9</v>
      </c>
      <c r="F604" s="59" t="s">
        <v>3200</v>
      </c>
      <c r="G604" s="105" t="s">
        <v>3148</v>
      </c>
      <c r="H604" s="106">
        <v>1107</v>
      </c>
      <c r="I604" s="90" t="s">
        <v>21</v>
      </c>
      <c r="J604" s="134">
        <v>38429945.489999995</v>
      </c>
      <c r="K604" s="33">
        <f t="shared" si="17"/>
        <v>38.429945489999994</v>
      </c>
      <c r="L604" s="135">
        <f t="shared" si="15"/>
        <v>1107</v>
      </c>
      <c r="M604" s="135">
        <f t="shared" si="16"/>
        <v>45211700.575999998</v>
      </c>
      <c r="N604" s="136">
        <v>37186290.299999997</v>
      </c>
    </row>
    <row r="605" spans="1:14" s="86" customFormat="1" ht="14.45" customHeight="1">
      <c r="A605" s="192">
        <v>511</v>
      </c>
      <c r="B605" s="175" t="s">
        <v>2820</v>
      </c>
      <c r="C605" s="63" t="s">
        <v>3</v>
      </c>
      <c r="D605" s="30" t="s">
        <v>177</v>
      </c>
      <c r="E605" s="67">
        <v>98.5</v>
      </c>
      <c r="F605" s="59" t="s">
        <v>3200</v>
      </c>
      <c r="G605" s="4" t="s">
        <v>3148</v>
      </c>
      <c r="H605" s="29">
        <v>1212</v>
      </c>
      <c r="I605" s="20" t="s">
        <v>21</v>
      </c>
      <c r="J605" s="24">
        <v>31632385.489999998</v>
      </c>
      <c r="K605" s="33">
        <f t="shared" si="17"/>
        <v>31.632385489999997</v>
      </c>
      <c r="L605" s="68">
        <f t="shared" si="15"/>
        <v>1212</v>
      </c>
      <c r="M605" s="68">
        <f t="shared" si="16"/>
        <v>37214571.164999999</v>
      </c>
      <c r="N605" s="22">
        <v>31587698.209999997</v>
      </c>
    </row>
    <row r="606" spans="1:14" s="86" customFormat="1" ht="14.45" customHeight="1">
      <c r="A606" s="192">
        <v>512</v>
      </c>
      <c r="B606" s="121" t="s">
        <v>2821</v>
      </c>
      <c r="C606" s="63" t="s">
        <v>3</v>
      </c>
      <c r="D606" s="35" t="s">
        <v>177</v>
      </c>
      <c r="E606" s="133">
        <v>98.5</v>
      </c>
      <c r="F606" s="59" t="s">
        <v>3200</v>
      </c>
      <c r="G606" s="105" t="s">
        <v>3148</v>
      </c>
      <c r="H606" s="106">
        <v>1080</v>
      </c>
      <c r="I606" s="90" t="s">
        <v>21</v>
      </c>
      <c r="J606" s="134">
        <v>32557190.099999998</v>
      </c>
      <c r="K606" s="33">
        <f t="shared" si="17"/>
        <v>32.5571901</v>
      </c>
      <c r="L606" s="135">
        <f t="shared" si="15"/>
        <v>1080</v>
      </c>
      <c r="M606" s="135">
        <f t="shared" si="16"/>
        <v>38302576.588</v>
      </c>
      <c r="N606" s="136">
        <v>32754851.98</v>
      </c>
    </row>
    <row r="607" spans="1:14" s="86" customFormat="1" ht="14.45" customHeight="1">
      <c r="A607" s="192">
        <v>513</v>
      </c>
      <c r="B607" s="175" t="s">
        <v>2822</v>
      </c>
      <c r="C607" s="63" t="s">
        <v>3</v>
      </c>
      <c r="D607" s="30" t="s">
        <v>177</v>
      </c>
      <c r="E607" s="67">
        <v>99.8</v>
      </c>
      <c r="F607" s="59" t="s">
        <v>3200</v>
      </c>
      <c r="G607" s="4" t="s">
        <v>3148</v>
      </c>
      <c r="H607" s="29">
        <v>655</v>
      </c>
      <c r="I607" s="20" t="s">
        <v>21</v>
      </c>
      <c r="J607" s="24">
        <v>28640423.490000002</v>
      </c>
      <c r="K607" s="33">
        <f t="shared" si="17"/>
        <v>28.640423490000003</v>
      </c>
      <c r="L607" s="68">
        <f t="shared" si="15"/>
        <v>655</v>
      </c>
      <c r="M607" s="68">
        <f t="shared" si="16"/>
        <v>33694615.870999999</v>
      </c>
      <c r="N607" s="22">
        <v>29838390.390000001</v>
      </c>
    </row>
    <row r="608" spans="1:14" s="86" customFormat="1" ht="14.45" customHeight="1">
      <c r="A608" s="192">
        <v>514</v>
      </c>
      <c r="B608" s="121" t="s">
        <v>2823</v>
      </c>
      <c r="C608" s="63" t="s">
        <v>3</v>
      </c>
      <c r="D608" s="35" t="s">
        <v>177</v>
      </c>
      <c r="E608" s="133">
        <v>99</v>
      </c>
      <c r="F608" s="59" t="s">
        <v>3200</v>
      </c>
      <c r="G608" s="105" t="s">
        <v>3148</v>
      </c>
      <c r="H608" s="106">
        <v>1082</v>
      </c>
      <c r="I608" s="90" t="s">
        <v>21</v>
      </c>
      <c r="J608" s="134">
        <v>22071323.620000001</v>
      </c>
      <c r="K608" s="33">
        <f t="shared" si="17"/>
        <v>22.071323620000001</v>
      </c>
      <c r="L608" s="135">
        <f t="shared" si="15"/>
        <v>1082</v>
      </c>
      <c r="M608" s="135">
        <f t="shared" si="16"/>
        <v>25966263.081999999</v>
      </c>
      <c r="N608" s="136">
        <v>21942972.450000003</v>
      </c>
    </row>
    <row r="609" spans="1:14" s="86" customFormat="1" ht="14.45" customHeight="1">
      <c r="A609" s="192">
        <v>515</v>
      </c>
      <c r="B609" s="175" t="s">
        <v>2824</v>
      </c>
      <c r="C609" s="63" t="s">
        <v>3</v>
      </c>
      <c r="D609" s="30" t="s">
        <v>177</v>
      </c>
      <c r="E609" s="67">
        <v>91.5</v>
      </c>
      <c r="F609" s="59" t="s">
        <v>3200</v>
      </c>
      <c r="G609" s="4" t="s">
        <v>3148</v>
      </c>
      <c r="H609" s="29">
        <v>679</v>
      </c>
      <c r="I609" s="20" t="s">
        <v>21</v>
      </c>
      <c r="J609" s="24">
        <v>44427152.289999999</v>
      </c>
      <c r="K609" s="33">
        <f t="shared" si="17"/>
        <v>44.427152290000002</v>
      </c>
      <c r="L609" s="68">
        <f t="shared" si="15"/>
        <v>679</v>
      </c>
      <c r="M609" s="68">
        <f t="shared" si="16"/>
        <v>52267237.987999998</v>
      </c>
      <c r="N609" s="22">
        <v>41861500.799999997</v>
      </c>
    </row>
    <row r="610" spans="1:14" s="86" customFormat="1" ht="14.45" customHeight="1">
      <c r="A610" s="192">
        <v>516</v>
      </c>
      <c r="B610" s="121" t="s">
        <v>2825</v>
      </c>
      <c r="C610" s="63" t="s">
        <v>3</v>
      </c>
      <c r="D610" s="35" t="s">
        <v>177</v>
      </c>
      <c r="E610" s="133">
        <v>98.6</v>
      </c>
      <c r="F610" s="59" t="s">
        <v>3200</v>
      </c>
      <c r="G610" s="105" t="s">
        <v>3148</v>
      </c>
      <c r="H610" s="106">
        <v>1126</v>
      </c>
      <c r="I610" s="90" t="s">
        <v>21</v>
      </c>
      <c r="J610" s="134">
        <v>20863764.219999999</v>
      </c>
      <c r="K610" s="33">
        <f t="shared" si="17"/>
        <v>20.86376422</v>
      </c>
      <c r="L610" s="135">
        <f t="shared" si="15"/>
        <v>1126</v>
      </c>
      <c r="M610" s="135">
        <f t="shared" si="16"/>
        <v>24545604.965</v>
      </c>
      <c r="N610" s="136">
        <v>21141679.690000001</v>
      </c>
    </row>
    <row r="611" spans="1:14" s="86" customFormat="1" ht="14.45" customHeight="1">
      <c r="A611" s="192">
        <v>517</v>
      </c>
      <c r="B611" s="175" t="s">
        <v>2826</v>
      </c>
      <c r="C611" s="63" t="s">
        <v>3</v>
      </c>
      <c r="D611" s="30" t="s">
        <v>177</v>
      </c>
      <c r="E611" s="67">
        <v>100</v>
      </c>
      <c r="F611" s="59" t="s">
        <v>3200</v>
      </c>
      <c r="G611" s="4" t="s">
        <v>3148</v>
      </c>
      <c r="H611" s="29">
        <v>604</v>
      </c>
      <c r="I611" s="20" t="s">
        <v>21</v>
      </c>
      <c r="J611" s="24">
        <v>35710804.800000004</v>
      </c>
      <c r="K611" s="33">
        <f t="shared" si="17"/>
        <v>35.710804800000005</v>
      </c>
      <c r="L611" s="68">
        <f t="shared" si="15"/>
        <v>604</v>
      </c>
      <c r="M611" s="68">
        <f t="shared" si="16"/>
        <v>42012711.528999999</v>
      </c>
      <c r="N611" s="22">
        <v>36080468.510000005</v>
      </c>
    </row>
    <row r="612" spans="1:14" s="86" customFormat="1" ht="14.45" customHeight="1">
      <c r="A612" s="192">
        <v>518</v>
      </c>
      <c r="B612" s="121" t="s">
        <v>2827</v>
      </c>
      <c r="C612" s="63" t="s">
        <v>3</v>
      </c>
      <c r="D612" s="35" t="s">
        <v>177</v>
      </c>
      <c r="E612" s="133">
        <v>99.5</v>
      </c>
      <c r="F612" s="59" t="s">
        <v>3200</v>
      </c>
      <c r="G612" s="105" t="s">
        <v>3148</v>
      </c>
      <c r="H612" s="106">
        <v>1045</v>
      </c>
      <c r="I612" s="90" t="s">
        <v>21</v>
      </c>
      <c r="J612" s="134">
        <v>24249780.34</v>
      </c>
      <c r="K612" s="33">
        <f t="shared" si="17"/>
        <v>24.249780340000001</v>
      </c>
      <c r="L612" s="135">
        <f t="shared" si="15"/>
        <v>1045</v>
      </c>
      <c r="M612" s="135">
        <f t="shared" si="16"/>
        <v>28529153.340999998</v>
      </c>
      <c r="N612" s="136">
        <v>26406680.07</v>
      </c>
    </row>
    <row r="613" spans="1:14" s="86" customFormat="1" ht="14.45" customHeight="1">
      <c r="A613" s="192">
        <v>519</v>
      </c>
      <c r="B613" s="175" t="s">
        <v>2828</v>
      </c>
      <c r="C613" s="63" t="s">
        <v>3</v>
      </c>
      <c r="D613" s="30" t="s">
        <v>177</v>
      </c>
      <c r="E613" s="67">
        <v>99.8</v>
      </c>
      <c r="F613" s="59" t="s">
        <v>3200</v>
      </c>
      <c r="G613" s="4" t="s">
        <v>3148</v>
      </c>
      <c r="H613" s="29">
        <v>1015</v>
      </c>
      <c r="I613" s="20" t="s">
        <v>21</v>
      </c>
      <c r="J613" s="24">
        <v>29323606.630000003</v>
      </c>
      <c r="K613" s="33">
        <f t="shared" si="17"/>
        <v>29.323606630000004</v>
      </c>
      <c r="L613" s="68">
        <f t="shared" si="15"/>
        <v>1015</v>
      </c>
      <c r="M613" s="68">
        <f t="shared" si="16"/>
        <v>34498360.740999997</v>
      </c>
      <c r="N613" s="22">
        <v>29613255.580000002</v>
      </c>
    </row>
    <row r="614" spans="1:14" s="86" customFormat="1" ht="14.45" customHeight="1">
      <c r="A614" s="192">
        <v>520</v>
      </c>
      <c r="B614" s="121" t="s">
        <v>2829</v>
      </c>
      <c r="C614" s="63" t="s">
        <v>3</v>
      </c>
      <c r="D614" s="35" t="s">
        <v>177</v>
      </c>
      <c r="E614" s="133">
        <v>99.9</v>
      </c>
      <c r="F614" s="59" t="s">
        <v>3200</v>
      </c>
      <c r="G614" s="105" t="s">
        <v>3148</v>
      </c>
      <c r="H614" s="106">
        <v>989</v>
      </c>
      <c r="I614" s="90" t="s">
        <v>21</v>
      </c>
      <c r="J614" s="134">
        <v>27278505.990000002</v>
      </c>
      <c r="K614" s="33">
        <f t="shared" si="17"/>
        <v>27.278505990000003</v>
      </c>
      <c r="L614" s="135">
        <f t="shared" si="15"/>
        <v>989</v>
      </c>
      <c r="M614" s="135">
        <f t="shared" si="16"/>
        <v>32092359.988000002</v>
      </c>
      <c r="N614" s="136">
        <v>27190664.370000001</v>
      </c>
    </row>
    <row r="615" spans="1:14" s="86" customFormat="1" ht="14.45" customHeight="1">
      <c r="A615" s="192">
        <v>521</v>
      </c>
      <c r="B615" s="175" t="s">
        <v>2830</v>
      </c>
      <c r="C615" s="63" t="s">
        <v>3</v>
      </c>
      <c r="D615" s="30" t="s">
        <v>177</v>
      </c>
      <c r="E615" s="67">
        <v>98.4</v>
      </c>
      <c r="F615" s="59" t="s">
        <v>3200</v>
      </c>
      <c r="G615" s="4" t="s">
        <v>3148</v>
      </c>
      <c r="H615" s="29">
        <v>1231</v>
      </c>
      <c r="I615" s="20" t="s">
        <v>21</v>
      </c>
      <c r="J615" s="24">
        <v>32314774.710000001</v>
      </c>
      <c r="K615" s="33">
        <f t="shared" si="17"/>
        <v>32.314774710000002</v>
      </c>
      <c r="L615" s="68">
        <f t="shared" si="15"/>
        <v>1231</v>
      </c>
      <c r="M615" s="68">
        <f t="shared" si="16"/>
        <v>38017382.012000002</v>
      </c>
      <c r="N615" s="22">
        <v>32852440.650000002</v>
      </c>
    </row>
    <row r="616" spans="1:14" s="86" customFormat="1" ht="14.45" customHeight="1">
      <c r="A616" s="192">
        <v>522</v>
      </c>
      <c r="B616" s="121" t="s">
        <v>2831</v>
      </c>
      <c r="C616" s="63" t="s">
        <v>3</v>
      </c>
      <c r="D616" s="35" t="s">
        <v>177</v>
      </c>
      <c r="E616" s="133">
        <v>99.4</v>
      </c>
      <c r="F616" s="59" t="s">
        <v>3200</v>
      </c>
      <c r="G616" s="105" t="s">
        <v>3148</v>
      </c>
      <c r="H616" s="106">
        <v>926</v>
      </c>
      <c r="I616" s="90" t="s">
        <v>21</v>
      </c>
      <c r="J616" s="134">
        <v>35848750.010000005</v>
      </c>
      <c r="K616" s="33">
        <f t="shared" si="17"/>
        <v>35.848750010000003</v>
      </c>
      <c r="L616" s="135">
        <f t="shared" si="15"/>
        <v>926</v>
      </c>
      <c r="M616" s="135">
        <f t="shared" si="16"/>
        <v>42175000.012000002</v>
      </c>
      <c r="N616" s="136">
        <v>35412599.630000003</v>
      </c>
    </row>
    <row r="617" spans="1:14" s="86" customFormat="1" ht="14.45" customHeight="1">
      <c r="A617" s="192">
        <v>523</v>
      </c>
      <c r="B617" s="175" t="s">
        <v>2832</v>
      </c>
      <c r="C617" s="63" t="s">
        <v>3</v>
      </c>
      <c r="D617" s="30" t="s">
        <v>177</v>
      </c>
      <c r="E617" s="67">
        <v>100</v>
      </c>
      <c r="F617" s="59" t="s">
        <v>3200</v>
      </c>
      <c r="G617" s="4" t="s">
        <v>3148</v>
      </c>
      <c r="H617" s="29">
        <v>981</v>
      </c>
      <c r="I617" s="20" t="s">
        <v>21</v>
      </c>
      <c r="J617" s="24">
        <v>28971476.779999997</v>
      </c>
      <c r="K617" s="33">
        <f t="shared" si="17"/>
        <v>28.971476779999996</v>
      </c>
      <c r="L617" s="68">
        <f t="shared" si="15"/>
        <v>981</v>
      </c>
      <c r="M617" s="68">
        <f t="shared" si="16"/>
        <v>34084090.329000004</v>
      </c>
      <c r="N617" s="22">
        <v>28246159.439999998</v>
      </c>
    </row>
    <row r="618" spans="1:14" s="86" customFormat="1" ht="14.45" customHeight="1">
      <c r="A618" s="192">
        <v>524</v>
      </c>
      <c r="B618" s="121" t="s">
        <v>2833</v>
      </c>
      <c r="C618" s="63" t="s">
        <v>3</v>
      </c>
      <c r="D618" s="35" t="s">
        <v>177</v>
      </c>
      <c r="E618" s="133">
        <v>99.4</v>
      </c>
      <c r="F618" s="59" t="s">
        <v>3200</v>
      </c>
      <c r="G618" s="105" t="s">
        <v>3148</v>
      </c>
      <c r="H618" s="106">
        <v>2039</v>
      </c>
      <c r="I618" s="90" t="s">
        <v>21</v>
      </c>
      <c r="J618" s="134">
        <v>28932244.290000003</v>
      </c>
      <c r="K618" s="33">
        <f t="shared" si="17"/>
        <v>28.932244290000003</v>
      </c>
      <c r="L618" s="135">
        <f t="shared" si="15"/>
        <v>2039</v>
      </c>
      <c r="M618" s="135">
        <f t="shared" si="16"/>
        <v>34037934.458999999</v>
      </c>
      <c r="N618" s="136">
        <v>29582442.990000002</v>
      </c>
    </row>
    <row r="619" spans="1:14" s="86" customFormat="1" ht="14.45" customHeight="1">
      <c r="A619" s="192">
        <v>525</v>
      </c>
      <c r="B619" s="175" t="s">
        <v>2834</v>
      </c>
      <c r="C619" s="63" t="s">
        <v>3</v>
      </c>
      <c r="D619" s="30" t="s">
        <v>177</v>
      </c>
      <c r="E619" s="67">
        <v>98.3</v>
      </c>
      <c r="F619" s="59" t="s">
        <v>3200</v>
      </c>
      <c r="G619" s="4" t="s">
        <v>3148</v>
      </c>
      <c r="H619" s="29">
        <v>1005</v>
      </c>
      <c r="I619" s="20" t="s">
        <v>21</v>
      </c>
      <c r="J619" s="24">
        <v>63106935</v>
      </c>
      <c r="K619" s="33">
        <f t="shared" si="17"/>
        <v>63.106935</v>
      </c>
      <c r="L619" s="68">
        <f t="shared" si="15"/>
        <v>1005</v>
      </c>
      <c r="M619" s="68">
        <f t="shared" si="16"/>
        <v>74243452.941</v>
      </c>
      <c r="N619" s="22">
        <v>63254781.609999999</v>
      </c>
    </row>
    <row r="620" spans="1:14" s="86" customFormat="1" ht="14.45" customHeight="1">
      <c r="A620" s="192">
        <v>526</v>
      </c>
      <c r="B620" s="121" t="s">
        <v>2835</v>
      </c>
      <c r="C620" s="63" t="s">
        <v>3</v>
      </c>
      <c r="D620" s="35" t="s">
        <v>177</v>
      </c>
      <c r="E620" s="133">
        <v>98.9</v>
      </c>
      <c r="F620" s="59" t="s">
        <v>3200</v>
      </c>
      <c r="G620" s="105" t="s">
        <v>3148</v>
      </c>
      <c r="H620" s="106">
        <v>221</v>
      </c>
      <c r="I620" s="90" t="s">
        <v>21</v>
      </c>
      <c r="J620" s="134">
        <v>29153897.18</v>
      </c>
      <c r="K620" s="33">
        <f t="shared" si="17"/>
        <v>29.153897180000001</v>
      </c>
      <c r="L620" s="135">
        <f t="shared" si="15"/>
        <v>221</v>
      </c>
      <c r="M620" s="135">
        <f t="shared" si="16"/>
        <v>34298702.564999998</v>
      </c>
      <c r="N620" s="136">
        <v>28624870.59</v>
      </c>
    </row>
    <row r="621" spans="1:14" s="86" customFormat="1" ht="14.45" customHeight="1">
      <c r="A621" s="192">
        <v>527</v>
      </c>
      <c r="B621" s="175" t="s">
        <v>2836</v>
      </c>
      <c r="C621" s="63" t="s">
        <v>3</v>
      </c>
      <c r="D621" s="30" t="s">
        <v>177</v>
      </c>
      <c r="E621" s="67">
        <v>100</v>
      </c>
      <c r="F621" s="59" t="s">
        <v>3200</v>
      </c>
      <c r="G621" s="4" t="s">
        <v>3148</v>
      </c>
      <c r="H621" s="29">
        <v>1236</v>
      </c>
      <c r="I621" s="20" t="s">
        <v>21</v>
      </c>
      <c r="J621" s="24">
        <v>6195928.2000000002</v>
      </c>
      <c r="K621" s="33">
        <f t="shared" si="17"/>
        <v>6.1959282</v>
      </c>
      <c r="L621" s="68">
        <f t="shared" si="15"/>
        <v>1236</v>
      </c>
      <c r="M621" s="68">
        <f t="shared" si="16"/>
        <v>7289327.2939999998</v>
      </c>
      <c r="N621" s="22">
        <v>6195928.2000000002</v>
      </c>
    </row>
    <row r="622" spans="1:14" s="86" customFormat="1" ht="14.45" customHeight="1">
      <c r="A622" s="192">
        <v>528</v>
      </c>
      <c r="B622" s="121" t="s">
        <v>2837</v>
      </c>
      <c r="C622" s="63" t="s">
        <v>3</v>
      </c>
      <c r="D622" s="35" t="s">
        <v>177</v>
      </c>
      <c r="E622" s="133">
        <v>95.6</v>
      </c>
      <c r="F622" s="59" t="s">
        <v>3200</v>
      </c>
      <c r="G622" s="105" t="s">
        <v>3148</v>
      </c>
      <c r="H622" s="106">
        <v>836</v>
      </c>
      <c r="I622" s="90" t="s">
        <v>21</v>
      </c>
      <c r="J622" s="134">
        <v>48437190.130000003</v>
      </c>
      <c r="K622" s="33">
        <f t="shared" si="17"/>
        <v>48.437190130000005</v>
      </c>
      <c r="L622" s="135">
        <f t="shared" si="15"/>
        <v>836</v>
      </c>
      <c r="M622" s="135">
        <f t="shared" si="16"/>
        <v>56984929.564999998</v>
      </c>
      <c r="N622" s="136">
        <v>45599813.880000003</v>
      </c>
    </row>
    <row r="623" spans="1:14" s="86" customFormat="1" ht="14.45" customHeight="1">
      <c r="A623" s="192">
        <v>529</v>
      </c>
      <c r="B623" s="175" t="s">
        <v>2838</v>
      </c>
      <c r="C623" s="63" t="s">
        <v>3</v>
      </c>
      <c r="D623" s="30" t="s">
        <v>177</v>
      </c>
      <c r="E623" s="67">
        <v>89.9</v>
      </c>
      <c r="F623" s="59" t="s">
        <v>3200</v>
      </c>
      <c r="G623" s="4" t="s">
        <v>3148</v>
      </c>
      <c r="H623" s="29">
        <v>380</v>
      </c>
      <c r="I623" s="20" t="s">
        <v>21</v>
      </c>
      <c r="J623" s="24">
        <v>38031536.559999995</v>
      </c>
      <c r="K623" s="33">
        <f t="shared" si="17"/>
        <v>38.031536559999992</v>
      </c>
      <c r="L623" s="68">
        <f t="shared" si="15"/>
        <v>380</v>
      </c>
      <c r="M623" s="68">
        <f t="shared" si="16"/>
        <v>44742984.188000001</v>
      </c>
      <c r="N623" s="22">
        <v>35384929.089999996</v>
      </c>
    </row>
    <row r="624" spans="1:14" s="86" customFormat="1" ht="14.45" customHeight="1">
      <c r="A624" s="192">
        <v>530</v>
      </c>
      <c r="B624" s="121" t="s">
        <v>2839</v>
      </c>
      <c r="C624" s="63" t="s">
        <v>3</v>
      </c>
      <c r="D624" s="35" t="s">
        <v>177</v>
      </c>
      <c r="E624" s="67">
        <v>100</v>
      </c>
      <c r="F624" s="59" t="s">
        <v>3200</v>
      </c>
      <c r="G624" s="105" t="s">
        <v>3141</v>
      </c>
      <c r="H624" s="106">
        <v>3627</v>
      </c>
      <c r="I624" s="90" t="s">
        <v>21</v>
      </c>
      <c r="J624" s="134">
        <v>83533561.950000003</v>
      </c>
      <c r="K624" s="33">
        <f t="shared" si="17"/>
        <v>83.533561950000006</v>
      </c>
      <c r="L624" s="135">
        <f t="shared" si="15"/>
        <v>3627</v>
      </c>
      <c r="M624" s="135">
        <f t="shared" si="16"/>
        <v>98274778.765000001</v>
      </c>
      <c r="N624" s="136">
        <v>83533561.950000003</v>
      </c>
    </row>
    <row r="625" spans="1:14" s="86" customFormat="1" ht="14.45" customHeight="1">
      <c r="A625" s="192">
        <v>531</v>
      </c>
      <c r="B625" s="175" t="s">
        <v>2840</v>
      </c>
      <c r="C625" s="63" t="s">
        <v>3</v>
      </c>
      <c r="D625" s="30" t="s">
        <v>177</v>
      </c>
      <c r="E625" s="67">
        <v>91</v>
      </c>
      <c r="F625" s="59" t="s">
        <v>3200</v>
      </c>
      <c r="G625" s="4" t="s">
        <v>3141</v>
      </c>
      <c r="H625" s="29">
        <v>3200</v>
      </c>
      <c r="I625" s="20" t="s">
        <v>21</v>
      </c>
      <c r="J625" s="24">
        <v>23117462.649999999</v>
      </c>
      <c r="K625" s="33">
        <f t="shared" si="17"/>
        <v>23.11746265</v>
      </c>
      <c r="L625" s="68">
        <f t="shared" si="15"/>
        <v>3200</v>
      </c>
      <c r="M625" s="68">
        <f t="shared" si="16"/>
        <v>27197014.881999999</v>
      </c>
      <c r="N625" s="22">
        <v>23164362.73</v>
      </c>
    </row>
    <row r="626" spans="1:14" s="86" customFormat="1" ht="14.45" customHeight="1">
      <c r="A626" s="192">
        <v>532</v>
      </c>
      <c r="B626" s="121" t="s">
        <v>2841</v>
      </c>
      <c r="C626" s="63" t="s">
        <v>3</v>
      </c>
      <c r="D626" s="35" t="s">
        <v>177</v>
      </c>
      <c r="E626" s="133">
        <v>99.3</v>
      </c>
      <c r="F626" s="59" t="s">
        <v>3200</v>
      </c>
      <c r="G626" s="105" t="s">
        <v>3141</v>
      </c>
      <c r="H626" s="106">
        <v>999</v>
      </c>
      <c r="I626" s="90" t="s">
        <v>21</v>
      </c>
      <c r="J626" s="134">
        <v>41500822.950000003</v>
      </c>
      <c r="K626" s="33">
        <f t="shared" si="17"/>
        <v>41.50082295</v>
      </c>
      <c r="L626" s="135">
        <f t="shared" si="15"/>
        <v>999</v>
      </c>
      <c r="M626" s="135">
        <f t="shared" si="16"/>
        <v>48824497.588</v>
      </c>
      <c r="N626" s="136">
        <v>41910156.32</v>
      </c>
    </row>
    <row r="627" spans="1:14" s="86" customFormat="1" ht="14.45" customHeight="1">
      <c r="A627" s="192">
        <v>533</v>
      </c>
      <c r="B627" s="175" t="s">
        <v>2842</v>
      </c>
      <c r="C627" s="63" t="s">
        <v>3</v>
      </c>
      <c r="D627" s="30" t="s">
        <v>177</v>
      </c>
      <c r="E627" s="67">
        <v>100</v>
      </c>
      <c r="F627" s="59" t="s">
        <v>3200</v>
      </c>
      <c r="G627" s="4" t="s">
        <v>3141</v>
      </c>
      <c r="H627" s="29">
        <v>500</v>
      </c>
      <c r="I627" s="20" t="s">
        <v>21</v>
      </c>
      <c r="J627" s="24">
        <v>15823425</v>
      </c>
      <c r="K627" s="33">
        <f t="shared" si="17"/>
        <v>15.823425</v>
      </c>
      <c r="L627" s="68">
        <f t="shared" si="15"/>
        <v>500</v>
      </c>
      <c r="M627" s="68">
        <f t="shared" si="16"/>
        <v>18615794.118000001</v>
      </c>
      <c r="N627" s="22">
        <v>15833425</v>
      </c>
    </row>
    <row r="628" spans="1:14" s="86" customFormat="1" ht="14.45" customHeight="1">
      <c r="A628" s="192">
        <v>534</v>
      </c>
      <c r="B628" s="121" t="s">
        <v>2843</v>
      </c>
      <c r="C628" s="63" t="s">
        <v>3</v>
      </c>
      <c r="D628" s="35" t="s">
        <v>177</v>
      </c>
      <c r="E628" s="133">
        <v>100</v>
      </c>
      <c r="F628" s="59" t="s">
        <v>3200</v>
      </c>
      <c r="G628" s="105" t="s">
        <v>3141</v>
      </c>
      <c r="H628" s="106">
        <v>780</v>
      </c>
      <c r="I628" s="90" t="s">
        <v>21</v>
      </c>
      <c r="J628" s="134">
        <v>7457502.0099999998</v>
      </c>
      <c r="K628" s="33">
        <f t="shared" si="17"/>
        <v>7.4575020099999998</v>
      </c>
      <c r="L628" s="135">
        <f t="shared" si="15"/>
        <v>780</v>
      </c>
      <c r="M628" s="135">
        <f t="shared" si="16"/>
        <v>8773531.7760000005</v>
      </c>
      <c r="N628" s="136">
        <v>7457502.0099999998</v>
      </c>
    </row>
    <row r="629" spans="1:14" s="86" customFormat="1" ht="14.45" customHeight="1">
      <c r="A629" s="192">
        <v>535</v>
      </c>
      <c r="B629" s="175" t="s">
        <v>2844</v>
      </c>
      <c r="C629" s="63" t="s">
        <v>3</v>
      </c>
      <c r="D629" s="30" t="s">
        <v>177</v>
      </c>
      <c r="E629" s="67">
        <v>81.8</v>
      </c>
      <c r="F629" s="59" t="s">
        <v>3200</v>
      </c>
      <c r="G629" s="4" t="s">
        <v>3142</v>
      </c>
      <c r="H629" s="29">
        <v>286</v>
      </c>
      <c r="I629" s="20" t="s">
        <v>21</v>
      </c>
      <c r="J629" s="24">
        <v>12993086.25</v>
      </c>
      <c r="K629" s="33">
        <f t="shared" si="17"/>
        <v>12.993086249999999</v>
      </c>
      <c r="L629" s="68">
        <f t="shared" si="15"/>
        <v>286</v>
      </c>
      <c r="M629" s="68">
        <f t="shared" si="16"/>
        <v>15285983.823999999</v>
      </c>
      <c r="N629" s="22">
        <v>5734778.6000000015</v>
      </c>
    </row>
    <row r="630" spans="1:14" s="86" customFormat="1" ht="14.45" customHeight="1">
      <c r="A630" s="192">
        <v>536</v>
      </c>
      <c r="B630" s="121" t="s">
        <v>2845</v>
      </c>
      <c r="C630" s="63" t="s">
        <v>3</v>
      </c>
      <c r="D630" s="35" t="s">
        <v>177</v>
      </c>
      <c r="E630" s="133">
        <v>100</v>
      </c>
      <c r="F630" s="59" t="s">
        <v>3200</v>
      </c>
      <c r="G630" s="105" t="s">
        <v>3142</v>
      </c>
      <c r="H630" s="106">
        <v>210</v>
      </c>
      <c r="I630" s="90" t="s">
        <v>21</v>
      </c>
      <c r="J630" s="134">
        <v>15774292.08</v>
      </c>
      <c r="K630" s="33">
        <f t="shared" si="17"/>
        <v>15.77429208</v>
      </c>
      <c r="L630" s="135">
        <f t="shared" si="15"/>
        <v>210</v>
      </c>
      <c r="M630" s="135">
        <f t="shared" si="16"/>
        <v>18557990.682</v>
      </c>
      <c r="N630" s="136">
        <v>15625796.92</v>
      </c>
    </row>
    <row r="631" spans="1:14" s="86" customFormat="1" ht="14.45" customHeight="1">
      <c r="A631" s="192">
        <v>537</v>
      </c>
      <c r="B631" s="175" t="s">
        <v>2846</v>
      </c>
      <c r="C631" s="63" t="s">
        <v>3</v>
      </c>
      <c r="D631" s="30" t="s">
        <v>177</v>
      </c>
      <c r="E631" s="67">
        <v>100</v>
      </c>
      <c r="F631" s="59" t="s">
        <v>3200</v>
      </c>
      <c r="G631" s="4" t="s">
        <v>3142</v>
      </c>
      <c r="H631" s="29">
        <v>420</v>
      </c>
      <c r="I631" s="20" t="s">
        <v>21</v>
      </c>
      <c r="J631" s="24">
        <v>12563074.77</v>
      </c>
      <c r="K631" s="33">
        <f t="shared" si="17"/>
        <v>12.56307477</v>
      </c>
      <c r="L631" s="68">
        <f t="shared" si="15"/>
        <v>420</v>
      </c>
      <c r="M631" s="68">
        <f t="shared" si="16"/>
        <v>14780087.965</v>
      </c>
      <c r="N631" s="22">
        <v>12652401.76</v>
      </c>
    </row>
    <row r="632" spans="1:14" s="86" customFormat="1" ht="14.45" customHeight="1">
      <c r="A632" s="192">
        <v>538</v>
      </c>
      <c r="B632" s="121" t="s">
        <v>2847</v>
      </c>
      <c r="C632" s="63" t="s">
        <v>3</v>
      </c>
      <c r="D632" s="35" t="s">
        <v>177</v>
      </c>
      <c r="E632" s="133">
        <v>100</v>
      </c>
      <c r="F632" s="59" t="s">
        <v>3200</v>
      </c>
      <c r="G632" s="105" t="s">
        <v>3142</v>
      </c>
      <c r="H632" s="106">
        <v>322</v>
      </c>
      <c r="I632" s="90" t="s">
        <v>21</v>
      </c>
      <c r="J632" s="134">
        <v>23964638.73</v>
      </c>
      <c r="K632" s="33">
        <f t="shared" si="17"/>
        <v>23.964638730000001</v>
      </c>
      <c r="L632" s="135">
        <f t="shared" si="15"/>
        <v>322</v>
      </c>
      <c r="M632" s="135">
        <f t="shared" si="16"/>
        <v>28193692.624000002</v>
      </c>
      <c r="N632" s="136">
        <v>22722744.68</v>
      </c>
    </row>
    <row r="633" spans="1:14" s="86" customFormat="1" ht="14.45" customHeight="1">
      <c r="A633" s="192">
        <v>539</v>
      </c>
      <c r="B633" s="175" t="s">
        <v>2848</v>
      </c>
      <c r="C633" s="63" t="s">
        <v>3</v>
      </c>
      <c r="D633" s="30" t="s">
        <v>177</v>
      </c>
      <c r="E633" s="67">
        <v>100</v>
      </c>
      <c r="F633" s="59" t="s">
        <v>3200</v>
      </c>
      <c r="G633" s="4" t="s">
        <v>3142</v>
      </c>
      <c r="H633" s="29">
        <v>295</v>
      </c>
      <c r="I633" s="20" t="s">
        <v>21</v>
      </c>
      <c r="J633" s="24">
        <v>17661514.199999999</v>
      </c>
      <c r="K633" s="33">
        <f t="shared" si="17"/>
        <v>17.661514199999999</v>
      </c>
      <c r="L633" s="68">
        <f t="shared" si="15"/>
        <v>295</v>
      </c>
      <c r="M633" s="68">
        <f t="shared" si="16"/>
        <v>20778252</v>
      </c>
      <c r="N633" s="22">
        <v>16377609.32</v>
      </c>
    </row>
    <row r="634" spans="1:14" s="86" customFormat="1" ht="14.45" customHeight="1">
      <c r="A634" s="192">
        <v>540</v>
      </c>
      <c r="B634" s="121" t="s">
        <v>2849</v>
      </c>
      <c r="C634" s="63" t="s">
        <v>3</v>
      </c>
      <c r="D634" s="35" t="s">
        <v>177</v>
      </c>
      <c r="E634" s="133">
        <v>100</v>
      </c>
      <c r="F634" s="59" t="s">
        <v>3200</v>
      </c>
      <c r="G634" s="105" t="s">
        <v>3142</v>
      </c>
      <c r="H634" s="106">
        <v>510</v>
      </c>
      <c r="I634" s="90" t="s">
        <v>21</v>
      </c>
      <c r="J634" s="134">
        <v>16477016.99</v>
      </c>
      <c r="K634" s="33">
        <f t="shared" si="17"/>
        <v>16.477016989999999</v>
      </c>
      <c r="L634" s="135">
        <f t="shared" si="15"/>
        <v>510</v>
      </c>
      <c r="M634" s="135">
        <f t="shared" si="16"/>
        <v>19384725.870999999</v>
      </c>
      <c r="N634" s="136">
        <v>15424125.5</v>
      </c>
    </row>
    <row r="635" spans="1:14" s="86" customFormat="1" ht="14.45" customHeight="1">
      <c r="A635" s="192">
        <v>541</v>
      </c>
      <c r="B635" s="175" t="s">
        <v>2850</v>
      </c>
      <c r="C635" s="63" t="s">
        <v>3</v>
      </c>
      <c r="D635" s="30" t="s">
        <v>177</v>
      </c>
      <c r="E635" s="67">
        <v>100</v>
      </c>
      <c r="F635" s="59" t="s">
        <v>3200</v>
      </c>
      <c r="G635" s="4" t="s">
        <v>3142</v>
      </c>
      <c r="H635" s="29">
        <v>330</v>
      </c>
      <c r="I635" s="20" t="s">
        <v>21</v>
      </c>
      <c r="J635" s="24">
        <v>27377778.030000001</v>
      </c>
      <c r="K635" s="33">
        <f t="shared" si="17"/>
        <v>27.377778030000002</v>
      </c>
      <c r="L635" s="68">
        <f t="shared" si="15"/>
        <v>330</v>
      </c>
      <c r="M635" s="68">
        <f t="shared" si="16"/>
        <v>32209150.624000002</v>
      </c>
      <c r="N635" s="22">
        <v>27203572.030000001</v>
      </c>
    </row>
    <row r="636" spans="1:14" s="86" customFormat="1" ht="14.45" customHeight="1">
      <c r="A636" s="192">
        <v>542</v>
      </c>
      <c r="B636" s="121" t="s">
        <v>2851</v>
      </c>
      <c r="C636" s="63" t="s">
        <v>3</v>
      </c>
      <c r="D636" s="35" t="s">
        <v>177</v>
      </c>
      <c r="E636" s="133">
        <v>100</v>
      </c>
      <c r="F636" s="59" t="s">
        <v>3200</v>
      </c>
      <c r="G636" s="105" t="s">
        <v>3142</v>
      </c>
      <c r="H636" s="106">
        <v>321</v>
      </c>
      <c r="I636" s="90" t="s">
        <v>21</v>
      </c>
      <c r="J636" s="134">
        <v>17137553.48</v>
      </c>
      <c r="K636" s="33">
        <f t="shared" si="17"/>
        <v>17.137553480000001</v>
      </c>
      <c r="L636" s="135">
        <f t="shared" si="15"/>
        <v>321</v>
      </c>
      <c r="M636" s="135">
        <f t="shared" si="16"/>
        <v>20161827.624000002</v>
      </c>
      <c r="N636" s="136">
        <v>16053677.650000002</v>
      </c>
    </row>
    <row r="637" spans="1:14" s="86" customFormat="1" ht="14.45" customHeight="1">
      <c r="A637" s="192">
        <v>543</v>
      </c>
      <c r="B637" s="175" t="s">
        <v>2852</v>
      </c>
      <c r="C637" s="63" t="s">
        <v>3</v>
      </c>
      <c r="D637" s="30" t="s">
        <v>177</v>
      </c>
      <c r="E637" s="67">
        <v>100</v>
      </c>
      <c r="F637" s="59" t="s">
        <v>3200</v>
      </c>
      <c r="G637" s="4" t="s">
        <v>3142</v>
      </c>
      <c r="H637" s="29">
        <v>333</v>
      </c>
      <c r="I637" s="20" t="s">
        <v>21</v>
      </c>
      <c r="J637" s="24">
        <v>22503710.469999999</v>
      </c>
      <c r="K637" s="33">
        <f t="shared" si="17"/>
        <v>22.503710469999998</v>
      </c>
      <c r="L637" s="68">
        <f t="shared" si="15"/>
        <v>333</v>
      </c>
      <c r="M637" s="68">
        <f t="shared" si="16"/>
        <v>26474953.493999999</v>
      </c>
      <c r="N637" s="22">
        <v>21879081.449999999</v>
      </c>
    </row>
    <row r="638" spans="1:14" s="86" customFormat="1" ht="14.45" customHeight="1">
      <c r="A638" s="192">
        <v>544</v>
      </c>
      <c r="B638" s="121" t="s">
        <v>2853</v>
      </c>
      <c r="C638" s="63" t="s">
        <v>3</v>
      </c>
      <c r="D638" s="35" t="s">
        <v>177</v>
      </c>
      <c r="E638" s="133">
        <v>100</v>
      </c>
      <c r="F638" s="59" t="s">
        <v>3200</v>
      </c>
      <c r="G638" s="105" t="s">
        <v>3142</v>
      </c>
      <c r="H638" s="106">
        <v>117</v>
      </c>
      <c r="I638" s="90" t="s">
        <v>21</v>
      </c>
      <c r="J638" s="134">
        <v>16813208.060000002</v>
      </c>
      <c r="K638" s="33">
        <f t="shared" si="17"/>
        <v>16.813208060000001</v>
      </c>
      <c r="L638" s="135">
        <f t="shared" si="15"/>
        <v>117</v>
      </c>
      <c r="M638" s="135">
        <f t="shared" si="16"/>
        <v>19780244.776000001</v>
      </c>
      <c r="N638" s="136">
        <v>20081586.120000001</v>
      </c>
    </row>
    <row r="639" spans="1:14" s="86" customFormat="1" ht="14.45" customHeight="1">
      <c r="A639" s="192">
        <v>545</v>
      </c>
      <c r="B639" s="175" t="s">
        <v>2854</v>
      </c>
      <c r="C639" s="63" t="s">
        <v>3</v>
      </c>
      <c r="D639" s="30" t="s">
        <v>177</v>
      </c>
      <c r="E639" s="67">
        <v>100</v>
      </c>
      <c r="F639" s="59" t="s">
        <v>3200</v>
      </c>
      <c r="G639" s="4" t="s">
        <v>3142</v>
      </c>
      <c r="H639" s="29">
        <v>231</v>
      </c>
      <c r="I639" s="20" t="s">
        <v>21</v>
      </c>
      <c r="J639" s="24">
        <v>12400484.59</v>
      </c>
      <c r="K639" s="33">
        <f t="shared" si="17"/>
        <v>12.40048459</v>
      </c>
      <c r="L639" s="68">
        <f t="shared" si="15"/>
        <v>231</v>
      </c>
      <c r="M639" s="68">
        <f t="shared" si="16"/>
        <v>14588805.4</v>
      </c>
      <c r="N639" s="22">
        <v>14057105.460000001</v>
      </c>
    </row>
    <row r="640" spans="1:14" s="86" customFormat="1" ht="14.45" customHeight="1">
      <c r="A640" s="192">
        <v>546</v>
      </c>
      <c r="B640" s="121" t="s">
        <v>2855</v>
      </c>
      <c r="C640" s="63" t="s">
        <v>3</v>
      </c>
      <c r="D640" s="35" t="s">
        <v>177</v>
      </c>
      <c r="E640" s="133">
        <v>100</v>
      </c>
      <c r="F640" s="59" t="s">
        <v>3200</v>
      </c>
      <c r="G640" s="105" t="s">
        <v>3142</v>
      </c>
      <c r="H640" s="106">
        <v>741</v>
      </c>
      <c r="I640" s="90" t="s">
        <v>21</v>
      </c>
      <c r="J640" s="134">
        <v>13185451.48</v>
      </c>
      <c r="K640" s="33">
        <f t="shared" si="17"/>
        <v>13.185451480000001</v>
      </c>
      <c r="L640" s="135">
        <f t="shared" si="15"/>
        <v>741</v>
      </c>
      <c r="M640" s="135">
        <f t="shared" si="16"/>
        <v>15512295.858999999</v>
      </c>
      <c r="N640" s="136">
        <v>13336967.5</v>
      </c>
    </row>
    <row r="641" spans="1:14" s="86" customFormat="1" ht="14.45" customHeight="1">
      <c r="A641" s="192">
        <v>547</v>
      </c>
      <c r="B641" s="175" t="s">
        <v>2856</v>
      </c>
      <c r="C641" s="63" t="s">
        <v>3</v>
      </c>
      <c r="D641" s="30" t="s">
        <v>177</v>
      </c>
      <c r="E641" s="67">
        <v>100</v>
      </c>
      <c r="F641" s="59" t="s">
        <v>3200</v>
      </c>
      <c r="G641" s="4" t="s">
        <v>3142</v>
      </c>
      <c r="H641" s="29">
        <v>376</v>
      </c>
      <c r="I641" s="20" t="s">
        <v>21</v>
      </c>
      <c r="J641" s="24">
        <v>39376223.469999999</v>
      </c>
      <c r="K641" s="33">
        <f t="shared" si="17"/>
        <v>39.376223469999999</v>
      </c>
      <c r="L641" s="68">
        <f t="shared" ref="L641:L704" si="18">ROUND(H641/$E$2563*100,3)</f>
        <v>376</v>
      </c>
      <c r="M641" s="68">
        <f t="shared" ref="M641:M704" si="19">ROUND(J641/$H$2563*100,3)</f>
        <v>46324968.788000003</v>
      </c>
      <c r="N641" s="22">
        <v>37078896.729999997</v>
      </c>
    </row>
    <row r="642" spans="1:14" s="86" customFormat="1" ht="14.45" customHeight="1">
      <c r="A642" s="192">
        <v>548</v>
      </c>
      <c r="B642" s="121" t="s">
        <v>2857</v>
      </c>
      <c r="C642" s="63" t="s">
        <v>3</v>
      </c>
      <c r="D642" s="35" t="s">
        <v>177</v>
      </c>
      <c r="E642" s="133">
        <v>100</v>
      </c>
      <c r="F642" s="59" t="s">
        <v>3200</v>
      </c>
      <c r="G642" s="105" t="s">
        <v>3142</v>
      </c>
      <c r="H642" s="106">
        <v>415</v>
      </c>
      <c r="I642" s="90" t="s">
        <v>21</v>
      </c>
      <c r="J642" s="134">
        <v>18935068</v>
      </c>
      <c r="K642" s="33">
        <f t="shared" si="17"/>
        <v>18.935068000000001</v>
      </c>
      <c r="L642" s="135">
        <f t="shared" si="18"/>
        <v>415</v>
      </c>
      <c r="M642" s="135">
        <f t="shared" si="19"/>
        <v>22276550.588</v>
      </c>
      <c r="N642" s="136">
        <v>17601812.559999999</v>
      </c>
    </row>
    <row r="643" spans="1:14" s="86" customFormat="1" ht="14.45" customHeight="1">
      <c r="A643" s="192">
        <v>549</v>
      </c>
      <c r="B643" s="175" t="s">
        <v>2858</v>
      </c>
      <c r="C643" s="63" t="s">
        <v>3</v>
      </c>
      <c r="D643" s="30" t="s">
        <v>177</v>
      </c>
      <c r="E643" s="67">
        <v>100</v>
      </c>
      <c r="F643" s="59" t="s">
        <v>3200</v>
      </c>
      <c r="G643" s="4" t="s">
        <v>3142</v>
      </c>
      <c r="H643" s="29">
        <v>48</v>
      </c>
      <c r="I643" s="20" t="s">
        <v>21</v>
      </c>
      <c r="J643" s="24">
        <v>22300649.98</v>
      </c>
      <c r="K643" s="33">
        <f t="shared" ref="K643:K706" si="20">J643/1000000</f>
        <v>22.300649979999999</v>
      </c>
      <c r="L643" s="68">
        <f t="shared" si="18"/>
        <v>48</v>
      </c>
      <c r="M643" s="68">
        <f t="shared" si="19"/>
        <v>26236058.800000001</v>
      </c>
      <c r="N643" s="22">
        <v>22389318.16</v>
      </c>
    </row>
    <row r="644" spans="1:14" s="86" customFormat="1" ht="14.45" customHeight="1">
      <c r="A644" s="192">
        <v>550</v>
      </c>
      <c r="B644" s="121" t="s">
        <v>2859</v>
      </c>
      <c r="C644" s="63" t="s">
        <v>3</v>
      </c>
      <c r="D644" s="35" t="s">
        <v>177</v>
      </c>
      <c r="E644" s="133">
        <v>100</v>
      </c>
      <c r="F644" s="59" t="s">
        <v>3200</v>
      </c>
      <c r="G644" s="105" t="s">
        <v>3142</v>
      </c>
      <c r="H644" s="106">
        <v>306</v>
      </c>
      <c r="I644" s="90" t="s">
        <v>21</v>
      </c>
      <c r="J644" s="134">
        <v>9081937.3000000007</v>
      </c>
      <c r="K644" s="33">
        <f t="shared" si="20"/>
        <v>9.0819372999999999</v>
      </c>
      <c r="L644" s="135">
        <f t="shared" si="18"/>
        <v>306</v>
      </c>
      <c r="M644" s="135">
        <f t="shared" si="19"/>
        <v>10684632.118000001</v>
      </c>
      <c r="N644" s="136">
        <v>9552004.6099999994</v>
      </c>
    </row>
    <row r="645" spans="1:14" s="86" customFormat="1" ht="14.45" customHeight="1">
      <c r="A645" s="192">
        <v>551</v>
      </c>
      <c r="B645" s="175" t="s">
        <v>2860</v>
      </c>
      <c r="C645" s="63" t="s">
        <v>3</v>
      </c>
      <c r="D645" s="30" t="s">
        <v>177</v>
      </c>
      <c r="E645" s="67">
        <v>100</v>
      </c>
      <c r="F645" s="59" t="s">
        <v>3200</v>
      </c>
      <c r="G645" s="4" t="s">
        <v>3142</v>
      </c>
      <c r="H645" s="29">
        <v>299</v>
      </c>
      <c r="I645" s="20" t="s">
        <v>21</v>
      </c>
      <c r="J645" s="24">
        <v>20667466.949999999</v>
      </c>
      <c r="K645" s="33">
        <f t="shared" si="20"/>
        <v>20.667466949999998</v>
      </c>
      <c r="L645" s="68">
        <f t="shared" si="18"/>
        <v>299</v>
      </c>
      <c r="M645" s="68">
        <f t="shared" si="19"/>
        <v>24314667</v>
      </c>
      <c r="N645" s="22">
        <v>21371290.559999999</v>
      </c>
    </row>
    <row r="646" spans="1:14" s="86" customFormat="1" ht="14.45" customHeight="1">
      <c r="A646" s="192">
        <v>552</v>
      </c>
      <c r="B646" s="121" t="s">
        <v>2861</v>
      </c>
      <c r="C646" s="63" t="s">
        <v>3</v>
      </c>
      <c r="D646" s="35" t="s">
        <v>177</v>
      </c>
      <c r="E646" s="133">
        <v>100</v>
      </c>
      <c r="F646" s="59" t="s">
        <v>3200</v>
      </c>
      <c r="G646" s="105" t="s">
        <v>3142</v>
      </c>
      <c r="H646" s="106">
        <v>554</v>
      </c>
      <c r="I646" s="90" t="s">
        <v>21</v>
      </c>
      <c r="J646" s="134">
        <v>14929273.710000001</v>
      </c>
      <c r="K646" s="33">
        <f t="shared" si="20"/>
        <v>14.92927371</v>
      </c>
      <c r="L646" s="135">
        <f t="shared" si="18"/>
        <v>554</v>
      </c>
      <c r="M646" s="135">
        <f t="shared" si="19"/>
        <v>17563851.423999999</v>
      </c>
      <c r="N646" s="136">
        <v>14916460.879999999</v>
      </c>
    </row>
    <row r="647" spans="1:14" s="86" customFormat="1" ht="14.45" customHeight="1">
      <c r="A647" s="192">
        <v>553</v>
      </c>
      <c r="B647" s="175" t="s">
        <v>2862</v>
      </c>
      <c r="C647" s="63" t="s">
        <v>3</v>
      </c>
      <c r="D647" s="30" t="s">
        <v>177</v>
      </c>
      <c r="E647" s="67">
        <v>100</v>
      </c>
      <c r="F647" s="59" t="s">
        <v>3200</v>
      </c>
      <c r="G647" s="4" t="s">
        <v>3142</v>
      </c>
      <c r="H647" s="29">
        <v>419</v>
      </c>
      <c r="I647" s="20" t="s">
        <v>21</v>
      </c>
      <c r="J647" s="24">
        <v>31492926.949999999</v>
      </c>
      <c r="K647" s="33">
        <f t="shared" si="20"/>
        <v>31.492926949999998</v>
      </c>
      <c r="L647" s="68">
        <f t="shared" si="18"/>
        <v>419</v>
      </c>
      <c r="M647" s="68">
        <f t="shared" si="19"/>
        <v>37050502.294</v>
      </c>
      <c r="N647" s="22">
        <v>30023999.23</v>
      </c>
    </row>
    <row r="648" spans="1:14" s="86" customFormat="1" ht="14.45" customHeight="1">
      <c r="A648" s="192">
        <v>554</v>
      </c>
      <c r="B648" s="121" t="s">
        <v>2863</v>
      </c>
      <c r="C648" s="63" t="s">
        <v>3</v>
      </c>
      <c r="D648" s="35" t="s">
        <v>177</v>
      </c>
      <c r="E648" s="133">
        <v>100</v>
      </c>
      <c r="F648" s="59" t="s">
        <v>3200</v>
      </c>
      <c r="G648" s="105" t="s">
        <v>3142</v>
      </c>
      <c r="H648" s="106">
        <v>325</v>
      </c>
      <c r="I648" s="90" t="s">
        <v>21</v>
      </c>
      <c r="J648" s="134">
        <v>22974466.460000001</v>
      </c>
      <c r="K648" s="33">
        <f t="shared" si="20"/>
        <v>22.974466460000002</v>
      </c>
      <c r="L648" s="135">
        <f t="shared" si="18"/>
        <v>325</v>
      </c>
      <c r="M648" s="135">
        <f t="shared" si="19"/>
        <v>27028784.070999999</v>
      </c>
      <c r="N648" s="136">
        <v>24871173.02</v>
      </c>
    </row>
    <row r="649" spans="1:14" s="86" customFormat="1" ht="14.45" customHeight="1">
      <c r="A649" s="192">
        <v>555</v>
      </c>
      <c r="B649" s="175" t="s">
        <v>2864</v>
      </c>
      <c r="C649" s="63" t="s">
        <v>3</v>
      </c>
      <c r="D649" s="30" t="s">
        <v>177</v>
      </c>
      <c r="E649" s="67">
        <v>100</v>
      </c>
      <c r="F649" s="59" t="s">
        <v>3200</v>
      </c>
      <c r="G649" s="4" t="s">
        <v>3142</v>
      </c>
      <c r="H649" s="29">
        <v>293</v>
      </c>
      <c r="I649" s="20" t="s">
        <v>21</v>
      </c>
      <c r="J649" s="24">
        <v>17182742.359999999</v>
      </c>
      <c r="K649" s="33">
        <f t="shared" si="20"/>
        <v>17.182742359999999</v>
      </c>
      <c r="L649" s="68">
        <f t="shared" si="18"/>
        <v>293</v>
      </c>
      <c r="M649" s="68">
        <f t="shared" si="19"/>
        <v>20214991.011999998</v>
      </c>
      <c r="N649" s="22">
        <v>17099246.020000003</v>
      </c>
    </row>
    <row r="650" spans="1:14" s="86" customFormat="1" ht="14.45" customHeight="1">
      <c r="A650" s="192">
        <v>556</v>
      </c>
      <c r="B650" s="121" t="s">
        <v>2865</v>
      </c>
      <c r="C650" s="63" t="s">
        <v>3</v>
      </c>
      <c r="D650" s="35" t="s">
        <v>177</v>
      </c>
      <c r="E650" s="133">
        <v>100</v>
      </c>
      <c r="F650" s="59" t="s">
        <v>3200</v>
      </c>
      <c r="G650" s="105" t="s">
        <v>3142</v>
      </c>
      <c r="H650" s="106">
        <v>451</v>
      </c>
      <c r="I650" s="90" t="s">
        <v>21</v>
      </c>
      <c r="J650" s="134">
        <v>16858461.07</v>
      </c>
      <c r="K650" s="33">
        <f t="shared" si="20"/>
        <v>16.858461070000001</v>
      </c>
      <c r="L650" s="135">
        <f t="shared" si="18"/>
        <v>451</v>
      </c>
      <c r="M650" s="135">
        <f t="shared" si="19"/>
        <v>19833483.612</v>
      </c>
      <c r="N650" s="136">
        <v>16507484.649999999</v>
      </c>
    </row>
    <row r="651" spans="1:14" s="86" customFormat="1" ht="14.45" customHeight="1">
      <c r="A651" s="192">
        <v>557</v>
      </c>
      <c r="B651" s="175" t="s">
        <v>2866</v>
      </c>
      <c r="C651" s="63" t="s">
        <v>3</v>
      </c>
      <c r="D651" s="30" t="s">
        <v>177</v>
      </c>
      <c r="E651" s="67">
        <v>100</v>
      </c>
      <c r="F651" s="59" t="s">
        <v>3200</v>
      </c>
      <c r="G651" s="4" t="s">
        <v>3142</v>
      </c>
      <c r="H651" s="29">
        <v>336</v>
      </c>
      <c r="I651" s="20" t="s">
        <v>21</v>
      </c>
      <c r="J651" s="24">
        <v>24253686.270000003</v>
      </c>
      <c r="K651" s="33">
        <f t="shared" si="20"/>
        <v>24.253686270000003</v>
      </c>
      <c r="L651" s="68">
        <f t="shared" si="18"/>
        <v>336</v>
      </c>
      <c r="M651" s="68">
        <f t="shared" si="19"/>
        <v>28533748.552999999</v>
      </c>
      <c r="N651" s="22">
        <v>24251814.109999999</v>
      </c>
    </row>
    <row r="652" spans="1:14" s="86" customFormat="1" ht="14.45" customHeight="1">
      <c r="A652" s="192">
        <v>558</v>
      </c>
      <c r="B652" s="121" t="s">
        <v>2867</v>
      </c>
      <c r="C652" s="63" t="s">
        <v>3</v>
      </c>
      <c r="D652" s="35" t="s">
        <v>177</v>
      </c>
      <c r="E652" s="133">
        <v>100</v>
      </c>
      <c r="F652" s="59" t="s">
        <v>3200</v>
      </c>
      <c r="G652" s="105" t="s">
        <v>3142</v>
      </c>
      <c r="H652" s="106">
        <v>358</v>
      </c>
      <c r="I652" s="90" t="s">
        <v>21</v>
      </c>
      <c r="J652" s="134">
        <v>16996855.710000001</v>
      </c>
      <c r="K652" s="33">
        <f t="shared" si="20"/>
        <v>16.996855710000002</v>
      </c>
      <c r="L652" s="135">
        <f t="shared" si="18"/>
        <v>358</v>
      </c>
      <c r="M652" s="135">
        <f t="shared" si="19"/>
        <v>19996300.835000001</v>
      </c>
      <c r="N652" s="136">
        <v>16316249.479999999</v>
      </c>
    </row>
    <row r="653" spans="1:14" s="86" customFormat="1" ht="14.45" customHeight="1">
      <c r="A653" s="192">
        <v>559</v>
      </c>
      <c r="B653" s="175" t="s">
        <v>2868</v>
      </c>
      <c r="C653" s="63" t="s">
        <v>3</v>
      </c>
      <c r="D653" s="30" t="s">
        <v>177</v>
      </c>
      <c r="E653" s="67">
        <v>100</v>
      </c>
      <c r="F653" s="59" t="s">
        <v>3200</v>
      </c>
      <c r="G653" s="4" t="s">
        <v>3142</v>
      </c>
      <c r="H653" s="29">
        <v>560</v>
      </c>
      <c r="I653" s="20" t="s">
        <v>21</v>
      </c>
      <c r="J653" s="24">
        <v>17350877.059999999</v>
      </c>
      <c r="K653" s="33">
        <f t="shared" si="20"/>
        <v>17.350877059999998</v>
      </c>
      <c r="L653" s="68">
        <f t="shared" si="18"/>
        <v>560</v>
      </c>
      <c r="M653" s="68">
        <f t="shared" si="19"/>
        <v>20412796.541000001</v>
      </c>
      <c r="N653" s="22">
        <v>18772531.940000001</v>
      </c>
    </row>
    <row r="654" spans="1:14" s="86" customFormat="1" ht="14.45" customHeight="1">
      <c r="A654" s="192">
        <v>560</v>
      </c>
      <c r="B654" s="121" t="s">
        <v>2869</v>
      </c>
      <c r="C654" s="63" t="s">
        <v>3</v>
      </c>
      <c r="D654" s="35" t="s">
        <v>177</v>
      </c>
      <c r="E654" s="133">
        <v>100</v>
      </c>
      <c r="F654" s="59" t="s">
        <v>3200</v>
      </c>
      <c r="G654" s="105" t="s">
        <v>3142</v>
      </c>
      <c r="H654" s="106">
        <v>393</v>
      </c>
      <c r="I654" s="90" t="s">
        <v>21</v>
      </c>
      <c r="J654" s="134">
        <v>30297157.109999999</v>
      </c>
      <c r="K654" s="33">
        <f t="shared" si="20"/>
        <v>30.297157110000001</v>
      </c>
      <c r="L654" s="135">
        <f t="shared" si="18"/>
        <v>393</v>
      </c>
      <c r="M654" s="135">
        <f t="shared" si="19"/>
        <v>35643714.247000001</v>
      </c>
      <c r="N654" s="136">
        <v>30264763.469999999</v>
      </c>
    </row>
    <row r="655" spans="1:14" s="86" customFormat="1" ht="14.45" customHeight="1">
      <c r="A655" s="192">
        <v>561</v>
      </c>
      <c r="B655" s="175" t="s">
        <v>2870</v>
      </c>
      <c r="C655" s="63" t="s">
        <v>3</v>
      </c>
      <c r="D655" s="30" t="s">
        <v>177</v>
      </c>
      <c r="E655" s="67">
        <v>100</v>
      </c>
      <c r="F655" s="59" t="s">
        <v>3200</v>
      </c>
      <c r="G655" s="4" t="s">
        <v>3142</v>
      </c>
      <c r="H655" s="29">
        <v>395</v>
      </c>
      <c r="I655" s="20" t="s">
        <v>21</v>
      </c>
      <c r="J655" s="24">
        <v>23860664.300000001</v>
      </c>
      <c r="K655" s="33">
        <f t="shared" si="20"/>
        <v>23.8606643</v>
      </c>
      <c r="L655" s="68">
        <f t="shared" si="18"/>
        <v>395</v>
      </c>
      <c r="M655" s="68">
        <f t="shared" si="19"/>
        <v>28071369.765000001</v>
      </c>
      <c r="N655" s="22">
        <v>23538371.699999999</v>
      </c>
    </row>
    <row r="656" spans="1:14" s="86" customFormat="1" ht="14.45" customHeight="1">
      <c r="A656" s="192">
        <v>562</v>
      </c>
      <c r="B656" s="121" t="s">
        <v>2871</v>
      </c>
      <c r="C656" s="63" t="s">
        <v>3</v>
      </c>
      <c r="D656" s="35" t="s">
        <v>177</v>
      </c>
      <c r="E656" s="133">
        <v>100</v>
      </c>
      <c r="F656" s="59" t="s">
        <v>3200</v>
      </c>
      <c r="G656" s="105" t="s">
        <v>3142</v>
      </c>
      <c r="H656" s="106">
        <v>418</v>
      </c>
      <c r="I656" s="90" t="s">
        <v>21</v>
      </c>
      <c r="J656" s="134">
        <v>18884574.950000003</v>
      </c>
      <c r="K656" s="33">
        <f t="shared" si="20"/>
        <v>18.884574950000005</v>
      </c>
      <c r="L656" s="135">
        <f t="shared" si="18"/>
        <v>418</v>
      </c>
      <c r="M656" s="135">
        <f t="shared" si="19"/>
        <v>22217147</v>
      </c>
      <c r="N656" s="136">
        <v>18811785.170000002</v>
      </c>
    </row>
    <row r="657" spans="1:14" s="86" customFormat="1" ht="14.45" customHeight="1">
      <c r="A657" s="192">
        <v>563</v>
      </c>
      <c r="B657" s="175" t="s">
        <v>2872</v>
      </c>
      <c r="C657" s="63" t="s">
        <v>3</v>
      </c>
      <c r="D657" s="30" t="s">
        <v>177</v>
      </c>
      <c r="E657" s="67">
        <v>100</v>
      </c>
      <c r="F657" s="59" t="s">
        <v>3200</v>
      </c>
      <c r="G657" s="4" t="s">
        <v>3142</v>
      </c>
      <c r="H657" s="29">
        <v>684</v>
      </c>
      <c r="I657" s="20" t="s">
        <v>21</v>
      </c>
      <c r="J657" s="24">
        <v>21658088.890000001</v>
      </c>
      <c r="K657" s="33">
        <f t="shared" si="20"/>
        <v>21.658088890000002</v>
      </c>
      <c r="L657" s="68">
        <f t="shared" si="18"/>
        <v>684</v>
      </c>
      <c r="M657" s="68">
        <f t="shared" si="19"/>
        <v>25480104.576000001</v>
      </c>
      <c r="N657" s="22">
        <v>21837634.02</v>
      </c>
    </row>
    <row r="658" spans="1:14" s="86" customFormat="1" ht="14.45" customHeight="1">
      <c r="A658" s="192">
        <v>564</v>
      </c>
      <c r="B658" s="121" t="s">
        <v>2873</v>
      </c>
      <c r="C658" s="63" t="s">
        <v>3</v>
      </c>
      <c r="D658" s="35" t="s">
        <v>177</v>
      </c>
      <c r="E658" s="133">
        <v>100</v>
      </c>
      <c r="F658" s="59" t="s">
        <v>3200</v>
      </c>
      <c r="G658" s="105" t="s">
        <v>3142</v>
      </c>
      <c r="H658" s="106">
        <v>440</v>
      </c>
      <c r="I658" s="90" t="s">
        <v>21</v>
      </c>
      <c r="J658" s="134">
        <v>34512260.32</v>
      </c>
      <c r="K658" s="33">
        <f t="shared" si="20"/>
        <v>34.512260320000003</v>
      </c>
      <c r="L658" s="135">
        <f t="shared" si="18"/>
        <v>440</v>
      </c>
      <c r="M658" s="135">
        <f t="shared" si="19"/>
        <v>40602659.200000003</v>
      </c>
      <c r="N658" s="136">
        <v>33161432.270000003</v>
      </c>
    </row>
    <row r="659" spans="1:14" s="86" customFormat="1" ht="14.45" customHeight="1">
      <c r="A659" s="192">
        <v>565</v>
      </c>
      <c r="B659" s="175" t="s">
        <v>2874</v>
      </c>
      <c r="C659" s="63" t="s">
        <v>3</v>
      </c>
      <c r="D659" s="30" t="s">
        <v>177</v>
      </c>
      <c r="E659" s="67">
        <v>100</v>
      </c>
      <c r="F659" s="59" t="s">
        <v>3200</v>
      </c>
      <c r="G659" s="4" t="s">
        <v>3142</v>
      </c>
      <c r="H659" s="29">
        <v>395</v>
      </c>
      <c r="I659" s="20" t="s">
        <v>21</v>
      </c>
      <c r="J659" s="24">
        <v>22902539.719999999</v>
      </c>
      <c r="K659" s="33">
        <f t="shared" si="20"/>
        <v>22.90253972</v>
      </c>
      <c r="L659" s="68">
        <f t="shared" si="18"/>
        <v>395</v>
      </c>
      <c r="M659" s="68">
        <f t="shared" si="19"/>
        <v>26944164.375999998</v>
      </c>
      <c r="N659" s="22">
        <v>23837876.759999998</v>
      </c>
    </row>
    <row r="660" spans="1:14" s="86" customFormat="1" ht="14.45" customHeight="1">
      <c r="A660" s="192">
        <v>566</v>
      </c>
      <c r="B660" s="121" t="s">
        <v>2875</v>
      </c>
      <c r="C660" s="63" t="s">
        <v>3</v>
      </c>
      <c r="D660" s="35" t="s">
        <v>177</v>
      </c>
      <c r="E660" s="133">
        <v>100</v>
      </c>
      <c r="F660" s="59" t="s">
        <v>3200</v>
      </c>
      <c r="G660" s="105" t="s">
        <v>3142</v>
      </c>
      <c r="H660" s="106">
        <v>355</v>
      </c>
      <c r="I660" s="90" t="s">
        <v>21</v>
      </c>
      <c r="J660" s="134">
        <v>19305429.73</v>
      </c>
      <c r="K660" s="33">
        <f t="shared" si="20"/>
        <v>19.30542973</v>
      </c>
      <c r="L660" s="135">
        <f t="shared" si="18"/>
        <v>355</v>
      </c>
      <c r="M660" s="135">
        <f t="shared" si="19"/>
        <v>22712270.271000002</v>
      </c>
      <c r="N660" s="136">
        <v>18888036.23</v>
      </c>
    </row>
    <row r="661" spans="1:14" s="86" customFormat="1" ht="14.45" customHeight="1">
      <c r="A661" s="192">
        <v>567</v>
      </c>
      <c r="B661" s="175" t="s">
        <v>2876</v>
      </c>
      <c r="C661" s="63" t="s">
        <v>3</v>
      </c>
      <c r="D661" s="30" t="s">
        <v>177</v>
      </c>
      <c r="E661" s="67">
        <v>100</v>
      </c>
      <c r="F661" s="59" t="s">
        <v>3200</v>
      </c>
      <c r="G661" s="4" t="s">
        <v>3142</v>
      </c>
      <c r="H661" s="29">
        <v>245</v>
      </c>
      <c r="I661" s="20" t="s">
        <v>21</v>
      </c>
      <c r="J661" s="24">
        <v>23679735.800000001</v>
      </c>
      <c r="K661" s="33">
        <f t="shared" si="20"/>
        <v>23.6797358</v>
      </c>
      <c r="L661" s="68">
        <f t="shared" si="18"/>
        <v>245</v>
      </c>
      <c r="M661" s="68">
        <f t="shared" si="19"/>
        <v>27858512.706</v>
      </c>
      <c r="N661" s="22">
        <v>23604739.75</v>
      </c>
    </row>
    <row r="662" spans="1:14" s="86" customFormat="1" ht="14.45" customHeight="1">
      <c r="A662" s="192">
        <v>568</v>
      </c>
      <c r="B662" s="121" t="s">
        <v>2877</v>
      </c>
      <c r="C662" s="63" t="s">
        <v>3</v>
      </c>
      <c r="D662" s="35" t="s">
        <v>177</v>
      </c>
      <c r="E662" s="133">
        <v>100</v>
      </c>
      <c r="F662" s="59" t="s">
        <v>3200</v>
      </c>
      <c r="G662" s="105" t="s">
        <v>3142</v>
      </c>
      <c r="H662" s="106">
        <v>415</v>
      </c>
      <c r="I662" s="90" t="s">
        <v>21</v>
      </c>
      <c r="J662" s="134">
        <v>14541680.18</v>
      </c>
      <c r="K662" s="33">
        <f t="shared" si="20"/>
        <v>14.54168018</v>
      </c>
      <c r="L662" s="135">
        <f t="shared" si="18"/>
        <v>415</v>
      </c>
      <c r="M662" s="135">
        <f t="shared" si="19"/>
        <v>17107859.035</v>
      </c>
      <c r="N662" s="136">
        <v>14495953.809999999</v>
      </c>
    </row>
    <row r="663" spans="1:14" s="86" customFormat="1" ht="14.45" customHeight="1">
      <c r="A663" s="192">
        <v>569</v>
      </c>
      <c r="B663" s="175" t="s">
        <v>2878</v>
      </c>
      <c r="C663" s="63" t="s">
        <v>3</v>
      </c>
      <c r="D663" s="30" t="s">
        <v>177</v>
      </c>
      <c r="E663" s="67">
        <v>100</v>
      </c>
      <c r="F663" s="59" t="s">
        <v>3200</v>
      </c>
      <c r="G663" s="4" t="s">
        <v>3142</v>
      </c>
      <c r="H663" s="29">
        <v>426</v>
      </c>
      <c r="I663" s="20" t="s">
        <v>21</v>
      </c>
      <c r="J663" s="24">
        <v>23510696.469999999</v>
      </c>
      <c r="K663" s="33">
        <f t="shared" si="20"/>
        <v>23.510696469999999</v>
      </c>
      <c r="L663" s="68">
        <f t="shared" si="18"/>
        <v>426</v>
      </c>
      <c r="M663" s="68">
        <f t="shared" si="19"/>
        <v>27659642.905999999</v>
      </c>
      <c r="N663" s="22">
        <v>22480971.25</v>
      </c>
    </row>
    <row r="664" spans="1:14" s="86" customFormat="1" ht="14.45" customHeight="1">
      <c r="A664" s="192">
        <v>570</v>
      </c>
      <c r="B664" s="121" t="s">
        <v>2879</v>
      </c>
      <c r="C664" s="63" t="s">
        <v>3</v>
      </c>
      <c r="D664" s="35" t="s">
        <v>177</v>
      </c>
      <c r="E664" s="133">
        <v>99.9</v>
      </c>
      <c r="F664" s="59" t="s">
        <v>3200</v>
      </c>
      <c r="G664" s="105" t="s">
        <v>3142</v>
      </c>
      <c r="H664" s="106">
        <v>440</v>
      </c>
      <c r="I664" s="90" t="s">
        <v>21</v>
      </c>
      <c r="J664" s="134">
        <v>21149819.540000003</v>
      </c>
      <c r="K664" s="33">
        <f t="shared" si="20"/>
        <v>21.149819540000003</v>
      </c>
      <c r="L664" s="135">
        <f t="shared" si="18"/>
        <v>440</v>
      </c>
      <c r="M664" s="135">
        <f t="shared" si="19"/>
        <v>24882140.635000002</v>
      </c>
      <c r="N664" s="136">
        <v>19988895.340000004</v>
      </c>
    </row>
    <row r="665" spans="1:14" s="86" customFormat="1" ht="14.45" customHeight="1">
      <c r="A665" s="192">
        <v>571</v>
      </c>
      <c r="B665" s="175" t="s">
        <v>2880</v>
      </c>
      <c r="C665" s="63" t="s">
        <v>3</v>
      </c>
      <c r="D665" s="30" t="s">
        <v>177</v>
      </c>
      <c r="E665" s="67">
        <v>99.9</v>
      </c>
      <c r="F665" s="59" t="s">
        <v>3200</v>
      </c>
      <c r="G665" s="4" t="s">
        <v>3142</v>
      </c>
      <c r="H665" s="29">
        <v>439</v>
      </c>
      <c r="I665" s="20" t="s">
        <v>21</v>
      </c>
      <c r="J665" s="24">
        <v>22862981.300000001</v>
      </c>
      <c r="K665" s="33">
        <f t="shared" si="20"/>
        <v>22.862981300000001</v>
      </c>
      <c r="L665" s="68">
        <f t="shared" si="18"/>
        <v>439</v>
      </c>
      <c r="M665" s="68">
        <f t="shared" si="19"/>
        <v>26897625.059</v>
      </c>
      <c r="N665" s="22">
        <v>22580600.050000001</v>
      </c>
    </row>
    <row r="666" spans="1:14" s="86" customFormat="1" ht="14.45" customHeight="1">
      <c r="A666" s="192">
        <v>572</v>
      </c>
      <c r="B666" s="121" t="s">
        <v>2881</v>
      </c>
      <c r="C666" s="63" t="s">
        <v>3</v>
      </c>
      <c r="D666" s="35" t="s">
        <v>177</v>
      </c>
      <c r="E666" s="133">
        <v>99.9</v>
      </c>
      <c r="F666" s="59" t="s">
        <v>3200</v>
      </c>
      <c r="G666" s="105" t="s">
        <v>3142</v>
      </c>
      <c r="H666" s="106">
        <v>541</v>
      </c>
      <c r="I666" s="90" t="s">
        <v>21</v>
      </c>
      <c r="J666" s="134">
        <v>24760449.920000002</v>
      </c>
      <c r="K666" s="33">
        <f t="shared" si="20"/>
        <v>24.760449920000003</v>
      </c>
      <c r="L666" s="135">
        <f t="shared" si="18"/>
        <v>541</v>
      </c>
      <c r="M666" s="135">
        <f t="shared" si="19"/>
        <v>29129941.081999999</v>
      </c>
      <c r="N666" s="136">
        <v>22973318.800000001</v>
      </c>
    </row>
    <row r="667" spans="1:14" s="86" customFormat="1" ht="14.45" customHeight="1">
      <c r="A667" s="192">
        <v>573</v>
      </c>
      <c r="B667" s="175" t="s">
        <v>2882</v>
      </c>
      <c r="C667" s="63" t="s">
        <v>3</v>
      </c>
      <c r="D667" s="30" t="s">
        <v>177</v>
      </c>
      <c r="E667" s="67">
        <v>99.9</v>
      </c>
      <c r="F667" s="59" t="s">
        <v>3200</v>
      </c>
      <c r="G667" s="4" t="s">
        <v>3142</v>
      </c>
      <c r="H667" s="29">
        <v>254</v>
      </c>
      <c r="I667" s="20" t="s">
        <v>21</v>
      </c>
      <c r="J667" s="24">
        <v>29686477.850000001</v>
      </c>
      <c r="K667" s="33">
        <f t="shared" si="20"/>
        <v>29.686477850000003</v>
      </c>
      <c r="L667" s="68">
        <f t="shared" si="18"/>
        <v>254</v>
      </c>
      <c r="M667" s="68">
        <f t="shared" si="19"/>
        <v>34925268.059</v>
      </c>
      <c r="N667" s="22">
        <v>27877530.620000001</v>
      </c>
    </row>
    <row r="668" spans="1:14" s="86" customFormat="1" ht="14.45" customHeight="1">
      <c r="A668" s="192">
        <v>574</v>
      </c>
      <c r="B668" s="121" t="s">
        <v>2883</v>
      </c>
      <c r="C668" s="63" t="s">
        <v>3</v>
      </c>
      <c r="D668" s="35" t="s">
        <v>177</v>
      </c>
      <c r="E668" s="133">
        <v>95</v>
      </c>
      <c r="F668" s="59" t="s">
        <v>3200</v>
      </c>
      <c r="G668" s="105" t="s">
        <v>3142</v>
      </c>
      <c r="H668" s="106">
        <v>672</v>
      </c>
      <c r="I668" s="90" t="s">
        <v>21</v>
      </c>
      <c r="J668" s="134">
        <v>13244882.08</v>
      </c>
      <c r="K668" s="33">
        <f t="shared" si="20"/>
        <v>13.24488208</v>
      </c>
      <c r="L668" s="135">
        <f t="shared" si="18"/>
        <v>672</v>
      </c>
      <c r="M668" s="135">
        <f t="shared" si="19"/>
        <v>15582214.211999999</v>
      </c>
      <c r="N668" s="136">
        <v>12770218.82</v>
      </c>
    </row>
    <row r="669" spans="1:14" s="86" customFormat="1" ht="14.45" customHeight="1">
      <c r="A669" s="192">
        <v>575</v>
      </c>
      <c r="B669" s="175" t="s">
        <v>2884</v>
      </c>
      <c r="C669" s="63" t="s">
        <v>3</v>
      </c>
      <c r="D669" s="30" t="s">
        <v>177</v>
      </c>
      <c r="E669" s="67">
        <v>100</v>
      </c>
      <c r="F669" s="59" t="s">
        <v>3200</v>
      </c>
      <c r="G669" s="4" t="s">
        <v>3148</v>
      </c>
      <c r="H669" s="29">
        <v>313</v>
      </c>
      <c r="I669" s="20" t="s">
        <v>21</v>
      </c>
      <c r="J669" s="24">
        <v>28845734.260000002</v>
      </c>
      <c r="K669" s="33">
        <f t="shared" si="20"/>
        <v>28.84573426</v>
      </c>
      <c r="L669" s="68">
        <f t="shared" si="18"/>
        <v>313</v>
      </c>
      <c r="M669" s="68">
        <f t="shared" si="19"/>
        <v>33936157.953000002</v>
      </c>
      <c r="N669" s="22">
        <v>26401483.970000003</v>
      </c>
    </row>
    <row r="670" spans="1:14" s="86" customFormat="1" ht="14.45" customHeight="1">
      <c r="A670" s="192">
        <v>576</v>
      </c>
      <c r="B670" s="121" t="s">
        <v>2885</v>
      </c>
      <c r="C670" s="63" t="s">
        <v>3</v>
      </c>
      <c r="D670" s="35" t="s">
        <v>177</v>
      </c>
      <c r="E670" s="133">
        <v>100</v>
      </c>
      <c r="F670" s="59" t="s">
        <v>3200</v>
      </c>
      <c r="G670" s="105" t="s">
        <v>3148</v>
      </c>
      <c r="H670" s="106">
        <v>105</v>
      </c>
      <c r="I670" s="90" t="s">
        <v>21</v>
      </c>
      <c r="J670" s="134">
        <v>14157222.680000002</v>
      </c>
      <c r="K670" s="33">
        <f t="shared" si="20"/>
        <v>14.157222680000002</v>
      </c>
      <c r="L670" s="135">
        <f t="shared" si="18"/>
        <v>105</v>
      </c>
      <c r="M670" s="135">
        <f t="shared" si="19"/>
        <v>16655556.094000001</v>
      </c>
      <c r="N670" s="136">
        <v>14526655.779999999</v>
      </c>
    </row>
    <row r="671" spans="1:14" s="86" customFormat="1" ht="14.45" customHeight="1">
      <c r="A671" s="192">
        <v>577</v>
      </c>
      <c r="B671" s="175" t="s">
        <v>2886</v>
      </c>
      <c r="C671" s="63" t="s">
        <v>3</v>
      </c>
      <c r="D671" s="30" t="s">
        <v>177</v>
      </c>
      <c r="E671" s="67">
        <v>100</v>
      </c>
      <c r="F671" s="59" t="s">
        <v>3200</v>
      </c>
      <c r="G671" s="4" t="s">
        <v>3148</v>
      </c>
      <c r="H671" s="29">
        <v>105</v>
      </c>
      <c r="I671" s="20" t="s">
        <v>21</v>
      </c>
      <c r="J671" s="24">
        <v>4958143.0199999996</v>
      </c>
      <c r="K671" s="33">
        <f t="shared" si="20"/>
        <v>4.9581430199999996</v>
      </c>
      <c r="L671" s="68">
        <f t="shared" si="18"/>
        <v>105</v>
      </c>
      <c r="M671" s="68">
        <f t="shared" si="19"/>
        <v>5833109.4349999996</v>
      </c>
      <c r="N671" s="22">
        <v>4958143.0199999996</v>
      </c>
    </row>
    <row r="672" spans="1:14" s="86" customFormat="1" ht="14.45" customHeight="1">
      <c r="A672" s="192">
        <v>578</v>
      </c>
      <c r="B672" s="121" t="s">
        <v>2887</v>
      </c>
      <c r="C672" s="63" t="s">
        <v>3</v>
      </c>
      <c r="D672" s="35" t="s">
        <v>177</v>
      </c>
      <c r="E672" s="133">
        <v>100</v>
      </c>
      <c r="F672" s="59" t="s">
        <v>3200</v>
      </c>
      <c r="G672" s="105" t="s">
        <v>3148</v>
      </c>
      <c r="H672" s="106">
        <v>189</v>
      </c>
      <c r="I672" s="90" t="s">
        <v>21</v>
      </c>
      <c r="J672" s="134">
        <v>13570030.93</v>
      </c>
      <c r="K672" s="33">
        <f t="shared" si="20"/>
        <v>13.57003093</v>
      </c>
      <c r="L672" s="135">
        <f t="shared" si="18"/>
        <v>189</v>
      </c>
      <c r="M672" s="135">
        <f t="shared" si="19"/>
        <v>15964742.271</v>
      </c>
      <c r="N672" s="136">
        <v>14389872.93</v>
      </c>
    </row>
    <row r="673" spans="1:14" s="86" customFormat="1" ht="14.45" customHeight="1">
      <c r="A673" s="192">
        <v>579</v>
      </c>
      <c r="B673" s="175" t="s">
        <v>2888</v>
      </c>
      <c r="C673" s="63" t="s">
        <v>3</v>
      </c>
      <c r="D673" s="30" t="s">
        <v>177</v>
      </c>
      <c r="E673" s="67">
        <v>100</v>
      </c>
      <c r="F673" s="59" t="s">
        <v>3200</v>
      </c>
      <c r="G673" s="4" t="s">
        <v>3148</v>
      </c>
      <c r="H673" s="29">
        <v>108</v>
      </c>
      <c r="I673" s="20" t="s">
        <v>21</v>
      </c>
      <c r="J673" s="24">
        <v>28833157.02</v>
      </c>
      <c r="K673" s="33">
        <f t="shared" si="20"/>
        <v>28.833157019999998</v>
      </c>
      <c r="L673" s="68">
        <f t="shared" si="18"/>
        <v>108</v>
      </c>
      <c r="M673" s="68">
        <f t="shared" si="19"/>
        <v>33921361.200000003</v>
      </c>
      <c r="N673" s="22">
        <v>32479277.699999999</v>
      </c>
    </row>
    <row r="674" spans="1:14" s="86" customFormat="1" ht="14.45" customHeight="1">
      <c r="A674" s="192">
        <v>580</v>
      </c>
      <c r="B674" s="121" t="s">
        <v>2889</v>
      </c>
      <c r="C674" s="63" t="s">
        <v>3</v>
      </c>
      <c r="D674" s="35" t="s">
        <v>177</v>
      </c>
      <c r="E674" s="133">
        <v>100</v>
      </c>
      <c r="F674" s="59" t="s">
        <v>3200</v>
      </c>
      <c r="G674" s="105" t="s">
        <v>3148</v>
      </c>
      <c r="H674" s="106">
        <v>1193</v>
      </c>
      <c r="I674" s="90" t="s">
        <v>21</v>
      </c>
      <c r="J674" s="134">
        <v>12694516.41</v>
      </c>
      <c r="K674" s="33">
        <f t="shared" si="20"/>
        <v>12.69451641</v>
      </c>
      <c r="L674" s="135">
        <f t="shared" si="18"/>
        <v>1193</v>
      </c>
      <c r="M674" s="135">
        <f t="shared" si="19"/>
        <v>14934725.187999999</v>
      </c>
      <c r="N674" s="136">
        <v>13660285</v>
      </c>
    </row>
    <row r="675" spans="1:14" s="86" customFormat="1" ht="14.45" customHeight="1">
      <c r="A675" s="192">
        <v>581</v>
      </c>
      <c r="B675" s="175" t="s">
        <v>2890</v>
      </c>
      <c r="C675" s="63" t="s">
        <v>3</v>
      </c>
      <c r="D675" s="30" t="s">
        <v>177</v>
      </c>
      <c r="E675" s="67">
        <v>99.9</v>
      </c>
      <c r="F675" s="59" t="s">
        <v>3200</v>
      </c>
      <c r="G675" s="4" t="s">
        <v>3148</v>
      </c>
      <c r="H675" s="29">
        <v>659</v>
      </c>
      <c r="I675" s="20" t="s">
        <v>21</v>
      </c>
      <c r="J675" s="24">
        <v>43671123</v>
      </c>
      <c r="K675" s="33">
        <f t="shared" si="20"/>
        <v>43.671123000000001</v>
      </c>
      <c r="L675" s="68">
        <f t="shared" si="18"/>
        <v>659</v>
      </c>
      <c r="M675" s="68">
        <f t="shared" si="19"/>
        <v>51377791.765000001</v>
      </c>
      <c r="N675" s="22">
        <v>42668344.57</v>
      </c>
    </row>
    <row r="676" spans="1:14" s="86" customFormat="1" ht="14.45" customHeight="1">
      <c r="A676" s="192">
        <v>582</v>
      </c>
      <c r="B676" s="121" t="s">
        <v>2891</v>
      </c>
      <c r="C676" s="63" t="s">
        <v>3</v>
      </c>
      <c r="D676" s="35" t="s">
        <v>177</v>
      </c>
      <c r="E676" s="133">
        <v>98.8</v>
      </c>
      <c r="F676" s="59" t="s">
        <v>3200</v>
      </c>
      <c r="G676" s="105" t="s">
        <v>3148</v>
      </c>
      <c r="H676" s="106">
        <v>895</v>
      </c>
      <c r="I676" s="90" t="s">
        <v>21</v>
      </c>
      <c r="J676" s="134">
        <v>19624681.800000001</v>
      </c>
      <c r="K676" s="33">
        <f t="shared" si="20"/>
        <v>19.624681800000001</v>
      </c>
      <c r="L676" s="135">
        <f t="shared" si="18"/>
        <v>895</v>
      </c>
      <c r="M676" s="135">
        <f t="shared" si="19"/>
        <v>23087860.941</v>
      </c>
      <c r="N676" s="136">
        <v>20183416.620000001</v>
      </c>
    </row>
    <row r="677" spans="1:14" s="86" customFormat="1" ht="14.45" customHeight="1">
      <c r="A677" s="192">
        <v>583</v>
      </c>
      <c r="B677" s="175" t="s">
        <v>2892</v>
      </c>
      <c r="C677" s="63" t="s">
        <v>3</v>
      </c>
      <c r="D677" s="30" t="s">
        <v>177</v>
      </c>
      <c r="E677" s="67">
        <v>100</v>
      </c>
      <c r="F677" s="59" t="s">
        <v>3200</v>
      </c>
      <c r="G677" s="4" t="s">
        <v>3148</v>
      </c>
      <c r="H677" s="29">
        <v>778</v>
      </c>
      <c r="I677" s="20" t="s">
        <v>21</v>
      </c>
      <c r="J677" s="24">
        <v>25074551.949999999</v>
      </c>
      <c r="K677" s="33">
        <f t="shared" si="20"/>
        <v>25.07455195</v>
      </c>
      <c r="L677" s="68">
        <f t="shared" si="18"/>
        <v>778</v>
      </c>
      <c r="M677" s="68">
        <f t="shared" si="19"/>
        <v>29499472.881999999</v>
      </c>
      <c r="N677" s="22">
        <v>25752601.949999999</v>
      </c>
    </row>
    <row r="678" spans="1:14" s="86" customFormat="1" ht="14.45" customHeight="1">
      <c r="A678" s="192">
        <v>584</v>
      </c>
      <c r="B678" s="121" t="s">
        <v>2893</v>
      </c>
      <c r="C678" s="63" t="s">
        <v>3</v>
      </c>
      <c r="D678" s="35" t="s">
        <v>177</v>
      </c>
      <c r="E678" s="133">
        <v>100</v>
      </c>
      <c r="F678" s="59" t="s">
        <v>3200</v>
      </c>
      <c r="G678" s="105" t="s">
        <v>3148</v>
      </c>
      <c r="H678" s="106">
        <v>1480</v>
      </c>
      <c r="I678" s="90" t="s">
        <v>21</v>
      </c>
      <c r="J678" s="134">
        <v>21365416.300000001</v>
      </c>
      <c r="K678" s="33">
        <f t="shared" si="20"/>
        <v>21.3654163</v>
      </c>
      <c r="L678" s="135">
        <f t="shared" si="18"/>
        <v>1480</v>
      </c>
      <c r="M678" s="135">
        <f t="shared" si="19"/>
        <v>25135783.881999999</v>
      </c>
      <c r="N678" s="136">
        <v>22363621.699999999</v>
      </c>
    </row>
    <row r="679" spans="1:14" s="86" customFormat="1" ht="14.45" customHeight="1">
      <c r="A679" s="192">
        <v>585</v>
      </c>
      <c r="B679" s="175" t="s">
        <v>2894</v>
      </c>
      <c r="C679" s="63" t="s">
        <v>3</v>
      </c>
      <c r="D679" s="30" t="s">
        <v>177</v>
      </c>
      <c r="E679" s="67">
        <v>97.9</v>
      </c>
      <c r="F679" s="59" t="s">
        <v>3200</v>
      </c>
      <c r="G679" s="4" t="s">
        <v>3148</v>
      </c>
      <c r="H679" s="29">
        <v>1355</v>
      </c>
      <c r="I679" s="20" t="s">
        <v>21</v>
      </c>
      <c r="J679" s="24">
        <v>41487603.579999998</v>
      </c>
      <c r="K679" s="33">
        <f t="shared" si="20"/>
        <v>41.487603579999998</v>
      </c>
      <c r="L679" s="68">
        <f t="shared" si="18"/>
        <v>1355</v>
      </c>
      <c r="M679" s="68">
        <f t="shared" si="19"/>
        <v>48808945.387999997</v>
      </c>
      <c r="N679" s="22">
        <v>42550927</v>
      </c>
    </row>
    <row r="680" spans="1:14" s="86" customFormat="1" ht="14.45" customHeight="1">
      <c r="A680" s="192">
        <v>586</v>
      </c>
      <c r="B680" s="121" t="s">
        <v>2895</v>
      </c>
      <c r="C680" s="63" t="s">
        <v>3</v>
      </c>
      <c r="D680" s="35" t="s">
        <v>177</v>
      </c>
      <c r="E680" s="133">
        <v>98.9</v>
      </c>
      <c r="F680" s="59" t="s">
        <v>3200</v>
      </c>
      <c r="G680" s="105" t="s">
        <v>3148</v>
      </c>
      <c r="H680" s="106">
        <v>1427</v>
      </c>
      <c r="I680" s="90" t="s">
        <v>21</v>
      </c>
      <c r="J680" s="134">
        <v>35941596.68</v>
      </c>
      <c r="K680" s="33">
        <f t="shared" si="20"/>
        <v>35.941596679999996</v>
      </c>
      <c r="L680" s="135">
        <f t="shared" si="18"/>
        <v>1427</v>
      </c>
      <c r="M680" s="135">
        <f t="shared" si="19"/>
        <v>42284231.387999997</v>
      </c>
      <c r="N680" s="136">
        <v>35047283.810000002</v>
      </c>
    </row>
    <row r="681" spans="1:14" s="86" customFormat="1" ht="14.45" customHeight="1">
      <c r="A681" s="192">
        <v>587</v>
      </c>
      <c r="B681" s="175" t="s">
        <v>2896</v>
      </c>
      <c r="C681" s="63" t="s">
        <v>3</v>
      </c>
      <c r="D681" s="30" t="s">
        <v>177</v>
      </c>
      <c r="E681" s="67">
        <v>99.3</v>
      </c>
      <c r="F681" s="59" t="s">
        <v>3200</v>
      </c>
      <c r="G681" s="4" t="s">
        <v>3148</v>
      </c>
      <c r="H681" s="29">
        <v>906</v>
      </c>
      <c r="I681" s="20" t="s">
        <v>21</v>
      </c>
      <c r="J681" s="24">
        <v>38960428.229999997</v>
      </c>
      <c r="K681" s="33">
        <f t="shared" si="20"/>
        <v>38.960428229999998</v>
      </c>
      <c r="L681" s="68">
        <f t="shared" si="18"/>
        <v>906</v>
      </c>
      <c r="M681" s="68">
        <f t="shared" si="19"/>
        <v>45835797.917999998</v>
      </c>
      <c r="N681" s="22">
        <v>40443501.460000001</v>
      </c>
    </row>
    <row r="682" spans="1:14" s="86" customFormat="1" ht="14.45" customHeight="1">
      <c r="A682" s="192">
        <v>588</v>
      </c>
      <c r="B682" s="121" t="s">
        <v>2897</v>
      </c>
      <c r="C682" s="63" t="s">
        <v>3</v>
      </c>
      <c r="D682" s="35" t="s">
        <v>177</v>
      </c>
      <c r="E682" s="133">
        <v>98.6</v>
      </c>
      <c r="F682" s="59" t="s">
        <v>3200</v>
      </c>
      <c r="G682" s="105" t="s">
        <v>3148</v>
      </c>
      <c r="H682" s="106">
        <v>973</v>
      </c>
      <c r="I682" s="90" t="s">
        <v>21</v>
      </c>
      <c r="J682" s="134">
        <v>24711270.289999999</v>
      </c>
      <c r="K682" s="33">
        <f t="shared" si="20"/>
        <v>24.711270289999998</v>
      </c>
      <c r="L682" s="135">
        <f t="shared" si="18"/>
        <v>973</v>
      </c>
      <c r="M682" s="135">
        <f t="shared" si="19"/>
        <v>29072082.693999998</v>
      </c>
      <c r="N682" s="136">
        <v>25828246.890000001</v>
      </c>
    </row>
    <row r="683" spans="1:14" s="86" customFormat="1" ht="14.45" customHeight="1">
      <c r="A683" s="192">
        <v>589</v>
      </c>
      <c r="B683" s="175" t="s">
        <v>2898</v>
      </c>
      <c r="C683" s="63" t="s">
        <v>3</v>
      </c>
      <c r="D683" s="30" t="s">
        <v>177</v>
      </c>
      <c r="E683" s="67">
        <v>100</v>
      </c>
      <c r="F683" s="59" t="s">
        <v>3200</v>
      </c>
      <c r="G683" s="4" t="s">
        <v>3148</v>
      </c>
      <c r="H683" s="29">
        <v>741</v>
      </c>
      <c r="I683" s="20" t="s">
        <v>21</v>
      </c>
      <c r="J683" s="24">
        <v>32700863.359999999</v>
      </c>
      <c r="K683" s="33">
        <f t="shared" si="20"/>
        <v>32.70086336</v>
      </c>
      <c r="L683" s="68">
        <f t="shared" si="18"/>
        <v>741</v>
      </c>
      <c r="M683" s="68">
        <f t="shared" si="19"/>
        <v>38471603.953000002</v>
      </c>
      <c r="N683" s="22">
        <v>34321967.340000004</v>
      </c>
    </row>
    <row r="684" spans="1:14" s="86" customFormat="1" ht="14.45" customHeight="1">
      <c r="A684" s="192">
        <v>590</v>
      </c>
      <c r="B684" s="121" t="s">
        <v>2899</v>
      </c>
      <c r="C684" s="63" t="s">
        <v>3</v>
      </c>
      <c r="D684" s="35" t="s">
        <v>177</v>
      </c>
      <c r="E684" s="133">
        <v>99.7</v>
      </c>
      <c r="F684" s="59" t="s">
        <v>3200</v>
      </c>
      <c r="G684" s="105" t="s">
        <v>3148</v>
      </c>
      <c r="H684" s="106">
        <v>1277</v>
      </c>
      <c r="I684" s="90" t="s">
        <v>21</v>
      </c>
      <c r="J684" s="134">
        <v>24217450.829999998</v>
      </c>
      <c r="K684" s="33">
        <f t="shared" si="20"/>
        <v>24.217450829999997</v>
      </c>
      <c r="L684" s="135">
        <f t="shared" si="18"/>
        <v>1277</v>
      </c>
      <c r="M684" s="135">
        <f t="shared" si="19"/>
        <v>28491118.624000002</v>
      </c>
      <c r="N684" s="136">
        <v>24730095.699999999</v>
      </c>
    </row>
    <row r="685" spans="1:14" s="86" customFormat="1" ht="14.45" customHeight="1">
      <c r="A685" s="192">
        <v>591</v>
      </c>
      <c r="B685" s="175" t="s">
        <v>2900</v>
      </c>
      <c r="C685" s="63" t="s">
        <v>3</v>
      </c>
      <c r="D685" s="30" t="s">
        <v>177</v>
      </c>
      <c r="E685" s="67">
        <v>93.6</v>
      </c>
      <c r="F685" s="59" t="s">
        <v>3200</v>
      </c>
      <c r="G685" s="4" t="s">
        <v>3148</v>
      </c>
      <c r="H685" s="29">
        <v>409</v>
      </c>
      <c r="I685" s="20" t="s">
        <v>21</v>
      </c>
      <c r="J685" s="24">
        <v>49474789.149999999</v>
      </c>
      <c r="K685" s="33">
        <f t="shared" si="20"/>
        <v>49.474789149999999</v>
      </c>
      <c r="L685" s="68">
        <f t="shared" si="18"/>
        <v>409</v>
      </c>
      <c r="M685" s="68">
        <f t="shared" si="19"/>
        <v>58205634.294</v>
      </c>
      <c r="N685" s="22">
        <v>47529163.879999995</v>
      </c>
    </row>
    <row r="686" spans="1:14" s="86" customFormat="1" ht="14.45" customHeight="1">
      <c r="A686" s="192">
        <v>592</v>
      </c>
      <c r="B686" s="121" t="s">
        <v>2901</v>
      </c>
      <c r="C686" s="63" t="s">
        <v>3</v>
      </c>
      <c r="D686" s="35" t="s">
        <v>177</v>
      </c>
      <c r="E686" s="133">
        <v>93.2</v>
      </c>
      <c r="F686" s="59" t="s">
        <v>3200</v>
      </c>
      <c r="G686" s="105" t="s">
        <v>3148</v>
      </c>
      <c r="H686" s="106">
        <v>855</v>
      </c>
      <c r="I686" s="90" t="s">
        <v>21</v>
      </c>
      <c r="J686" s="134">
        <v>12936870.18</v>
      </c>
      <c r="K686" s="33">
        <f t="shared" si="20"/>
        <v>12.93687018</v>
      </c>
      <c r="L686" s="135">
        <f t="shared" si="18"/>
        <v>855</v>
      </c>
      <c r="M686" s="135">
        <f t="shared" si="19"/>
        <v>15219847.271</v>
      </c>
      <c r="N686" s="136">
        <v>14103111.08</v>
      </c>
    </row>
    <row r="687" spans="1:14" s="86" customFormat="1" ht="14.45" customHeight="1">
      <c r="A687" s="192">
        <v>593</v>
      </c>
      <c r="B687" s="175" t="s">
        <v>2902</v>
      </c>
      <c r="C687" s="63" t="s">
        <v>3</v>
      </c>
      <c r="D687" s="30" t="s">
        <v>177</v>
      </c>
      <c r="E687" s="67">
        <v>99.9</v>
      </c>
      <c r="F687" s="59" t="s">
        <v>3200</v>
      </c>
      <c r="G687" s="4" t="s">
        <v>3148</v>
      </c>
      <c r="H687" s="29">
        <v>1879</v>
      </c>
      <c r="I687" s="20" t="s">
        <v>21</v>
      </c>
      <c r="J687" s="24">
        <v>27116442.299999997</v>
      </c>
      <c r="K687" s="33">
        <f t="shared" si="20"/>
        <v>27.116442299999996</v>
      </c>
      <c r="L687" s="68">
        <f t="shared" si="18"/>
        <v>1879</v>
      </c>
      <c r="M687" s="68">
        <f t="shared" si="19"/>
        <v>31901696.824000001</v>
      </c>
      <c r="N687" s="22">
        <v>26862377.799999997</v>
      </c>
    </row>
    <row r="688" spans="1:14" s="86" customFormat="1" ht="14.45" customHeight="1">
      <c r="A688" s="192">
        <v>594</v>
      </c>
      <c r="B688" s="121" t="s">
        <v>2903</v>
      </c>
      <c r="C688" s="63" t="s">
        <v>3</v>
      </c>
      <c r="D688" s="35" t="s">
        <v>177</v>
      </c>
      <c r="E688" s="133">
        <v>96.4</v>
      </c>
      <c r="F688" s="59" t="s">
        <v>3200</v>
      </c>
      <c r="G688" s="105" t="s">
        <v>3148</v>
      </c>
      <c r="H688" s="106">
        <v>486</v>
      </c>
      <c r="I688" s="90" t="s">
        <v>21</v>
      </c>
      <c r="J688" s="134">
        <v>49313793.979999997</v>
      </c>
      <c r="K688" s="33">
        <f t="shared" si="20"/>
        <v>49.31379398</v>
      </c>
      <c r="L688" s="135">
        <f t="shared" si="18"/>
        <v>486</v>
      </c>
      <c r="M688" s="135">
        <f t="shared" si="19"/>
        <v>58016228.211999997</v>
      </c>
      <c r="N688" s="136">
        <v>48950328.969999999</v>
      </c>
    </row>
    <row r="689" spans="1:14" s="86" customFormat="1" ht="14.45" customHeight="1">
      <c r="A689" s="192">
        <v>595</v>
      </c>
      <c r="B689" s="175" t="s">
        <v>2904</v>
      </c>
      <c r="C689" s="63" t="s">
        <v>3</v>
      </c>
      <c r="D689" s="30" t="s">
        <v>177</v>
      </c>
      <c r="E689" s="67">
        <v>100</v>
      </c>
      <c r="F689" s="59" t="s">
        <v>3200</v>
      </c>
      <c r="G689" s="4" t="s">
        <v>3148</v>
      </c>
      <c r="H689" s="29">
        <v>1272</v>
      </c>
      <c r="I689" s="20" t="s">
        <v>21</v>
      </c>
      <c r="J689" s="24">
        <v>15053550.01</v>
      </c>
      <c r="K689" s="33">
        <f t="shared" si="20"/>
        <v>15.05355001</v>
      </c>
      <c r="L689" s="68">
        <f t="shared" si="18"/>
        <v>1272</v>
      </c>
      <c r="M689" s="68">
        <f t="shared" si="19"/>
        <v>17710058.835000001</v>
      </c>
      <c r="N689" s="22">
        <v>16178009.67</v>
      </c>
    </row>
    <row r="690" spans="1:14" s="86" customFormat="1" ht="14.45" customHeight="1">
      <c r="A690" s="192">
        <v>596</v>
      </c>
      <c r="B690" s="121" t="s">
        <v>2905</v>
      </c>
      <c r="C690" s="63" t="s">
        <v>3</v>
      </c>
      <c r="D690" s="35" t="s">
        <v>177</v>
      </c>
      <c r="E690" s="133">
        <v>98.8</v>
      </c>
      <c r="F690" s="59" t="s">
        <v>3200</v>
      </c>
      <c r="G690" s="105" t="s">
        <v>3148</v>
      </c>
      <c r="H690" s="106">
        <v>1503</v>
      </c>
      <c r="I690" s="90" t="s">
        <v>21</v>
      </c>
      <c r="J690" s="134">
        <v>46737006.840000004</v>
      </c>
      <c r="K690" s="33">
        <f t="shared" si="20"/>
        <v>46.737006840000006</v>
      </c>
      <c r="L690" s="135">
        <f t="shared" si="18"/>
        <v>1503</v>
      </c>
      <c r="M690" s="135">
        <f t="shared" si="19"/>
        <v>54984713.928999998</v>
      </c>
      <c r="N690" s="136">
        <v>47384254.539999999</v>
      </c>
    </row>
    <row r="691" spans="1:14" s="86" customFormat="1" ht="14.45" customHeight="1">
      <c r="A691" s="192">
        <v>597</v>
      </c>
      <c r="B691" s="175" t="s">
        <v>2906</v>
      </c>
      <c r="C691" s="63" t="s">
        <v>3</v>
      </c>
      <c r="D691" s="30" t="s">
        <v>177</v>
      </c>
      <c r="E691" s="67">
        <v>99.7</v>
      </c>
      <c r="F691" s="59" t="s">
        <v>3200</v>
      </c>
      <c r="G691" s="4" t="s">
        <v>3148</v>
      </c>
      <c r="H691" s="29">
        <v>1023</v>
      </c>
      <c r="I691" s="20" t="s">
        <v>21</v>
      </c>
      <c r="J691" s="24">
        <v>44595726.689999998</v>
      </c>
      <c r="K691" s="33">
        <f t="shared" si="20"/>
        <v>44.595726689999999</v>
      </c>
      <c r="L691" s="68">
        <f t="shared" si="18"/>
        <v>1023</v>
      </c>
      <c r="M691" s="68">
        <f t="shared" si="19"/>
        <v>52465560.811999999</v>
      </c>
      <c r="N691" s="22">
        <v>44027135.089999996</v>
      </c>
    </row>
    <row r="692" spans="1:14" s="86" customFormat="1" ht="14.45" customHeight="1">
      <c r="A692" s="192">
        <v>598</v>
      </c>
      <c r="B692" s="121" t="s">
        <v>2907</v>
      </c>
      <c r="C692" s="63" t="s">
        <v>3</v>
      </c>
      <c r="D692" s="35" t="s">
        <v>177</v>
      </c>
      <c r="E692" s="133">
        <v>99.9</v>
      </c>
      <c r="F692" s="59" t="s">
        <v>3200</v>
      </c>
      <c r="G692" s="105" t="s">
        <v>3148</v>
      </c>
      <c r="H692" s="106">
        <v>706</v>
      </c>
      <c r="I692" s="90" t="s">
        <v>21</v>
      </c>
      <c r="J692" s="134">
        <v>31102120.899999999</v>
      </c>
      <c r="K692" s="33">
        <f t="shared" si="20"/>
        <v>31.102120899999999</v>
      </c>
      <c r="L692" s="135">
        <f t="shared" si="18"/>
        <v>706</v>
      </c>
      <c r="M692" s="135">
        <f t="shared" si="19"/>
        <v>36590730.471000001</v>
      </c>
      <c r="N692" s="136">
        <v>30830852.559999999</v>
      </c>
    </row>
    <row r="693" spans="1:14" s="86" customFormat="1" ht="14.45" customHeight="1">
      <c r="A693" s="192">
        <v>599</v>
      </c>
      <c r="B693" s="175" t="s">
        <v>2908</v>
      </c>
      <c r="C693" s="63" t="s">
        <v>3</v>
      </c>
      <c r="D693" s="30" t="s">
        <v>177</v>
      </c>
      <c r="E693" s="67">
        <v>99.4</v>
      </c>
      <c r="F693" s="59" t="s">
        <v>3200</v>
      </c>
      <c r="G693" s="4" t="s">
        <v>3148</v>
      </c>
      <c r="H693" s="29">
        <v>875</v>
      </c>
      <c r="I693" s="20" t="s">
        <v>21</v>
      </c>
      <c r="J693" s="24">
        <v>30650173.669999998</v>
      </c>
      <c r="K693" s="33">
        <f t="shared" si="20"/>
        <v>30.650173669999997</v>
      </c>
      <c r="L693" s="68">
        <f t="shared" si="18"/>
        <v>875</v>
      </c>
      <c r="M693" s="68">
        <f t="shared" si="19"/>
        <v>36059027.847000003</v>
      </c>
      <c r="N693" s="22">
        <v>28846584.649999999</v>
      </c>
    </row>
    <row r="694" spans="1:14" s="86" customFormat="1" ht="14.45" customHeight="1">
      <c r="A694" s="192">
        <v>600</v>
      </c>
      <c r="B694" s="121" t="s">
        <v>2909</v>
      </c>
      <c r="C694" s="63" t="s">
        <v>3</v>
      </c>
      <c r="D694" s="35" t="s">
        <v>177</v>
      </c>
      <c r="E694" s="133">
        <v>99.7</v>
      </c>
      <c r="F694" s="59" t="s">
        <v>3200</v>
      </c>
      <c r="G694" s="105" t="s">
        <v>3148</v>
      </c>
      <c r="H694" s="106">
        <v>1445</v>
      </c>
      <c r="I694" s="90" t="s">
        <v>21</v>
      </c>
      <c r="J694" s="134">
        <v>28100327.02</v>
      </c>
      <c r="K694" s="33">
        <f t="shared" si="20"/>
        <v>28.100327019999998</v>
      </c>
      <c r="L694" s="135">
        <f t="shared" si="18"/>
        <v>1445</v>
      </c>
      <c r="M694" s="135">
        <f t="shared" si="19"/>
        <v>33059208.259</v>
      </c>
      <c r="N694" s="136">
        <v>28151225.07</v>
      </c>
    </row>
    <row r="695" spans="1:14" s="86" customFormat="1" ht="14.45" customHeight="1">
      <c r="A695" s="192">
        <v>601</v>
      </c>
      <c r="B695" s="175" t="s">
        <v>2910</v>
      </c>
      <c r="C695" s="63" t="s">
        <v>3</v>
      </c>
      <c r="D695" s="30" t="s">
        <v>177</v>
      </c>
      <c r="E695" s="67">
        <v>99.2</v>
      </c>
      <c r="F695" s="59" t="s">
        <v>3200</v>
      </c>
      <c r="G695" s="4" t="s">
        <v>3148</v>
      </c>
      <c r="H695" s="29">
        <v>971</v>
      </c>
      <c r="I695" s="20" t="s">
        <v>21</v>
      </c>
      <c r="J695" s="24">
        <v>62255271.129999995</v>
      </c>
      <c r="K695" s="33">
        <f t="shared" si="20"/>
        <v>62.255271129999997</v>
      </c>
      <c r="L695" s="68">
        <f t="shared" si="18"/>
        <v>971</v>
      </c>
      <c r="M695" s="68">
        <f t="shared" si="19"/>
        <v>73241495.446999997</v>
      </c>
      <c r="N695" s="22">
        <v>57192967.149999991</v>
      </c>
    </row>
    <row r="696" spans="1:14" s="86" customFormat="1" ht="14.45" customHeight="1">
      <c r="A696" s="192">
        <v>602</v>
      </c>
      <c r="B696" s="121" t="s">
        <v>2911</v>
      </c>
      <c r="C696" s="63" t="s">
        <v>3</v>
      </c>
      <c r="D696" s="35" t="s">
        <v>177</v>
      </c>
      <c r="E696" s="133">
        <v>98.6</v>
      </c>
      <c r="F696" s="59" t="s">
        <v>3200</v>
      </c>
      <c r="G696" s="105" t="s">
        <v>3148</v>
      </c>
      <c r="H696" s="106">
        <v>639</v>
      </c>
      <c r="I696" s="90" t="s">
        <v>21</v>
      </c>
      <c r="J696" s="134">
        <v>36050303.090000004</v>
      </c>
      <c r="K696" s="33">
        <f t="shared" si="20"/>
        <v>36.050303090000007</v>
      </c>
      <c r="L696" s="135">
        <f t="shared" si="18"/>
        <v>639</v>
      </c>
      <c r="M696" s="135">
        <f t="shared" si="19"/>
        <v>42412121.281999998</v>
      </c>
      <c r="N696" s="136">
        <v>39076177.560000002</v>
      </c>
    </row>
    <row r="697" spans="1:14" s="86" customFormat="1" ht="14.45" customHeight="1">
      <c r="A697" s="192">
        <v>603</v>
      </c>
      <c r="B697" s="175" t="s">
        <v>2912</v>
      </c>
      <c r="C697" s="63" t="s">
        <v>3</v>
      </c>
      <c r="D697" s="30" t="s">
        <v>177</v>
      </c>
      <c r="E697" s="67">
        <v>96.9</v>
      </c>
      <c r="F697" s="59" t="s">
        <v>3200</v>
      </c>
      <c r="G697" s="4" t="s">
        <v>3148</v>
      </c>
      <c r="H697" s="29">
        <v>882</v>
      </c>
      <c r="I697" s="20" t="s">
        <v>21</v>
      </c>
      <c r="J697" s="24">
        <v>16635163.540000001</v>
      </c>
      <c r="K697" s="33">
        <f t="shared" si="20"/>
        <v>16.635163540000001</v>
      </c>
      <c r="L697" s="68">
        <f t="shared" si="18"/>
        <v>882</v>
      </c>
      <c r="M697" s="68">
        <f t="shared" si="19"/>
        <v>19570780.635000002</v>
      </c>
      <c r="N697" s="22">
        <v>17796027.510000002</v>
      </c>
    </row>
    <row r="698" spans="1:14" s="86" customFormat="1" ht="14.45" customHeight="1">
      <c r="A698" s="192">
        <v>604</v>
      </c>
      <c r="B698" s="121" t="s">
        <v>2913</v>
      </c>
      <c r="C698" s="63" t="s">
        <v>3</v>
      </c>
      <c r="D698" s="35" t="s">
        <v>177</v>
      </c>
      <c r="E698" s="133">
        <v>98.7</v>
      </c>
      <c r="F698" s="59" t="s">
        <v>3200</v>
      </c>
      <c r="G698" s="105" t="s">
        <v>3148</v>
      </c>
      <c r="H698" s="106">
        <v>704</v>
      </c>
      <c r="I698" s="90" t="s">
        <v>21</v>
      </c>
      <c r="J698" s="134">
        <v>21390916.420000002</v>
      </c>
      <c r="K698" s="33">
        <f t="shared" si="20"/>
        <v>21.390916420000003</v>
      </c>
      <c r="L698" s="135">
        <f t="shared" si="18"/>
        <v>704</v>
      </c>
      <c r="M698" s="135">
        <f t="shared" si="19"/>
        <v>25165784.024</v>
      </c>
      <c r="N698" s="136">
        <v>21879072</v>
      </c>
    </row>
    <row r="699" spans="1:14" s="86" customFormat="1" ht="14.45" customHeight="1">
      <c r="A699" s="192">
        <v>605</v>
      </c>
      <c r="B699" s="175" t="s">
        <v>2914</v>
      </c>
      <c r="C699" s="63" t="s">
        <v>3</v>
      </c>
      <c r="D699" s="30" t="s">
        <v>177</v>
      </c>
      <c r="E699" s="67">
        <v>99.7</v>
      </c>
      <c r="F699" s="59" t="s">
        <v>3200</v>
      </c>
      <c r="G699" s="4" t="s">
        <v>3148</v>
      </c>
      <c r="H699" s="29">
        <v>916</v>
      </c>
      <c r="I699" s="20" t="s">
        <v>21</v>
      </c>
      <c r="J699" s="24">
        <v>21307124.350000001</v>
      </c>
      <c r="K699" s="33">
        <f t="shared" si="20"/>
        <v>21.307124350000002</v>
      </c>
      <c r="L699" s="68">
        <f t="shared" si="18"/>
        <v>916</v>
      </c>
      <c r="M699" s="68">
        <f t="shared" si="19"/>
        <v>25067205.118000001</v>
      </c>
      <c r="N699" s="22">
        <v>22190742.420000002</v>
      </c>
    </row>
    <row r="700" spans="1:14" s="86" customFormat="1" ht="14.45" customHeight="1">
      <c r="A700" s="192">
        <v>606</v>
      </c>
      <c r="B700" s="121" t="s">
        <v>2915</v>
      </c>
      <c r="C700" s="63" t="s">
        <v>3</v>
      </c>
      <c r="D700" s="35" t="s">
        <v>177</v>
      </c>
      <c r="E700" s="133">
        <v>98.9</v>
      </c>
      <c r="F700" s="59" t="s">
        <v>3200</v>
      </c>
      <c r="G700" s="105" t="s">
        <v>3148</v>
      </c>
      <c r="H700" s="106">
        <v>954</v>
      </c>
      <c r="I700" s="90" t="s">
        <v>21</v>
      </c>
      <c r="J700" s="134">
        <v>27078699.170000002</v>
      </c>
      <c r="K700" s="33">
        <f t="shared" si="20"/>
        <v>27.07869917</v>
      </c>
      <c r="L700" s="135">
        <f t="shared" si="18"/>
        <v>954</v>
      </c>
      <c r="M700" s="135">
        <f t="shared" si="19"/>
        <v>31857293.140999999</v>
      </c>
      <c r="N700" s="136">
        <v>28002262.170000002</v>
      </c>
    </row>
    <row r="701" spans="1:14" s="86" customFormat="1" ht="14.45" customHeight="1">
      <c r="A701" s="192">
        <v>607</v>
      </c>
      <c r="B701" s="175" t="s">
        <v>2916</v>
      </c>
      <c r="C701" s="63" t="s">
        <v>3</v>
      </c>
      <c r="D701" s="30" t="s">
        <v>177</v>
      </c>
      <c r="E701" s="67">
        <v>98.8</v>
      </c>
      <c r="F701" s="59" t="s">
        <v>3200</v>
      </c>
      <c r="G701" s="4" t="s">
        <v>3148</v>
      </c>
      <c r="H701" s="29">
        <v>1725</v>
      </c>
      <c r="I701" s="20" t="s">
        <v>21</v>
      </c>
      <c r="J701" s="24">
        <v>29082713.98</v>
      </c>
      <c r="K701" s="33">
        <f t="shared" si="20"/>
        <v>29.082713980000001</v>
      </c>
      <c r="L701" s="68">
        <f t="shared" si="18"/>
        <v>1725</v>
      </c>
      <c r="M701" s="68">
        <f t="shared" si="19"/>
        <v>34214957.623999998</v>
      </c>
      <c r="N701" s="22">
        <v>29984684.609999999</v>
      </c>
    </row>
    <row r="702" spans="1:14" s="86" customFormat="1" ht="14.45" customHeight="1">
      <c r="A702" s="192">
        <v>608</v>
      </c>
      <c r="B702" s="121" t="s">
        <v>2917</v>
      </c>
      <c r="C702" s="63" t="s">
        <v>3</v>
      </c>
      <c r="D702" s="35" t="s">
        <v>177</v>
      </c>
      <c r="E702" s="133">
        <v>98.4</v>
      </c>
      <c r="F702" s="59" t="s">
        <v>3200</v>
      </c>
      <c r="G702" s="105" t="s">
        <v>3148</v>
      </c>
      <c r="H702" s="106">
        <v>920</v>
      </c>
      <c r="I702" s="90" t="s">
        <v>21</v>
      </c>
      <c r="J702" s="134">
        <v>44062280.700000003</v>
      </c>
      <c r="K702" s="33">
        <f t="shared" si="20"/>
        <v>44.062280700000002</v>
      </c>
      <c r="L702" s="135">
        <f t="shared" si="18"/>
        <v>920</v>
      </c>
      <c r="M702" s="135">
        <f t="shared" si="19"/>
        <v>51837977.294</v>
      </c>
      <c r="N702" s="136">
        <v>45124870.420000002</v>
      </c>
    </row>
    <row r="703" spans="1:14" s="86" customFormat="1" ht="14.45" customHeight="1">
      <c r="A703" s="192">
        <v>609</v>
      </c>
      <c r="B703" s="175" t="s">
        <v>2918</v>
      </c>
      <c r="C703" s="63" t="s">
        <v>3</v>
      </c>
      <c r="D703" s="30" t="s">
        <v>177</v>
      </c>
      <c r="E703" s="67">
        <v>96.1</v>
      </c>
      <c r="F703" s="59" t="s">
        <v>3200</v>
      </c>
      <c r="G703" s="4" t="s">
        <v>3148</v>
      </c>
      <c r="H703" s="29">
        <v>243</v>
      </c>
      <c r="I703" s="20" t="s">
        <v>21</v>
      </c>
      <c r="J703" s="24">
        <v>44086463.640000001</v>
      </c>
      <c r="K703" s="33">
        <f t="shared" si="20"/>
        <v>44.086463639999998</v>
      </c>
      <c r="L703" s="68">
        <f t="shared" si="18"/>
        <v>243</v>
      </c>
      <c r="M703" s="68">
        <f t="shared" si="19"/>
        <v>51866427.811999999</v>
      </c>
      <c r="N703" s="22">
        <v>41371290.789999999</v>
      </c>
    </row>
    <row r="704" spans="1:14" s="86" customFormat="1" ht="14.45" customHeight="1">
      <c r="A704" s="192">
        <v>610</v>
      </c>
      <c r="B704" s="121" t="s">
        <v>2919</v>
      </c>
      <c r="C704" s="63" t="s">
        <v>3</v>
      </c>
      <c r="D704" s="35" t="s">
        <v>177</v>
      </c>
      <c r="E704" s="133">
        <v>100</v>
      </c>
      <c r="F704" s="59" t="s">
        <v>3200</v>
      </c>
      <c r="G704" s="105" t="s">
        <v>3148</v>
      </c>
      <c r="H704" s="106">
        <v>1026</v>
      </c>
      <c r="I704" s="90" t="s">
        <v>21</v>
      </c>
      <c r="J704" s="134">
        <v>12238743</v>
      </c>
      <c r="K704" s="33">
        <f t="shared" si="20"/>
        <v>12.238742999999999</v>
      </c>
      <c r="L704" s="135">
        <f t="shared" si="18"/>
        <v>1026</v>
      </c>
      <c r="M704" s="135">
        <f t="shared" si="19"/>
        <v>14398521.176000001</v>
      </c>
      <c r="N704" s="136">
        <v>12437843</v>
      </c>
    </row>
    <row r="705" spans="1:14" s="86" customFormat="1" ht="14.45" customHeight="1">
      <c r="A705" s="192">
        <v>611</v>
      </c>
      <c r="B705" s="175" t="s">
        <v>2920</v>
      </c>
      <c r="C705" s="63" t="s">
        <v>3</v>
      </c>
      <c r="D705" s="30" t="s">
        <v>177</v>
      </c>
      <c r="E705" s="67">
        <v>99.7</v>
      </c>
      <c r="F705" s="59" t="s">
        <v>3200</v>
      </c>
      <c r="G705" s="4" t="s">
        <v>3148</v>
      </c>
      <c r="H705" s="29">
        <v>314</v>
      </c>
      <c r="I705" s="20" t="s">
        <v>21</v>
      </c>
      <c r="J705" s="24">
        <v>28111692.460000001</v>
      </c>
      <c r="K705" s="33">
        <f t="shared" si="20"/>
        <v>28.11169246</v>
      </c>
      <c r="L705" s="68">
        <f t="shared" ref="L705:L768" si="21">ROUND(H705/$E$2563*100,3)</f>
        <v>314</v>
      </c>
      <c r="M705" s="68">
        <f t="shared" ref="M705:M768" si="22">ROUND(J705/$H$2563*100,3)</f>
        <v>33072579.364999998</v>
      </c>
      <c r="N705" s="22">
        <v>29057848.18</v>
      </c>
    </row>
    <row r="706" spans="1:14" s="86" customFormat="1" ht="14.45" customHeight="1">
      <c r="A706" s="192">
        <v>612</v>
      </c>
      <c r="B706" s="121" t="s">
        <v>2921</v>
      </c>
      <c r="C706" s="63" t="s">
        <v>3</v>
      </c>
      <c r="D706" s="35" t="s">
        <v>177</v>
      </c>
      <c r="E706" s="133">
        <v>100</v>
      </c>
      <c r="F706" s="59" t="s">
        <v>3200</v>
      </c>
      <c r="G706" s="105" t="s">
        <v>3148</v>
      </c>
      <c r="H706" s="106">
        <v>311</v>
      </c>
      <c r="I706" s="90" t="s">
        <v>21</v>
      </c>
      <c r="J706" s="134">
        <v>8121698.6100000003</v>
      </c>
      <c r="K706" s="33">
        <f t="shared" si="20"/>
        <v>8.121698610000001</v>
      </c>
      <c r="L706" s="135">
        <f t="shared" si="21"/>
        <v>311</v>
      </c>
      <c r="M706" s="135">
        <f t="shared" si="22"/>
        <v>9554939.5409999993</v>
      </c>
      <c r="N706" s="136">
        <v>8121698.6100000003</v>
      </c>
    </row>
    <row r="707" spans="1:14" s="86" customFormat="1" ht="14.45" customHeight="1">
      <c r="A707" s="192">
        <v>613</v>
      </c>
      <c r="B707" s="175" t="s">
        <v>2922</v>
      </c>
      <c r="C707" s="63" t="s">
        <v>3</v>
      </c>
      <c r="D707" s="30" t="s">
        <v>177</v>
      </c>
      <c r="E707" s="67">
        <v>97.6</v>
      </c>
      <c r="F707" s="59" t="s">
        <v>3200</v>
      </c>
      <c r="G707" s="4" t="s">
        <v>3148</v>
      </c>
      <c r="H707" s="29">
        <v>1193</v>
      </c>
      <c r="I707" s="20" t="s">
        <v>21</v>
      </c>
      <c r="J707" s="24">
        <v>37606881.780000001</v>
      </c>
      <c r="K707" s="33">
        <f t="shared" ref="K707:K770" si="23">J707/1000000</f>
        <v>37.606881780000002</v>
      </c>
      <c r="L707" s="68">
        <f t="shared" si="21"/>
        <v>1193</v>
      </c>
      <c r="M707" s="68">
        <f t="shared" si="22"/>
        <v>44243390.329000004</v>
      </c>
      <c r="N707" s="22">
        <v>43243845.619999997</v>
      </c>
    </row>
    <row r="708" spans="1:14" s="86" customFormat="1" ht="14.45" customHeight="1">
      <c r="A708" s="192">
        <v>614</v>
      </c>
      <c r="B708" s="121" t="s">
        <v>2923</v>
      </c>
      <c r="C708" s="63" t="s">
        <v>3</v>
      </c>
      <c r="D708" s="35" t="s">
        <v>177</v>
      </c>
      <c r="E708" s="133">
        <v>84.7</v>
      </c>
      <c r="F708" s="59" t="s">
        <v>3200</v>
      </c>
      <c r="G708" s="105" t="s">
        <v>3148</v>
      </c>
      <c r="H708" s="106">
        <v>1056</v>
      </c>
      <c r="I708" s="90" t="s">
        <v>21</v>
      </c>
      <c r="J708" s="134">
        <v>63218003.920000002</v>
      </c>
      <c r="K708" s="33">
        <f t="shared" si="23"/>
        <v>63.218003920000001</v>
      </c>
      <c r="L708" s="135">
        <f t="shared" si="21"/>
        <v>1056</v>
      </c>
      <c r="M708" s="135">
        <f t="shared" si="22"/>
        <v>74374122.259000003</v>
      </c>
      <c r="N708" s="136">
        <v>53635746.570000008</v>
      </c>
    </row>
    <row r="709" spans="1:14" s="86" customFormat="1" ht="14.45" customHeight="1">
      <c r="A709" s="192">
        <v>615</v>
      </c>
      <c r="B709" s="175" t="s">
        <v>2924</v>
      </c>
      <c r="C709" s="63" t="s">
        <v>3</v>
      </c>
      <c r="D709" s="30" t="s">
        <v>177</v>
      </c>
      <c r="E709" s="67">
        <v>95</v>
      </c>
      <c r="F709" s="59" t="s">
        <v>3200</v>
      </c>
      <c r="G709" s="4" t="s">
        <v>3148</v>
      </c>
      <c r="H709" s="29">
        <v>835</v>
      </c>
      <c r="I709" s="20" t="s">
        <v>21</v>
      </c>
      <c r="J709" s="24">
        <v>46350322.869999997</v>
      </c>
      <c r="K709" s="33">
        <f t="shared" si="23"/>
        <v>46.350322869999999</v>
      </c>
      <c r="L709" s="68">
        <f t="shared" si="21"/>
        <v>835</v>
      </c>
      <c r="M709" s="68">
        <f t="shared" si="22"/>
        <v>54529791.612000003</v>
      </c>
      <c r="N709" s="22">
        <v>44622639.75</v>
      </c>
    </row>
    <row r="710" spans="1:14" s="86" customFormat="1" ht="14.45" customHeight="1">
      <c r="A710" s="192">
        <v>616</v>
      </c>
      <c r="B710" s="121" t="s">
        <v>2925</v>
      </c>
      <c r="C710" s="63" t="s">
        <v>3</v>
      </c>
      <c r="D710" s="35" t="s">
        <v>177</v>
      </c>
      <c r="E710" s="133">
        <v>100</v>
      </c>
      <c r="F710" s="59" t="s">
        <v>3200</v>
      </c>
      <c r="G710" s="105" t="s">
        <v>3148</v>
      </c>
      <c r="H710" s="106">
        <v>1100</v>
      </c>
      <c r="I710" s="90" t="s">
        <v>21</v>
      </c>
      <c r="J710" s="134">
        <v>31170535.470000003</v>
      </c>
      <c r="K710" s="33">
        <f t="shared" si="23"/>
        <v>31.170535470000001</v>
      </c>
      <c r="L710" s="135">
        <f t="shared" si="21"/>
        <v>1100</v>
      </c>
      <c r="M710" s="135">
        <f t="shared" si="22"/>
        <v>36671218.200000003</v>
      </c>
      <c r="N710" s="136">
        <v>31694519.470000003</v>
      </c>
    </row>
    <row r="711" spans="1:14" s="86" customFormat="1" ht="14.45" customHeight="1">
      <c r="A711" s="192">
        <v>617</v>
      </c>
      <c r="B711" s="175" t="s">
        <v>2926</v>
      </c>
      <c r="C711" s="63" t="s">
        <v>3</v>
      </c>
      <c r="D711" s="30" t="s">
        <v>177</v>
      </c>
      <c r="E711" s="67">
        <v>100</v>
      </c>
      <c r="F711" s="59" t="s">
        <v>3200</v>
      </c>
      <c r="G711" s="4" t="s">
        <v>3141</v>
      </c>
      <c r="H711" s="29">
        <v>941</v>
      </c>
      <c r="I711" s="20" t="s">
        <v>21</v>
      </c>
      <c r="J711" s="24">
        <v>13397639.84</v>
      </c>
      <c r="K711" s="33">
        <f t="shared" si="23"/>
        <v>13.39763984</v>
      </c>
      <c r="L711" s="68">
        <f t="shared" si="21"/>
        <v>941</v>
      </c>
      <c r="M711" s="68">
        <f t="shared" si="22"/>
        <v>15761929.223999999</v>
      </c>
      <c r="N711" s="22">
        <v>13397639.84</v>
      </c>
    </row>
    <row r="712" spans="1:14" s="86" customFormat="1" ht="14.45" customHeight="1">
      <c r="A712" s="192">
        <v>618</v>
      </c>
      <c r="B712" s="121" t="s">
        <v>2927</v>
      </c>
      <c r="C712" s="63" t="s">
        <v>3</v>
      </c>
      <c r="D712" s="35" t="s">
        <v>177</v>
      </c>
      <c r="E712" s="133">
        <v>96.4</v>
      </c>
      <c r="F712" s="59" t="s">
        <v>3200</v>
      </c>
      <c r="G712" s="105" t="s">
        <v>3141</v>
      </c>
      <c r="H712" s="106">
        <v>2710</v>
      </c>
      <c r="I712" s="90" t="s">
        <v>21</v>
      </c>
      <c r="J712" s="134">
        <v>11006749.800000001</v>
      </c>
      <c r="K712" s="33">
        <f t="shared" si="23"/>
        <v>11.006749800000001</v>
      </c>
      <c r="L712" s="135">
        <f t="shared" si="21"/>
        <v>2710</v>
      </c>
      <c r="M712" s="135">
        <f t="shared" si="22"/>
        <v>12949117.412</v>
      </c>
      <c r="N712" s="136">
        <v>10837531.310000001</v>
      </c>
    </row>
    <row r="713" spans="1:14" s="86" customFormat="1" ht="14.45" customHeight="1">
      <c r="A713" s="192">
        <v>619</v>
      </c>
      <c r="B713" s="175" t="s">
        <v>2928</v>
      </c>
      <c r="C713" s="63" t="s">
        <v>3</v>
      </c>
      <c r="D713" s="30" t="s">
        <v>177</v>
      </c>
      <c r="E713" s="67">
        <v>100</v>
      </c>
      <c r="F713" s="59" t="s">
        <v>3200</v>
      </c>
      <c r="G713" s="4" t="s">
        <v>3141</v>
      </c>
      <c r="H713" s="29">
        <v>5210</v>
      </c>
      <c r="I713" s="20" t="s">
        <v>21</v>
      </c>
      <c r="J713" s="24">
        <v>32141204.899999999</v>
      </c>
      <c r="K713" s="33">
        <f t="shared" si="23"/>
        <v>32.141204899999998</v>
      </c>
      <c r="L713" s="68">
        <f t="shared" si="21"/>
        <v>5210</v>
      </c>
      <c r="M713" s="68">
        <f t="shared" si="22"/>
        <v>37813182.234999999</v>
      </c>
      <c r="N713" s="22">
        <v>32590110.949999999</v>
      </c>
    </row>
    <row r="714" spans="1:14" s="86" customFormat="1" ht="14.45" customHeight="1">
      <c r="A714" s="192">
        <v>620</v>
      </c>
      <c r="B714" s="121" t="s">
        <v>2929</v>
      </c>
      <c r="C714" s="63" t="s">
        <v>3</v>
      </c>
      <c r="D714" s="35" t="s">
        <v>177</v>
      </c>
      <c r="E714" s="133">
        <v>80.8</v>
      </c>
      <c r="F714" s="59" t="s">
        <v>3200</v>
      </c>
      <c r="G714" s="105" t="s">
        <v>3141</v>
      </c>
      <c r="H714" s="106">
        <v>1200</v>
      </c>
      <c r="I714" s="90" t="s">
        <v>21</v>
      </c>
      <c r="J714" s="134">
        <v>34057814.799999997</v>
      </c>
      <c r="K714" s="33">
        <f t="shared" si="23"/>
        <v>34.057814799999996</v>
      </c>
      <c r="L714" s="135">
        <f t="shared" si="21"/>
        <v>1200</v>
      </c>
      <c r="M714" s="135">
        <f t="shared" si="22"/>
        <v>40068017.412</v>
      </c>
      <c r="N714" s="136">
        <v>35188504.259999998</v>
      </c>
    </row>
    <row r="715" spans="1:14" s="86" customFormat="1" ht="14.45" customHeight="1">
      <c r="A715" s="192">
        <v>621</v>
      </c>
      <c r="B715" s="175" t="s">
        <v>2930</v>
      </c>
      <c r="C715" s="63" t="s">
        <v>3</v>
      </c>
      <c r="D715" s="30" t="s">
        <v>177</v>
      </c>
      <c r="E715" s="67">
        <v>83.5</v>
      </c>
      <c r="F715" s="59" t="s">
        <v>3200</v>
      </c>
      <c r="G715" s="4" t="s">
        <v>3142</v>
      </c>
      <c r="H715" s="29">
        <v>0</v>
      </c>
      <c r="I715" s="20" t="s">
        <v>21</v>
      </c>
      <c r="J715" s="24">
        <v>20884996.810000002</v>
      </c>
      <c r="K715" s="33">
        <f t="shared" si="23"/>
        <v>20.884996810000004</v>
      </c>
      <c r="L715" s="68">
        <f t="shared" si="21"/>
        <v>0</v>
      </c>
      <c r="M715" s="68">
        <f t="shared" si="22"/>
        <v>24570584.482000001</v>
      </c>
      <c r="N715" s="22">
        <v>6510238.8099999987</v>
      </c>
    </row>
    <row r="716" spans="1:14" s="86" customFormat="1" ht="14.45" customHeight="1">
      <c r="A716" s="192">
        <v>622</v>
      </c>
      <c r="B716" s="121" t="s">
        <v>2931</v>
      </c>
      <c r="C716" s="63" t="s">
        <v>3</v>
      </c>
      <c r="D716" s="35" t="s">
        <v>177</v>
      </c>
      <c r="E716" s="133">
        <v>100</v>
      </c>
      <c r="F716" s="59" t="s">
        <v>3200</v>
      </c>
      <c r="G716" s="105" t="s">
        <v>3142</v>
      </c>
      <c r="H716" s="106">
        <v>180</v>
      </c>
      <c r="I716" s="90" t="s">
        <v>21</v>
      </c>
      <c r="J716" s="134">
        <v>1919037.05</v>
      </c>
      <c r="K716" s="33">
        <f t="shared" si="23"/>
        <v>1.91903705</v>
      </c>
      <c r="L716" s="135">
        <f t="shared" si="21"/>
        <v>180</v>
      </c>
      <c r="M716" s="135">
        <f t="shared" si="22"/>
        <v>2257690.6469999999</v>
      </c>
      <c r="N716" s="136">
        <v>1919037.05</v>
      </c>
    </row>
    <row r="717" spans="1:14" s="86" customFormat="1" ht="14.45" customHeight="1">
      <c r="A717" s="192">
        <v>623</v>
      </c>
      <c r="B717" s="175" t="s">
        <v>2932</v>
      </c>
      <c r="C717" s="63" t="s">
        <v>3</v>
      </c>
      <c r="D717" s="30" t="s">
        <v>177</v>
      </c>
      <c r="E717" s="67">
        <v>100</v>
      </c>
      <c r="F717" s="59" t="s">
        <v>3200</v>
      </c>
      <c r="G717" s="4" t="s">
        <v>3142</v>
      </c>
      <c r="H717" s="29">
        <v>700</v>
      </c>
      <c r="I717" s="20" t="s">
        <v>21</v>
      </c>
      <c r="J717" s="24">
        <v>10156691.550000001</v>
      </c>
      <c r="K717" s="33">
        <f t="shared" si="23"/>
        <v>10.156691550000001</v>
      </c>
      <c r="L717" s="68">
        <f t="shared" si="21"/>
        <v>700</v>
      </c>
      <c r="M717" s="68">
        <f t="shared" si="22"/>
        <v>11949048.881999999</v>
      </c>
      <c r="N717" s="22">
        <v>10158083.84</v>
      </c>
    </row>
    <row r="718" spans="1:14" s="86" customFormat="1" ht="14.45" customHeight="1">
      <c r="A718" s="192">
        <v>624</v>
      </c>
      <c r="B718" s="121" t="s">
        <v>2933</v>
      </c>
      <c r="C718" s="63" t="s">
        <v>3</v>
      </c>
      <c r="D718" s="35" t="s">
        <v>177</v>
      </c>
      <c r="E718" s="133">
        <v>100</v>
      </c>
      <c r="F718" s="59" t="s">
        <v>3200</v>
      </c>
      <c r="G718" s="105" t="s">
        <v>3142</v>
      </c>
      <c r="H718" s="106">
        <v>160</v>
      </c>
      <c r="I718" s="90" t="s">
        <v>21</v>
      </c>
      <c r="J718" s="134">
        <v>43097469.340000004</v>
      </c>
      <c r="K718" s="33">
        <f t="shared" si="23"/>
        <v>43.097469340000004</v>
      </c>
      <c r="L718" s="135">
        <f t="shared" si="21"/>
        <v>160</v>
      </c>
      <c r="M718" s="135">
        <f t="shared" si="22"/>
        <v>50702905.105999999</v>
      </c>
      <c r="N718" s="136">
        <v>43764383.479999997</v>
      </c>
    </row>
    <row r="719" spans="1:14" s="86" customFormat="1" ht="14.45" customHeight="1">
      <c r="A719" s="192">
        <v>625</v>
      </c>
      <c r="B719" s="175" t="s">
        <v>2934</v>
      </c>
      <c r="C719" s="63" t="s">
        <v>3</v>
      </c>
      <c r="D719" s="30" t="s">
        <v>177</v>
      </c>
      <c r="E719" s="67">
        <v>100</v>
      </c>
      <c r="F719" s="59" t="s">
        <v>3200</v>
      </c>
      <c r="G719" s="4" t="s">
        <v>3142</v>
      </c>
      <c r="H719" s="29">
        <v>70</v>
      </c>
      <c r="I719" s="20" t="s">
        <v>21</v>
      </c>
      <c r="J719" s="24">
        <v>10771230.5</v>
      </c>
      <c r="K719" s="33">
        <f t="shared" si="23"/>
        <v>10.7712305</v>
      </c>
      <c r="L719" s="68">
        <f t="shared" si="21"/>
        <v>70</v>
      </c>
      <c r="M719" s="68">
        <f t="shared" si="22"/>
        <v>12672035.881999999</v>
      </c>
      <c r="N719" s="22">
        <v>10900527.560000001</v>
      </c>
    </row>
    <row r="720" spans="1:14" s="86" customFormat="1" ht="14.45" customHeight="1">
      <c r="A720" s="192">
        <v>626</v>
      </c>
      <c r="B720" s="121" t="s">
        <v>2935</v>
      </c>
      <c r="C720" s="63" t="s">
        <v>3</v>
      </c>
      <c r="D720" s="35" t="s">
        <v>177</v>
      </c>
      <c r="E720" s="133">
        <v>100</v>
      </c>
      <c r="F720" s="59" t="s">
        <v>3200</v>
      </c>
      <c r="G720" s="105" t="s">
        <v>3142</v>
      </c>
      <c r="H720" s="106">
        <v>282</v>
      </c>
      <c r="I720" s="90" t="s">
        <v>21</v>
      </c>
      <c r="J720" s="134">
        <v>7225438.2300000004</v>
      </c>
      <c r="K720" s="33">
        <f t="shared" si="23"/>
        <v>7.2254382300000008</v>
      </c>
      <c r="L720" s="135">
        <f t="shared" si="21"/>
        <v>282</v>
      </c>
      <c r="M720" s="135">
        <f t="shared" si="22"/>
        <v>8500515.5649999995</v>
      </c>
      <c r="N720" s="136">
        <v>8011566.2300000004</v>
      </c>
    </row>
    <row r="721" spans="1:14" s="86" customFormat="1" ht="14.45" customHeight="1">
      <c r="A721" s="192">
        <v>627</v>
      </c>
      <c r="B721" s="175" t="s">
        <v>2936</v>
      </c>
      <c r="C721" s="63" t="s">
        <v>3</v>
      </c>
      <c r="D721" s="30" t="s">
        <v>177</v>
      </c>
      <c r="E721" s="67">
        <v>100</v>
      </c>
      <c r="F721" s="59" t="s">
        <v>3200</v>
      </c>
      <c r="G721" s="4" t="s">
        <v>3142</v>
      </c>
      <c r="H721" s="29">
        <v>756</v>
      </c>
      <c r="I721" s="20" t="s">
        <v>21</v>
      </c>
      <c r="J721" s="24">
        <v>15256993.770000001</v>
      </c>
      <c r="K721" s="33">
        <f t="shared" si="23"/>
        <v>15.256993770000001</v>
      </c>
      <c r="L721" s="68">
        <f t="shared" si="21"/>
        <v>756</v>
      </c>
      <c r="M721" s="68">
        <f t="shared" si="22"/>
        <v>17949404.434999999</v>
      </c>
      <c r="N721" s="22">
        <v>14491993.17</v>
      </c>
    </row>
    <row r="722" spans="1:14" s="86" customFormat="1" ht="14.45" customHeight="1">
      <c r="A722" s="192">
        <v>628</v>
      </c>
      <c r="B722" s="121" t="s">
        <v>2937</v>
      </c>
      <c r="C722" s="63" t="s">
        <v>3</v>
      </c>
      <c r="D722" s="35" t="s">
        <v>177</v>
      </c>
      <c r="E722" s="133">
        <v>100</v>
      </c>
      <c r="F722" s="59" t="s">
        <v>3200</v>
      </c>
      <c r="G722" s="105" t="s">
        <v>3142</v>
      </c>
      <c r="H722" s="106">
        <v>293</v>
      </c>
      <c r="I722" s="90" t="s">
        <v>21</v>
      </c>
      <c r="J722" s="134">
        <v>39215821.399999999</v>
      </c>
      <c r="K722" s="33">
        <f t="shared" si="23"/>
        <v>39.215821399999996</v>
      </c>
      <c r="L722" s="135">
        <f t="shared" si="21"/>
        <v>293</v>
      </c>
      <c r="M722" s="135">
        <f t="shared" si="22"/>
        <v>46136260.471000001</v>
      </c>
      <c r="N722" s="136">
        <v>36328939.659999996</v>
      </c>
    </row>
    <row r="723" spans="1:14" s="86" customFormat="1" ht="14.45" customHeight="1">
      <c r="A723" s="192">
        <v>629</v>
      </c>
      <c r="B723" s="175" t="s">
        <v>2938</v>
      </c>
      <c r="C723" s="63" t="s">
        <v>3</v>
      </c>
      <c r="D723" s="30" t="s">
        <v>177</v>
      </c>
      <c r="E723" s="67">
        <v>100</v>
      </c>
      <c r="F723" s="59" t="s">
        <v>3200</v>
      </c>
      <c r="G723" s="4" t="s">
        <v>3142</v>
      </c>
      <c r="H723" s="29">
        <v>370</v>
      </c>
      <c r="I723" s="20" t="s">
        <v>21</v>
      </c>
      <c r="J723" s="24">
        <v>15741464.26</v>
      </c>
      <c r="K723" s="33">
        <f t="shared" si="23"/>
        <v>15.741464259999999</v>
      </c>
      <c r="L723" s="68">
        <f t="shared" si="21"/>
        <v>370</v>
      </c>
      <c r="M723" s="68">
        <f t="shared" si="22"/>
        <v>18519369.717999998</v>
      </c>
      <c r="N723" s="22">
        <v>16123562.820000002</v>
      </c>
    </row>
    <row r="724" spans="1:14" s="86" customFormat="1" ht="14.45" customHeight="1">
      <c r="A724" s="192">
        <v>630</v>
      </c>
      <c r="B724" s="121" t="s">
        <v>2939</v>
      </c>
      <c r="C724" s="63" t="s">
        <v>3</v>
      </c>
      <c r="D724" s="35" t="s">
        <v>177</v>
      </c>
      <c r="E724" s="133">
        <v>100</v>
      </c>
      <c r="F724" s="59" t="s">
        <v>3200</v>
      </c>
      <c r="G724" s="105" t="s">
        <v>3142</v>
      </c>
      <c r="H724" s="106">
        <v>221</v>
      </c>
      <c r="I724" s="90" t="s">
        <v>21</v>
      </c>
      <c r="J724" s="134">
        <v>19281331.93</v>
      </c>
      <c r="K724" s="33">
        <f t="shared" si="23"/>
        <v>19.28133193</v>
      </c>
      <c r="L724" s="135">
        <f t="shared" si="21"/>
        <v>221</v>
      </c>
      <c r="M724" s="135">
        <f t="shared" si="22"/>
        <v>22683919.918000001</v>
      </c>
      <c r="N724" s="136">
        <v>18744259.509999998</v>
      </c>
    </row>
    <row r="725" spans="1:14" s="86" customFormat="1" ht="14.45" customHeight="1">
      <c r="A725" s="192">
        <v>631</v>
      </c>
      <c r="B725" s="175" t="s">
        <v>2940</v>
      </c>
      <c r="C725" s="63" t="s">
        <v>3</v>
      </c>
      <c r="D725" s="30" t="s">
        <v>177</v>
      </c>
      <c r="E725" s="67">
        <v>100</v>
      </c>
      <c r="F725" s="59" t="s">
        <v>3200</v>
      </c>
      <c r="G725" s="4" t="s">
        <v>3142</v>
      </c>
      <c r="H725" s="29">
        <v>642</v>
      </c>
      <c r="I725" s="20" t="s">
        <v>21</v>
      </c>
      <c r="J725" s="24">
        <v>13675129.35</v>
      </c>
      <c r="K725" s="33">
        <f t="shared" si="23"/>
        <v>13.675129349999999</v>
      </c>
      <c r="L725" s="68">
        <f t="shared" si="21"/>
        <v>642</v>
      </c>
      <c r="M725" s="68">
        <f t="shared" si="22"/>
        <v>16088387.471000001</v>
      </c>
      <c r="N725" s="22">
        <v>13992351.479999999</v>
      </c>
    </row>
    <row r="726" spans="1:14" s="86" customFormat="1" ht="14.45" customHeight="1">
      <c r="A726" s="192">
        <v>632</v>
      </c>
      <c r="B726" s="121" t="s">
        <v>2941</v>
      </c>
      <c r="C726" s="63" t="s">
        <v>3</v>
      </c>
      <c r="D726" s="35" t="s">
        <v>177</v>
      </c>
      <c r="E726" s="133">
        <v>100</v>
      </c>
      <c r="F726" s="59" t="s">
        <v>3200</v>
      </c>
      <c r="G726" s="105" t="s">
        <v>3142</v>
      </c>
      <c r="H726" s="106">
        <v>414</v>
      </c>
      <c r="I726" s="90" t="s">
        <v>21</v>
      </c>
      <c r="J726" s="134">
        <v>30604396.189999998</v>
      </c>
      <c r="K726" s="33">
        <f t="shared" si="23"/>
        <v>30.604396189999999</v>
      </c>
      <c r="L726" s="135">
        <f t="shared" si="21"/>
        <v>414</v>
      </c>
      <c r="M726" s="135">
        <f t="shared" si="22"/>
        <v>36005171.987999998</v>
      </c>
      <c r="N726" s="136">
        <v>29224847.139999997</v>
      </c>
    </row>
    <row r="727" spans="1:14" s="86" customFormat="1" ht="14.45" customHeight="1">
      <c r="A727" s="192">
        <v>633</v>
      </c>
      <c r="B727" s="175" t="s">
        <v>2942</v>
      </c>
      <c r="C727" s="63" t="s">
        <v>3</v>
      </c>
      <c r="D727" s="30" t="s">
        <v>177</v>
      </c>
      <c r="E727" s="67">
        <v>100</v>
      </c>
      <c r="F727" s="59" t="s">
        <v>3200</v>
      </c>
      <c r="G727" s="4" t="s">
        <v>3142</v>
      </c>
      <c r="H727" s="29">
        <v>462</v>
      </c>
      <c r="I727" s="20" t="s">
        <v>21</v>
      </c>
      <c r="J727" s="24">
        <v>17830207.169999998</v>
      </c>
      <c r="K727" s="33">
        <f t="shared" si="23"/>
        <v>17.830207169999998</v>
      </c>
      <c r="L727" s="68">
        <f t="shared" si="21"/>
        <v>462</v>
      </c>
      <c r="M727" s="68">
        <f t="shared" si="22"/>
        <v>20976714.318</v>
      </c>
      <c r="N727" s="22">
        <v>17704947.030000001</v>
      </c>
    </row>
    <row r="728" spans="1:14" s="86" customFormat="1" ht="14.45" customHeight="1">
      <c r="A728" s="192">
        <v>634</v>
      </c>
      <c r="B728" s="121" t="s">
        <v>2943</v>
      </c>
      <c r="C728" s="63" t="s">
        <v>3</v>
      </c>
      <c r="D728" s="35" t="s">
        <v>177</v>
      </c>
      <c r="E728" s="133">
        <v>100</v>
      </c>
      <c r="F728" s="59" t="s">
        <v>3200</v>
      </c>
      <c r="G728" s="105" t="s">
        <v>3142</v>
      </c>
      <c r="H728" s="106">
        <v>957</v>
      </c>
      <c r="I728" s="90" t="s">
        <v>21</v>
      </c>
      <c r="J728" s="134">
        <v>26095180.289999999</v>
      </c>
      <c r="K728" s="33">
        <f t="shared" si="23"/>
        <v>26.095180289999998</v>
      </c>
      <c r="L728" s="135">
        <f t="shared" si="21"/>
        <v>957</v>
      </c>
      <c r="M728" s="135">
        <f t="shared" si="22"/>
        <v>30700212.105999999</v>
      </c>
      <c r="N728" s="136">
        <v>24537377.830000002</v>
      </c>
    </row>
    <row r="729" spans="1:14" s="86" customFormat="1" ht="14.45" customHeight="1">
      <c r="A729" s="192">
        <v>635</v>
      </c>
      <c r="B729" s="175" t="s">
        <v>2944</v>
      </c>
      <c r="C729" s="63" t="s">
        <v>3</v>
      </c>
      <c r="D729" s="30" t="s">
        <v>177</v>
      </c>
      <c r="E729" s="67">
        <v>100</v>
      </c>
      <c r="F729" s="59" t="s">
        <v>3200</v>
      </c>
      <c r="G729" s="4" t="s">
        <v>3142</v>
      </c>
      <c r="H729" s="29">
        <v>370</v>
      </c>
      <c r="I729" s="20" t="s">
        <v>21</v>
      </c>
      <c r="J729" s="24">
        <v>48503888.469999999</v>
      </c>
      <c r="K729" s="33">
        <f t="shared" si="23"/>
        <v>48.50388847</v>
      </c>
      <c r="L729" s="68">
        <f t="shared" si="21"/>
        <v>370</v>
      </c>
      <c r="M729" s="68">
        <f t="shared" si="22"/>
        <v>57063398.200000003</v>
      </c>
      <c r="N729" s="22">
        <v>45524994.190000005</v>
      </c>
    </row>
    <row r="730" spans="1:14" s="86" customFormat="1" ht="14.45" customHeight="1">
      <c r="A730" s="192">
        <v>636</v>
      </c>
      <c r="B730" s="121" t="s">
        <v>2945</v>
      </c>
      <c r="C730" s="63" t="s">
        <v>3</v>
      </c>
      <c r="D730" s="35" t="s">
        <v>177</v>
      </c>
      <c r="E730" s="133">
        <v>100</v>
      </c>
      <c r="F730" s="59" t="s">
        <v>3200</v>
      </c>
      <c r="G730" s="105" t="s">
        <v>3142</v>
      </c>
      <c r="H730" s="106">
        <v>504</v>
      </c>
      <c r="I730" s="90" t="s">
        <v>21</v>
      </c>
      <c r="J730" s="134">
        <v>20587722.77</v>
      </c>
      <c r="K730" s="33">
        <f t="shared" si="23"/>
        <v>20.587722769999999</v>
      </c>
      <c r="L730" s="135">
        <f t="shared" si="21"/>
        <v>504</v>
      </c>
      <c r="M730" s="135">
        <f t="shared" si="22"/>
        <v>24220850.318</v>
      </c>
      <c r="N730" s="136">
        <v>19995616.899999999</v>
      </c>
    </row>
    <row r="731" spans="1:14" s="86" customFormat="1" ht="14.45" customHeight="1">
      <c r="A731" s="192">
        <v>637</v>
      </c>
      <c r="B731" s="175" t="s">
        <v>2946</v>
      </c>
      <c r="C731" s="63" t="s">
        <v>3</v>
      </c>
      <c r="D731" s="30" t="s">
        <v>177</v>
      </c>
      <c r="E731" s="67">
        <v>100</v>
      </c>
      <c r="F731" s="59" t="s">
        <v>3200</v>
      </c>
      <c r="G731" s="4" t="s">
        <v>3142</v>
      </c>
      <c r="H731" s="29">
        <v>611</v>
      </c>
      <c r="I731" s="20" t="s">
        <v>21</v>
      </c>
      <c r="J731" s="24">
        <v>26344073.650000002</v>
      </c>
      <c r="K731" s="33">
        <f t="shared" si="23"/>
        <v>26.344073650000002</v>
      </c>
      <c r="L731" s="68">
        <f t="shared" si="21"/>
        <v>611</v>
      </c>
      <c r="M731" s="68">
        <f t="shared" si="22"/>
        <v>30993027.824000001</v>
      </c>
      <c r="N731" s="22">
        <v>26205235.919999998</v>
      </c>
    </row>
    <row r="732" spans="1:14" s="86" customFormat="1" ht="14.45" customHeight="1">
      <c r="A732" s="192">
        <v>638</v>
      </c>
      <c r="B732" s="121" t="s">
        <v>2947</v>
      </c>
      <c r="C732" s="63" t="s">
        <v>3</v>
      </c>
      <c r="D732" s="35" t="s">
        <v>177</v>
      </c>
      <c r="E732" s="133">
        <v>100</v>
      </c>
      <c r="F732" s="59" t="s">
        <v>3200</v>
      </c>
      <c r="G732" s="105" t="s">
        <v>3142</v>
      </c>
      <c r="H732" s="106">
        <v>408</v>
      </c>
      <c r="I732" s="90" t="s">
        <v>21</v>
      </c>
      <c r="J732" s="134">
        <v>36332647.219999999</v>
      </c>
      <c r="K732" s="33">
        <f t="shared" si="23"/>
        <v>36.332647219999998</v>
      </c>
      <c r="L732" s="135">
        <f t="shared" si="21"/>
        <v>408</v>
      </c>
      <c r="M732" s="135">
        <f t="shared" si="22"/>
        <v>42744290.847000003</v>
      </c>
      <c r="N732" s="136">
        <v>34733774.019999996</v>
      </c>
    </row>
    <row r="733" spans="1:14" s="86" customFormat="1" ht="14.45" customHeight="1">
      <c r="A733" s="192">
        <v>639</v>
      </c>
      <c r="B733" s="175" t="s">
        <v>2948</v>
      </c>
      <c r="C733" s="63" t="s">
        <v>3</v>
      </c>
      <c r="D733" s="30" t="s">
        <v>177</v>
      </c>
      <c r="E733" s="67">
        <v>100</v>
      </c>
      <c r="F733" s="59" t="s">
        <v>3200</v>
      </c>
      <c r="G733" s="4" t="s">
        <v>3142</v>
      </c>
      <c r="H733" s="29">
        <v>379</v>
      </c>
      <c r="I733" s="20" t="s">
        <v>21</v>
      </c>
      <c r="J733" s="24">
        <v>23431091.580000002</v>
      </c>
      <c r="K733" s="33">
        <f t="shared" si="23"/>
        <v>23.43109158</v>
      </c>
      <c r="L733" s="68">
        <f t="shared" si="21"/>
        <v>379</v>
      </c>
      <c r="M733" s="68">
        <f t="shared" si="22"/>
        <v>27565990.094000001</v>
      </c>
      <c r="N733" s="22">
        <v>24074612.809999999</v>
      </c>
    </row>
    <row r="734" spans="1:14" s="86" customFormat="1" ht="14.45" customHeight="1">
      <c r="A734" s="192">
        <v>640</v>
      </c>
      <c r="B734" s="121" t="s">
        <v>2949</v>
      </c>
      <c r="C734" s="63" t="s">
        <v>3</v>
      </c>
      <c r="D734" s="35" t="s">
        <v>177</v>
      </c>
      <c r="E734" s="133">
        <v>100</v>
      </c>
      <c r="F734" s="59" t="s">
        <v>3200</v>
      </c>
      <c r="G734" s="105" t="s">
        <v>3142</v>
      </c>
      <c r="H734" s="106">
        <v>700</v>
      </c>
      <c r="I734" s="90" t="s">
        <v>21</v>
      </c>
      <c r="J734" s="134">
        <v>24282445.16</v>
      </c>
      <c r="K734" s="33">
        <f t="shared" si="23"/>
        <v>24.282445160000002</v>
      </c>
      <c r="L734" s="135">
        <f t="shared" si="21"/>
        <v>700</v>
      </c>
      <c r="M734" s="135">
        <f t="shared" si="22"/>
        <v>28567582.541000001</v>
      </c>
      <c r="N734" s="136">
        <v>24077329.57</v>
      </c>
    </row>
    <row r="735" spans="1:14" s="86" customFormat="1" ht="14.45" customHeight="1">
      <c r="A735" s="192">
        <v>641</v>
      </c>
      <c r="B735" s="175" t="s">
        <v>2950</v>
      </c>
      <c r="C735" s="63" t="s">
        <v>3</v>
      </c>
      <c r="D735" s="30" t="s">
        <v>177</v>
      </c>
      <c r="E735" s="67">
        <v>100</v>
      </c>
      <c r="F735" s="59" t="s">
        <v>3200</v>
      </c>
      <c r="G735" s="4" t="s">
        <v>3142</v>
      </c>
      <c r="H735" s="29">
        <v>585</v>
      </c>
      <c r="I735" s="20" t="s">
        <v>21</v>
      </c>
      <c r="J735" s="24">
        <v>35625445.869999997</v>
      </c>
      <c r="K735" s="33">
        <f t="shared" si="23"/>
        <v>35.62544587</v>
      </c>
      <c r="L735" s="68">
        <f t="shared" si="21"/>
        <v>585</v>
      </c>
      <c r="M735" s="68">
        <f t="shared" si="22"/>
        <v>41912289.259000003</v>
      </c>
      <c r="N735" s="22">
        <v>33459836.169999994</v>
      </c>
    </row>
    <row r="736" spans="1:14" s="86" customFormat="1" ht="14.45" customHeight="1">
      <c r="A736" s="192">
        <v>642</v>
      </c>
      <c r="B736" s="121" t="s">
        <v>2951</v>
      </c>
      <c r="C736" s="63" t="s">
        <v>3</v>
      </c>
      <c r="D736" s="35" t="s">
        <v>177</v>
      </c>
      <c r="E736" s="133">
        <v>100</v>
      </c>
      <c r="F736" s="59" t="s">
        <v>3200</v>
      </c>
      <c r="G736" s="105" t="s">
        <v>3142</v>
      </c>
      <c r="H736" s="106">
        <v>525</v>
      </c>
      <c r="I736" s="90" t="s">
        <v>21</v>
      </c>
      <c r="J736" s="134">
        <v>29196382.560000002</v>
      </c>
      <c r="K736" s="33">
        <f t="shared" si="23"/>
        <v>29.196382560000004</v>
      </c>
      <c r="L736" s="135">
        <f t="shared" si="21"/>
        <v>525</v>
      </c>
      <c r="M736" s="135">
        <f t="shared" si="22"/>
        <v>34348685.365000002</v>
      </c>
      <c r="N736" s="136">
        <v>27864680.619999997</v>
      </c>
    </row>
    <row r="737" spans="1:14" s="86" customFormat="1" ht="14.45" customHeight="1">
      <c r="A737" s="192">
        <v>643</v>
      </c>
      <c r="B737" s="175" t="s">
        <v>2952</v>
      </c>
      <c r="C737" s="63" t="s">
        <v>3</v>
      </c>
      <c r="D737" s="30" t="s">
        <v>177</v>
      </c>
      <c r="E737" s="67">
        <v>100</v>
      </c>
      <c r="F737" s="59" t="s">
        <v>3200</v>
      </c>
      <c r="G737" s="4" t="s">
        <v>3142</v>
      </c>
      <c r="H737" s="29">
        <v>725</v>
      </c>
      <c r="I737" s="20" t="s">
        <v>21</v>
      </c>
      <c r="J737" s="24">
        <v>24633015.919999998</v>
      </c>
      <c r="K737" s="33">
        <f t="shared" si="23"/>
        <v>24.633015919999998</v>
      </c>
      <c r="L737" s="68">
        <f t="shared" si="21"/>
        <v>725</v>
      </c>
      <c r="M737" s="68">
        <f t="shared" si="22"/>
        <v>28980018.728999998</v>
      </c>
      <c r="N737" s="22">
        <v>23407984.66</v>
      </c>
    </row>
    <row r="738" spans="1:14" s="86" customFormat="1" ht="14.45" customHeight="1">
      <c r="A738" s="192">
        <v>644</v>
      </c>
      <c r="B738" s="121" t="s">
        <v>2953</v>
      </c>
      <c r="C738" s="63" t="s">
        <v>3</v>
      </c>
      <c r="D738" s="35" t="s">
        <v>177</v>
      </c>
      <c r="E738" s="133">
        <v>100</v>
      </c>
      <c r="F738" s="59" t="s">
        <v>3200</v>
      </c>
      <c r="G738" s="105" t="s">
        <v>3142</v>
      </c>
      <c r="H738" s="106">
        <v>600</v>
      </c>
      <c r="I738" s="90" t="s">
        <v>21</v>
      </c>
      <c r="J738" s="134">
        <v>34342677.710000001</v>
      </c>
      <c r="K738" s="33">
        <f t="shared" si="23"/>
        <v>34.342677710000004</v>
      </c>
      <c r="L738" s="135">
        <f t="shared" si="21"/>
        <v>600</v>
      </c>
      <c r="M738" s="135">
        <f t="shared" si="22"/>
        <v>40403150.247000001</v>
      </c>
      <c r="N738" s="136">
        <v>33026849.390000001</v>
      </c>
    </row>
    <row r="739" spans="1:14" s="86" customFormat="1" ht="14.45" customHeight="1">
      <c r="A739" s="192">
        <v>645</v>
      </c>
      <c r="B739" s="175" t="s">
        <v>2954</v>
      </c>
      <c r="C739" s="63" t="s">
        <v>3</v>
      </c>
      <c r="D739" s="30" t="s">
        <v>177</v>
      </c>
      <c r="E739" s="67">
        <v>99.9</v>
      </c>
      <c r="F739" s="59" t="s">
        <v>3200</v>
      </c>
      <c r="G739" s="4" t="s">
        <v>3142</v>
      </c>
      <c r="H739" s="29">
        <v>460</v>
      </c>
      <c r="I739" s="20" t="s">
        <v>21</v>
      </c>
      <c r="J739" s="24">
        <v>31689015.870000001</v>
      </c>
      <c r="K739" s="33">
        <f t="shared" si="23"/>
        <v>31.689015870000002</v>
      </c>
      <c r="L739" s="68">
        <f t="shared" si="21"/>
        <v>460</v>
      </c>
      <c r="M739" s="68">
        <f t="shared" si="22"/>
        <v>37281195.141000003</v>
      </c>
      <c r="N739" s="22">
        <v>27754598.150000002</v>
      </c>
    </row>
    <row r="740" spans="1:14" s="86" customFormat="1" ht="14.45" customHeight="1">
      <c r="A740" s="192">
        <v>646</v>
      </c>
      <c r="B740" s="121" t="s">
        <v>2955</v>
      </c>
      <c r="C740" s="63" t="s">
        <v>3</v>
      </c>
      <c r="D740" s="35" t="s">
        <v>177</v>
      </c>
      <c r="E740" s="133">
        <v>100</v>
      </c>
      <c r="F740" s="59" t="s">
        <v>3200</v>
      </c>
      <c r="G740" s="105" t="s">
        <v>3148</v>
      </c>
      <c r="H740" s="106">
        <v>228</v>
      </c>
      <c r="I740" s="90" t="s">
        <v>21</v>
      </c>
      <c r="J740" s="134">
        <v>24512665.25</v>
      </c>
      <c r="K740" s="33">
        <f t="shared" si="23"/>
        <v>24.512665250000001</v>
      </c>
      <c r="L740" s="135">
        <f t="shared" si="21"/>
        <v>228</v>
      </c>
      <c r="M740" s="135">
        <f t="shared" si="22"/>
        <v>28838429.706</v>
      </c>
      <c r="N740" s="136">
        <v>23262433.899999999</v>
      </c>
    </row>
    <row r="741" spans="1:14" s="86" customFormat="1" ht="14.45" customHeight="1">
      <c r="A741" s="192">
        <v>647</v>
      </c>
      <c r="B741" s="175" t="s">
        <v>2956</v>
      </c>
      <c r="C741" s="63" t="s">
        <v>3</v>
      </c>
      <c r="D741" s="30" t="s">
        <v>177</v>
      </c>
      <c r="E741" s="67">
        <v>100</v>
      </c>
      <c r="F741" s="59" t="s">
        <v>3200</v>
      </c>
      <c r="G741" s="4" t="s">
        <v>3148</v>
      </c>
      <c r="H741" s="29">
        <v>290</v>
      </c>
      <c r="I741" s="20" t="s">
        <v>21</v>
      </c>
      <c r="J741" s="24">
        <v>11562892.84</v>
      </c>
      <c r="K741" s="33">
        <f t="shared" si="23"/>
        <v>11.56289284</v>
      </c>
      <c r="L741" s="68">
        <f t="shared" si="21"/>
        <v>290</v>
      </c>
      <c r="M741" s="68">
        <f t="shared" si="22"/>
        <v>13603403.341</v>
      </c>
      <c r="N741" s="22">
        <v>14121531.720000001</v>
      </c>
    </row>
    <row r="742" spans="1:14" s="86" customFormat="1" ht="14.45" customHeight="1">
      <c r="A742" s="192">
        <v>648</v>
      </c>
      <c r="B742" s="121" t="s">
        <v>2957</v>
      </c>
      <c r="C742" s="63" t="s">
        <v>3</v>
      </c>
      <c r="D742" s="35" t="s">
        <v>177</v>
      </c>
      <c r="E742" s="133">
        <v>100</v>
      </c>
      <c r="F742" s="59" t="s">
        <v>3200</v>
      </c>
      <c r="G742" s="105" t="s">
        <v>3148</v>
      </c>
      <c r="H742" s="106">
        <v>84</v>
      </c>
      <c r="I742" s="90" t="s">
        <v>21</v>
      </c>
      <c r="J742" s="134">
        <v>7610493.0099999998</v>
      </c>
      <c r="K742" s="33">
        <f t="shared" si="23"/>
        <v>7.6104930099999999</v>
      </c>
      <c r="L742" s="135">
        <f t="shared" si="21"/>
        <v>84</v>
      </c>
      <c r="M742" s="135">
        <f t="shared" si="22"/>
        <v>8953521.1879999992</v>
      </c>
      <c r="N742" s="136">
        <v>7781088.5300000003</v>
      </c>
    </row>
    <row r="743" spans="1:14" s="86" customFormat="1" ht="14.45" customHeight="1">
      <c r="A743" s="192">
        <v>649</v>
      </c>
      <c r="B743" s="175" t="s">
        <v>2958</v>
      </c>
      <c r="C743" s="63" t="s">
        <v>3</v>
      </c>
      <c r="D743" s="30" t="s">
        <v>177</v>
      </c>
      <c r="E743" s="67">
        <v>100</v>
      </c>
      <c r="F743" s="59" t="s">
        <v>3200</v>
      </c>
      <c r="G743" s="4" t="s">
        <v>3148</v>
      </c>
      <c r="H743" s="29">
        <v>152</v>
      </c>
      <c r="I743" s="20" t="s">
        <v>21</v>
      </c>
      <c r="J743" s="24">
        <v>4251738.7300000004</v>
      </c>
      <c r="K743" s="33">
        <f t="shared" si="23"/>
        <v>4.2517387300000005</v>
      </c>
      <c r="L743" s="68">
        <f t="shared" si="21"/>
        <v>152</v>
      </c>
      <c r="M743" s="68">
        <f t="shared" si="22"/>
        <v>5002045.5650000004</v>
      </c>
      <c r="N743" s="22">
        <v>4251738.7300000004</v>
      </c>
    </row>
    <row r="744" spans="1:14" s="86" customFormat="1" ht="14.45" customHeight="1">
      <c r="A744" s="192">
        <v>650</v>
      </c>
      <c r="B744" s="121" t="s">
        <v>2959</v>
      </c>
      <c r="C744" s="63" t="s">
        <v>3</v>
      </c>
      <c r="D744" s="35" t="s">
        <v>177</v>
      </c>
      <c r="E744" s="133">
        <v>100</v>
      </c>
      <c r="F744" s="59" t="s">
        <v>3200</v>
      </c>
      <c r="G744" s="105" t="s">
        <v>3148</v>
      </c>
      <c r="H744" s="106">
        <v>1068</v>
      </c>
      <c r="I744" s="90" t="s">
        <v>21</v>
      </c>
      <c r="J744" s="134">
        <v>15861328.060000001</v>
      </c>
      <c r="K744" s="33">
        <f t="shared" si="23"/>
        <v>15.86132806</v>
      </c>
      <c r="L744" s="135">
        <f t="shared" si="21"/>
        <v>1068</v>
      </c>
      <c r="M744" s="135">
        <f t="shared" si="22"/>
        <v>18660385.953000002</v>
      </c>
      <c r="N744" s="136">
        <v>16719340.9</v>
      </c>
    </row>
    <row r="745" spans="1:14" s="86" customFormat="1" ht="14.45" customHeight="1">
      <c r="A745" s="192">
        <v>651</v>
      </c>
      <c r="B745" s="175" t="s">
        <v>405</v>
      </c>
      <c r="C745" s="63" t="s">
        <v>3</v>
      </c>
      <c r="D745" s="30" t="s">
        <v>177</v>
      </c>
      <c r="E745" s="67">
        <v>99.7</v>
      </c>
      <c r="F745" s="59" t="s">
        <v>3200</v>
      </c>
      <c r="G745" s="4" t="s">
        <v>3148</v>
      </c>
      <c r="H745" s="29">
        <v>876</v>
      </c>
      <c r="I745" s="20" t="s">
        <v>21</v>
      </c>
      <c r="J745" s="24">
        <v>32171569.780000001</v>
      </c>
      <c r="K745" s="33">
        <f t="shared" si="23"/>
        <v>32.171569779999999</v>
      </c>
      <c r="L745" s="68">
        <f t="shared" si="21"/>
        <v>876</v>
      </c>
      <c r="M745" s="68">
        <f t="shared" si="22"/>
        <v>37848905.623999998</v>
      </c>
      <c r="N745" s="22">
        <v>31773647.02</v>
      </c>
    </row>
    <row r="746" spans="1:14" s="86" customFormat="1" ht="14.45" customHeight="1">
      <c r="A746" s="192">
        <v>652</v>
      </c>
      <c r="B746" s="121" t="s">
        <v>50</v>
      </c>
      <c r="C746" s="63" t="s">
        <v>3</v>
      </c>
      <c r="D746" s="35" t="s">
        <v>177</v>
      </c>
      <c r="E746" s="133">
        <v>99.2</v>
      </c>
      <c r="F746" s="59" t="s">
        <v>3200</v>
      </c>
      <c r="G746" s="105" t="s">
        <v>3148</v>
      </c>
      <c r="H746" s="106">
        <v>953</v>
      </c>
      <c r="I746" s="90" t="s">
        <v>21</v>
      </c>
      <c r="J746" s="134">
        <v>22939456.170000002</v>
      </c>
      <c r="K746" s="33">
        <f t="shared" si="23"/>
        <v>22.939456170000003</v>
      </c>
      <c r="L746" s="135">
        <f t="shared" si="21"/>
        <v>953</v>
      </c>
      <c r="M746" s="135">
        <f t="shared" si="22"/>
        <v>26987595.493999999</v>
      </c>
      <c r="N746" s="136">
        <v>24638065.789999999</v>
      </c>
    </row>
    <row r="747" spans="1:14" s="86" customFormat="1" ht="14.45" customHeight="1">
      <c r="A747" s="192">
        <v>653</v>
      </c>
      <c r="B747" s="175" t="s">
        <v>2960</v>
      </c>
      <c r="C747" s="63" t="s">
        <v>3</v>
      </c>
      <c r="D747" s="30" t="s">
        <v>177</v>
      </c>
      <c r="E747" s="67">
        <v>100</v>
      </c>
      <c r="F747" s="59" t="s">
        <v>3200</v>
      </c>
      <c r="G747" s="4" t="s">
        <v>3148</v>
      </c>
      <c r="H747" s="29">
        <v>569</v>
      </c>
      <c r="I747" s="20" t="s">
        <v>21</v>
      </c>
      <c r="J747" s="24">
        <v>28944278.739999998</v>
      </c>
      <c r="K747" s="33">
        <f t="shared" si="23"/>
        <v>28.944278739999998</v>
      </c>
      <c r="L747" s="68">
        <f t="shared" si="21"/>
        <v>569</v>
      </c>
      <c r="M747" s="68">
        <f t="shared" si="22"/>
        <v>34052092.634999998</v>
      </c>
      <c r="N747" s="22">
        <v>28876894.439999998</v>
      </c>
    </row>
    <row r="748" spans="1:14" s="86" customFormat="1" ht="14.45" customHeight="1">
      <c r="A748" s="192">
        <v>654</v>
      </c>
      <c r="B748" s="186" t="s">
        <v>2961</v>
      </c>
      <c r="C748" s="63" t="s">
        <v>3</v>
      </c>
      <c r="D748" s="34" t="s">
        <v>177</v>
      </c>
      <c r="E748" s="70">
        <v>99.2</v>
      </c>
      <c r="F748" s="59" t="s">
        <v>3200</v>
      </c>
      <c r="G748" s="105" t="s">
        <v>3148</v>
      </c>
      <c r="H748" s="106">
        <v>481</v>
      </c>
      <c r="I748" s="90" t="s">
        <v>21</v>
      </c>
      <c r="J748" s="134">
        <v>13397752.09</v>
      </c>
      <c r="K748" s="33">
        <f t="shared" si="23"/>
        <v>13.397752089999999</v>
      </c>
      <c r="L748" s="135">
        <f t="shared" si="21"/>
        <v>481</v>
      </c>
      <c r="M748" s="135">
        <f t="shared" si="22"/>
        <v>15762061.282</v>
      </c>
      <c r="N748" s="137">
        <v>13820738.17</v>
      </c>
    </row>
    <row r="749" spans="1:14" s="86" customFormat="1" ht="14.45" customHeight="1">
      <c r="A749" s="192">
        <v>655</v>
      </c>
      <c r="B749" s="175" t="s">
        <v>2962</v>
      </c>
      <c r="C749" s="63" t="s">
        <v>3</v>
      </c>
      <c r="D749" s="30" t="s">
        <v>177</v>
      </c>
      <c r="E749" s="67">
        <v>99.6</v>
      </c>
      <c r="F749" s="59" t="s">
        <v>3200</v>
      </c>
      <c r="G749" s="4" t="s">
        <v>3148</v>
      </c>
      <c r="H749" s="29">
        <v>556</v>
      </c>
      <c r="I749" s="20" t="s">
        <v>21</v>
      </c>
      <c r="J749" s="24">
        <v>16752007.1</v>
      </c>
      <c r="K749" s="33">
        <f t="shared" si="23"/>
        <v>16.7520071</v>
      </c>
      <c r="L749" s="68">
        <f t="shared" si="21"/>
        <v>556</v>
      </c>
      <c r="M749" s="68">
        <f t="shared" si="22"/>
        <v>19708243.647</v>
      </c>
      <c r="N749" s="22">
        <v>17869847.32</v>
      </c>
    </row>
    <row r="750" spans="1:14" s="86" customFormat="1" ht="14.45" customHeight="1">
      <c r="A750" s="192">
        <v>656</v>
      </c>
      <c r="B750" s="175" t="s">
        <v>2963</v>
      </c>
      <c r="C750" s="63" t="s">
        <v>3</v>
      </c>
      <c r="D750" s="30" t="s">
        <v>177</v>
      </c>
      <c r="E750" s="67">
        <v>100</v>
      </c>
      <c r="F750" s="59" t="s">
        <v>3200</v>
      </c>
      <c r="G750" s="4" t="s">
        <v>3148</v>
      </c>
      <c r="H750" s="29">
        <v>976</v>
      </c>
      <c r="I750" s="20" t="s">
        <v>21</v>
      </c>
      <c r="J750" s="24">
        <v>16071763.34</v>
      </c>
      <c r="K750" s="33">
        <f t="shared" si="23"/>
        <v>16.07176334</v>
      </c>
      <c r="L750" s="68">
        <f t="shared" si="21"/>
        <v>976</v>
      </c>
      <c r="M750" s="68">
        <f t="shared" si="22"/>
        <v>18907956.870999999</v>
      </c>
      <c r="N750" s="22">
        <v>16821922.369999997</v>
      </c>
    </row>
    <row r="751" spans="1:14" s="86" customFormat="1" ht="14.45" customHeight="1">
      <c r="A751" s="192">
        <v>657</v>
      </c>
      <c r="B751" s="175" t="s">
        <v>2964</v>
      </c>
      <c r="C751" s="63" t="s">
        <v>3</v>
      </c>
      <c r="D751" s="30" t="s">
        <v>177</v>
      </c>
      <c r="E751" s="67">
        <v>100</v>
      </c>
      <c r="F751" s="59" t="s">
        <v>3200</v>
      </c>
      <c r="G751" s="4" t="s">
        <v>3148</v>
      </c>
      <c r="H751" s="29">
        <v>1110</v>
      </c>
      <c r="I751" s="20" t="s">
        <v>21</v>
      </c>
      <c r="J751" s="24">
        <v>25601881.289999999</v>
      </c>
      <c r="K751" s="33">
        <f t="shared" si="23"/>
        <v>25.601881289999998</v>
      </c>
      <c r="L751" s="68">
        <f t="shared" si="21"/>
        <v>1110</v>
      </c>
      <c r="M751" s="68">
        <f t="shared" si="22"/>
        <v>30119860.340999998</v>
      </c>
      <c r="N751" s="22">
        <v>26729533.129999999</v>
      </c>
    </row>
    <row r="752" spans="1:14" s="86" customFormat="1" ht="14.45" customHeight="1">
      <c r="A752" s="192">
        <v>658</v>
      </c>
      <c r="B752" s="175" t="s">
        <v>2965</v>
      </c>
      <c r="C752" s="63" t="s">
        <v>3</v>
      </c>
      <c r="D752" s="30" t="s">
        <v>177</v>
      </c>
      <c r="E752" s="67">
        <v>99.9</v>
      </c>
      <c r="F752" s="59" t="s">
        <v>3200</v>
      </c>
      <c r="G752" s="4" t="s">
        <v>3148</v>
      </c>
      <c r="H752" s="29">
        <v>634</v>
      </c>
      <c r="I752" s="20" t="s">
        <v>21</v>
      </c>
      <c r="J752" s="24">
        <v>27749637.02</v>
      </c>
      <c r="K752" s="33">
        <f t="shared" si="23"/>
        <v>27.749637019999998</v>
      </c>
      <c r="L752" s="68">
        <f t="shared" si="21"/>
        <v>634</v>
      </c>
      <c r="M752" s="68">
        <f t="shared" si="22"/>
        <v>32646631.787999999</v>
      </c>
      <c r="N752" s="22">
        <v>28306223.370000001</v>
      </c>
    </row>
    <row r="753" spans="1:14" s="86" customFormat="1" ht="14.45" customHeight="1">
      <c r="A753" s="192">
        <v>659</v>
      </c>
      <c r="B753" s="175" t="s">
        <v>2966</v>
      </c>
      <c r="C753" s="63" t="s">
        <v>3</v>
      </c>
      <c r="D753" s="30" t="s">
        <v>177</v>
      </c>
      <c r="E753" s="67">
        <v>99.7</v>
      </c>
      <c r="F753" s="59" t="s">
        <v>3200</v>
      </c>
      <c r="G753" s="4" t="s">
        <v>3148</v>
      </c>
      <c r="H753" s="29">
        <v>1111</v>
      </c>
      <c r="I753" s="20" t="s">
        <v>21</v>
      </c>
      <c r="J753" s="24">
        <v>18841441.890000001</v>
      </c>
      <c r="K753" s="33">
        <f t="shared" si="23"/>
        <v>18.841441890000002</v>
      </c>
      <c r="L753" s="68">
        <f t="shared" si="21"/>
        <v>1111</v>
      </c>
      <c r="M753" s="68">
        <f t="shared" si="22"/>
        <v>22166402.223999999</v>
      </c>
      <c r="N753" s="22">
        <v>19716858.210000001</v>
      </c>
    </row>
    <row r="754" spans="1:14" s="86" customFormat="1" ht="14.45" customHeight="1">
      <c r="A754" s="192">
        <v>660</v>
      </c>
      <c r="B754" s="175" t="s">
        <v>2967</v>
      </c>
      <c r="C754" s="63" t="s">
        <v>3</v>
      </c>
      <c r="D754" s="30" t="s">
        <v>177</v>
      </c>
      <c r="E754" s="67">
        <v>100</v>
      </c>
      <c r="F754" s="59" t="s">
        <v>3200</v>
      </c>
      <c r="G754" s="4" t="s">
        <v>3148</v>
      </c>
      <c r="H754" s="29">
        <v>1005</v>
      </c>
      <c r="I754" s="20" t="s">
        <v>21</v>
      </c>
      <c r="J754" s="24">
        <v>42953202.549999997</v>
      </c>
      <c r="K754" s="33">
        <f t="shared" si="23"/>
        <v>42.95320255</v>
      </c>
      <c r="L754" s="68">
        <f t="shared" si="21"/>
        <v>1005</v>
      </c>
      <c r="M754" s="68">
        <f t="shared" si="22"/>
        <v>50533179.471000001</v>
      </c>
      <c r="N754" s="22">
        <v>44448556.129999995</v>
      </c>
    </row>
    <row r="755" spans="1:14" s="86" customFormat="1" ht="14.45" customHeight="1">
      <c r="A755" s="192">
        <v>661</v>
      </c>
      <c r="B755" s="175" t="s">
        <v>2968</v>
      </c>
      <c r="C755" s="63" t="s">
        <v>3</v>
      </c>
      <c r="D755" s="30" t="s">
        <v>177</v>
      </c>
      <c r="E755" s="67">
        <v>99.9</v>
      </c>
      <c r="F755" s="59" t="s">
        <v>3200</v>
      </c>
      <c r="G755" s="4" t="s">
        <v>3148</v>
      </c>
      <c r="H755" s="29">
        <v>930</v>
      </c>
      <c r="I755" s="20" t="s">
        <v>21</v>
      </c>
      <c r="J755" s="24">
        <v>27603957.349999998</v>
      </c>
      <c r="K755" s="33">
        <f t="shared" si="23"/>
        <v>27.603957349999998</v>
      </c>
      <c r="L755" s="68">
        <f t="shared" si="21"/>
        <v>930</v>
      </c>
      <c r="M755" s="68">
        <f t="shared" si="22"/>
        <v>32475243.941</v>
      </c>
      <c r="N755" s="22">
        <v>28595957.719999999</v>
      </c>
    </row>
    <row r="756" spans="1:14" s="86" customFormat="1" ht="14.45" customHeight="1">
      <c r="A756" s="192">
        <v>662</v>
      </c>
      <c r="B756" s="175" t="s">
        <v>2969</v>
      </c>
      <c r="C756" s="63" t="s">
        <v>3</v>
      </c>
      <c r="D756" s="30" t="s">
        <v>177</v>
      </c>
      <c r="E756" s="67">
        <v>99.7</v>
      </c>
      <c r="F756" s="59" t="s">
        <v>3200</v>
      </c>
      <c r="G756" s="4" t="s">
        <v>3148</v>
      </c>
      <c r="H756" s="29">
        <v>1080</v>
      </c>
      <c r="I756" s="20" t="s">
        <v>21</v>
      </c>
      <c r="J756" s="24">
        <v>29680852.59</v>
      </c>
      <c r="K756" s="33">
        <f t="shared" si="23"/>
        <v>29.680852590000001</v>
      </c>
      <c r="L756" s="68">
        <f t="shared" si="21"/>
        <v>1080</v>
      </c>
      <c r="M756" s="68">
        <f t="shared" si="22"/>
        <v>34918650.105999999</v>
      </c>
      <c r="N756" s="22">
        <v>30855199.93</v>
      </c>
    </row>
    <row r="757" spans="1:14" s="86" customFormat="1" ht="14.45" customHeight="1">
      <c r="A757" s="192">
        <v>663</v>
      </c>
      <c r="B757" s="175" t="s">
        <v>2970</v>
      </c>
      <c r="C757" s="63" t="s">
        <v>3</v>
      </c>
      <c r="D757" s="30" t="s">
        <v>177</v>
      </c>
      <c r="E757" s="67">
        <v>99.9</v>
      </c>
      <c r="F757" s="59" t="s">
        <v>3200</v>
      </c>
      <c r="G757" s="4" t="s">
        <v>3148</v>
      </c>
      <c r="H757" s="29">
        <v>1476</v>
      </c>
      <c r="I757" s="20" t="s">
        <v>21</v>
      </c>
      <c r="J757" s="24">
        <v>32332432.43</v>
      </c>
      <c r="K757" s="33">
        <f t="shared" si="23"/>
        <v>32.332432429999997</v>
      </c>
      <c r="L757" s="68">
        <f t="shared" si="21"/>
        <v>1476</v>
      </c>
      <c r="M757" s="68">
        <f t="shared" si="22"/>
        <v>38038155.799999997</v>
      </c>
      <c r="N757" s="22">
        <v>30469768.780000001</v>
      </c>
    </row>
    <row r="758" spans="1:14" s="86" customFormat="1" ht="14.45" customHeight="1">
      <c r="A758" s="192">
        <v>664</v>
      </c>
      <c r="B758" s="175" t="s">
        <v>2971</v>
      </c>
      <c r="C758" s="63" t="s">
        <v>3</v>
      </c>
      <c r="D758" s="30" t="s">
        <v>177</v>
      </c>
      <c r="E758" s="67">
        <v>99.8</v>
      </c>
      <c r="F758" s="59" t="s">
        <v>3200</v>
      </c>
      <c r="G758" s="4" t="s">
        <v>3148</v>
      </c>
      <c r="H758" s="29">
        <v>1731</v>
      </c>
      <c r="I758" s="20" t="s">
        <v>21</v>
      </c>
      <c r="J758" s="24">
        <v>38863938.390000001</v>
      </c>
      <c r="K758" s="33">
        <f t="shared" si="23"/>
        <v>38.863938390000001</v>
      </c>
      <c r="L758" s="68">
        <f t="shared" si="21"/>
        <v>1731</v>
      </c>
      <c r="M758" s="68">
        <f t="shared" si="22"/>
        <v>45722280.458999999</v>
      </c>
      <c r="N758" s="22">
        <v>40606388.839999996</v>
      </c>
    </row>
    <row r="759" spans="1:14" s="86" customFormat="1" ht="14.45" customHeight="1">
      <c r="A759" s="192">
        <v>665</v>
      </c>
      <c r="B759" s="175" t="s">
        <v>2972</v>
      </c>
      <c r="C759" s="63" t="s">
        <v>3</v>
      </c>
      <c r="D759" s="30" t="s">
        <v>177</v>
      </c>
      <c r="E759" s="67">
        <v>99.5</v>
      </c>
      <c r="F759" s="59" t="s">
        <v>3200</v>
      </c>
      <c r="G759" s="4" t="s">
        <v>3148</v>
      </c>
      <c r="H759" s="29">
        <v>1696</v>
      </c>
      <c r="I759" s="20" t="s">
        <v>21</v>
      </c>
      <c r="J759" s="24">
        <v>42874445.170000002</v>
      </c>
      <c r="K759" s="33">
        <f t="shared" si="23"/>
        <v>42.874445170000001</v>
      </c>
      <c r="L759" s="68">
        <f t="shared" si="21"/>
        <v>1696</v>
      </c>
      <c r="M759" s="68">
        <f t="shared" si="22"/>
        <v>50440523.729000002</v>
      </c>
      <c r="N759" s="22">
        <v>47079042.840000004</v>
      </c>
    </row>
    <row r="760" spans="1:14" s="86" customFormat="1" ht="14.45" customHeight="1">
      <c r="A760" s="192">
        <v>666</v>
      </c>
      <c r="B760" s="175" t="s">
        <v>2973</v>
      </c>
      <c r="C760" s="63" t="s">
        <v>3</v>
      </c>
      <c r="D760" s="30" t="s">
        <v>177</v>
      </c>
      <c r="E760" s="67">
        <v>100</v>
      </c>
      <c r="F760" s="59" t="s">
        <v>3200</v>
      </c>
      <c r="G760" s="4" t="s">
        <v>3148</v>
      </c>
      <c r="H760" s="29">
        <v>1752</v>
      </c>
      <c r="I760" s="20" t="s">
        <v>21</v>
      </c>
      <c r="J760" s="24">
        <v>40596426.18</v>
      </c>
      <c r="K760" s="33">
        <f t="shared" si="23"/>
        <v>40.596426180000002</v>
      </c>
      <c r="L760" s="68">
        <f t="shared" si="21"/>
        <v>1752</v>
      </c>
      <c r="M760" s="68">
        <f t="shared" si="22"/>
        <v>47760501.387999997</v>
      </c>
      <c r="N760" s="22">
        <v>42161073.969999999</v>
      </c>
    </row>
    <row r="761" spans="1:14" s="86" customFormat="1" ht="14.45" customHeight="1">
      <c r="A761" s="192">
        <v>667</v>
      </c>
      <c r="B761" s="175" t="s">
        <v>2974</v>
      </c>
      <c r="C761" s="63" t="s">
        <v>3</v>
      </c>
      <c r="D761" s="30" t="s">
        <v>177</v>
      </c>
      <c r="E761" s="67">
        <v>99.3</v>
      </c>
      <c r="F761" s="59" t="s">
        <v>3200</v>
      </c>
      <c r="G761" s="4" t="s">
        <v>3148</v>
      </c>
      <c r="H761" s="29">
        <v>1139</v>
      </c>
      <c r="I761" s="20" t="s">
        <v>21</v>
      </c>
      <c r="J761" s="24">
        <v>45460707.020000003</v>
      </c>
      <c r="K761" s="33">
        <f t="shared" si="23"/>
        <v>45.460707020000001</v>
      </c>
      <c r="L761" s="68">
        <f t="shared" si="21"/>
        <v>1139</v>
      </c>
      <c r="M761" s="68">
        <f t="shared" si="22"/>
        <v>53483184.729000002</v>
      </c>
      <c r="N761" s="22">
        <v>47955388.540000007</v>
      </c>
    </row>
    <row r="762" spans="1:14" s="86" customFormat="1" ht="14.45" customHeight="1">
      <c r="A762" s="192">
        <v>668</v>
      </c>
      <c r="B762" s="175" t="s">
        <v>2975</v>
      </c>
      <c r="C762" s="63" t="s">
        <v>3</v>
      </c>
      <c r="D762" s="30" t="s">
        <v>177</v>
      </c>
      <c r="E762" s="67">
        <v>98.2</v>
      </c>
      <c r="F762" s="59" t="s">
        <v>3200</v>
      </c>
      <c r="G762" s="4" t="s">
        <v>3148</v>
      </c>
      <c r="H762" s="29">
        <v>1546</v>
      </c>
      <c r="I762" s="20" t="s">
        <v>21</v>
      </c>
      <c r="J762" s="24">
        <v>34336092.390000001</v>
      </c>
      <c r="K762" s="33">
        <f t="shared" si="23"/>
        <v>34.336092389999997</v>
      </c>
      <c r="L762" s="68">
        <f t="shared" si="21"/>
        <v>1546</v>
      </c>
      <c r="M762" s="68">
        <f t="shared" si="22"/>
        <v>40395402.811999999</v>
      </c>
      <c r="N762" s="22">
        <v>31549969.710000001</v>
      </c>
    </row>
    <row r="763" spans="1:14" s="86" customFormat="1" ht="14.45" customHeight="1">
      <c r="A763" s="192">
        <v>669</v>
      </c>
      <c r="B763" s="175" t="s">
        <v>2976</v>
      </c>
      <c r="C763" s="63" t="s">
        <v>3</v>
      </c>
      <c r="D763" s="30" t="s">
        <v>177</v>
      </c>
      <c r="E763" s="67">
        <v>99</v>
      </c>
      <c r="F763" s="59" t="s">
        <v>3200</v>
      </c>
      <c r="G763" s="4" t="s">
        <v>3148</v>
      </c>
      <c r="H763" s="29">
        <v>1486</v>
      </c>
      <c r="I763" s="20" t="s">
        <v>21</v>
      </c>
      <c r="J763" s="24">
        <v>38815230.559999995</v>
      </c>
      <c r="K763" s="33">
        <f t="shared" si="23"/>
        <v>38.815230559999996</v>
      </c>
      <c r="L763" s="68">
        <f t="shared" si="21"/>
        <v>1486</v>
      </c>
      <c r="M763" s="68">
        <f t="shared" si="22"/>
        <v>45664977.129000001</v>
      </c>
      <c r="N763" s="22">
        <v>40828303.140000001</v>
      </c>
    </row>
    <row r="764" spans="1:14" s="86" customFormat="1" ht="14.45" customHeight="1">
      <c r="A764" s="192">
        <v>670</v>
      </c>
      <c r="B764" s="175" t="s">
        <v>2977</v>
      </c>
      <c r="C764" s="63" t="s">
        <v>3</v>
      </c>
      <c r="D764" s="30" t="s">
        <v>177</v>
      </c>
      <c r="E764" s="67">
        <v>90.1</v>
      </c>
      <c r="F764" s="59" t="s">
        <v>3200</v>
      </c>
      <c r="G764" s="4" t="s">
        <v>3148</v>
      </c>
      <c r="H764" s="29">
        <v>1455</v>
      </c>
      <c r="I764" s="20" t="s">
        <v>21</v>
      </c>
      <c r="J764" s="24">
        <v>66176081.719999999</v>
      </c>
      <c r="K764" s="33">
        <f t="shared" si="23"/>
        <v>66.176081719999999</v>
      </c>
      <c r="L764" s="68">
        <f t="shared" si="21"/>
        <v>1455</v>
      </c>
      <c r="M764" s="68">
        <f t="shared" si="22"/>
        <v>77854213.788000003</v>
      </c>
      <c r="N764" s="22">
        <v>62142925.750000007</v>
      </c>
    </row>
    <row r="765" spans="1:14" s="86" customFormat="1" ht="14.45" customHeight="1">
      <c r="A765" s="192">
        <v>671</v>
      </c>
      <c r="B765" s="175" t="s">
        <v>2978</v>
      </c>
      <c r="C765" s="63" t="s">
        <v>3</v>
      </c>
      <c r="D765" s="30" t="s">
        <v>177</v>
      </c>
      <c r="E765" s="67">
        <v>100</v>
      </c>
      <c r="F765" s="59" t="s">
        <v>3200</v>
      </c>
      <c r="G765" s="4" t="s">
        <v>3141</v>
      </c>
      <c r="H765" s="29">
        <v>1880</v>
      </c>
      <c r="I765" s="20" t="s">
        <v>21</v>
      </c>
      <c r="J765" s="24">
        <v>69509523.829999998</v>
      </c>
      <c r="K765" s="33">
        <f t="shared" si="23"/>
        <v>69.509523829999992</v>
      </c>
      <c r="L765" s="68">
        <f t="shared" si="21"/>
        <v>1880</v>
      </c>
      <c r="M765" s="68">
        <f t="shared" si="22"/>
        <v>81775910.387999997</v>
      </c>
      <c r="N765" s="22">
        <v>69509523.829999998</v>
      </c>
    </row>
    <row r="766" spans="1:14" s="86" customFormat="1" ht="14.45" customHeight="1">
      <c r="A766" s="192">
        <v>672</v>
      </c>
      <c r="B766" s="175" t="s">
        <v>2979</v>
      </c>
      <c r="C766" s="63" t="s">
        <v>3</v>
      </c>
      <c r="D766" s="30" t="s">
        <v>177</v>
      </c>
      <c r="E766" s="67">
        <v>100</v>
      </c>
      <c r="F766" s="59" t="s">
        <v>3200</v>
      </c>
      <c r="G766" s="4" t="s">
        <v>3141</v>
      </c>
      <c r="H766" s="29">
        <v>1599</v>
      </c>
      <c r="I766" s="20" t="s">
        <v>21</v>
      </c>
      <c r="J766" s="24">
        <v>26527452.989999998</v>
      </c>
      <c r="K766" s="33">
        <f t="shared" si="23"/>
        <v>26.527452989999997</v>
      </c>
      <c r="L766" s="68">
        <f t="shared" si="21"/>
        <v>1599</v>
      </c>
      <c r="M766" s="68">
        <f t="shared" si="22"/>
        <v>31208768.223999999</v>
      </c>
      <c r="N766" s="22">
        <v>27014327.539999999</v>
      </c>
    </row>
    <row r="767" spans="1:14" s="86" customFormat="1" ht="14.45" customHeight="1">
      <c r="A767" s="192">
        <v>673</v>
      </c>
      <c r="B767" s="175" t="s">
        <v>2980</v>
      </c>
      <c r="C767" s="63" t="s">
        <v>3</v>
      </c>
      <c r="D767" s="30" t="s">
        <v>177</v>
      </c>
      <c r="E767" s="67">
        <v>99.5</v>
      </c>
      <c r="F767" s="59" t="s">
        <v>3200</v>
      </c>
      <c r="G767" s="4" t="s">
        <v>3141</v>
      </c>
      <c r="H767" s="29">
        <v>4278</v>
      </c>
      <c r="I767" s="20" t="s">
        <v>21</v>
      </c>
      <c r="J767" s="24">
        <v>12371844.790000001</v>
      </c>
      <c r="K767" s="33">
        <f t="shared" si="23"/>
        <v>12.371844790000001</v>
      </c>
      <c r="L767" s="68">
        <f t="shared" si="21"/>
        <v>4278</v>
      </c>
      <c r="M767" s="68">
        <f t="shared" si="22"/>
        <v>14555111.517999999</v>
      </c>
      <c r="N767" s="22">
        <v>12371168.390000001</v>
      </c>
    </row>
    <row r="768" spans="1:14" s="86" customFormat="1" ht="14.45" customHeight="1">
      <c r="A768" s="192">
        <v>674</v>
      </c>
      <c r="B768" s="175" t="s">
        <v>2981</v>
      </c>
      <c r="C768" s="63" t="s">
        <v>3</v>
      </c>
      <c r="D768" s="30" t="s">
        <v>177</v>
      </c>
      <c r="E768" s="67">
        <v>96.1</v>
      </c>
      <c r="F768" s="59" t="s">
        <v>3200</v>
      </c>
      <c r="G768" s="4" t="s">
        <v>3141</v>
      </c>
      <c r="H768" s="29">
        <v>1853</v>
      </c>
      <c r="I768" s="20" t="s">
        <v>21</v>
      </c>
      <c r="J768" s="24">
        <v>31548628.27</v>
      </c>
      <c r="K768" s="33">
        <f t="shared" si="23"/>
        <v>31.548628269999998</v>
      </c>
      <c r="L768" s="68">
        <f t="shared" si="21"/>
        <v>1853</v>
      </c>
      <c r="M768" s="68">
        <f t="shared" si="22"/>
        <v>37116033.259000003</v>
      </c>
      <c r="N768" s="22">
        <v>31586748.27</v>
      </c>
    </row>
    <row r="769" spans="1:14" s="86" customFormat="1" ht="14.45" customHeight="1">
      <c r="A769" s="192">
        <v>675</v>
      </c>
      <c r="B769" s="175" t="s">
        <v>2982</v>
      </c>
      <c r="C769" s="63" t="s">
        <v>3</v>
      </c>
      <c r="D769" s="30" t="s">
        <v>177</v>
      </c>
      <c r="E769" s="67">
        <v>100</v>
      </c>
      <c r="F769" s="59" t="s">
        <v>3200</v>
      </c>
      <c r="G769" s="4" t="s">
        <v>3142</v>
      </c>
      <c r="H769" s="29">
        <v>96</v>
      </c>
      <c r="I769" s="20" t="s">
        <v>21</v>
      </c>
      <c r="J769" s="24">
        <v>20377262.73</v>
      </c>
      <c r="K769" s="33">
        <f t="shared" si="23"/>
        <v>20.377262730000002</v>
      </c>
      <c r="L769" s="68">
        <f t="shared" ref="L769:L832" si="24">ROUND(H769/$E$2563*100,3)</f>
        <v>96</v>
      </c>
      <c r="M769" s="68">
        <f t="shared" ref="M769:M832" si="25">ROUND(J769/$H$2563*100,3)</f>
        <v>23973250.271000002</v>
      </c>
      <c r="N769" s="22">
        <v>20466322.73</v>
      </c>
    </row>
    <row r="770" spans="1:14" s="86" customFormat="1" ht="14.45" customHeight="1">
      <c r="A770" s="192">
        <v>676</v>
      </c>
      <c r="B770" s="175" t="s">
        <v>2983</v>
      </c>
      <c r="C770" s="63" t="s">
        <v>3</v>
      </c>
      <c r="D770" s="30" t="s">
        <v>177</v>
      </c>
      <c r="E770" s="67">
        <v>100</v>
      </c>
      <c r="F770" s="59" t="s">
        <v>3200</v>
      </c>
      <c r="G770" s="4" t="s">
        <v>3142</v>
      </c>
      <c r="H770" s="29">
        <v>342</v>
      </c>
      <c r="I770" s="20" t="s">
        <v>21</v>
      </c>
      <c r="J770" s="24">
        <v>7051307.3900000006</v>
      </c>
      <c r="K770" s="33">
        <f t="shared" si="23"/>
        <v>7.0513073900000007</v>
      </c>
      <c r="L770" s="68">
        <f t="shared" si="24"/>
        <v>342</v>
      </c>
      <c r="M770" s="68">
        <f t="shared" si="25"/>
        <v>8295655.7529999996</v>
      </c>
      <c r="N770" s="22">
        <v>7561473.0999999996</v>
      </c>
    </row>
    <row r="771" spans="1:14" s="86" customFormat="1" ht="14.45" customHeight="1">
      <c r="A771" s="192">
        <v>677</v>
      </c>
      <c r="B771" s="175" t="s">
        <v>2984</v>
      </c>
      <c r="C771" s="63" t="s">
        <v>3</v>
      </c>
      <c r="D771" s="30" t="s">
        <v>177</v>
      </c>
      <c r="E771" s="67">
        <v>100</v>
      </c>
      <c r="F771" s="59" t="s">
        <v>3200</v>
      </c>
      <c r="G771" s="4" t="s">
        <v>3142</v>
      </c>
      <c r="H771" s="29">
        <v>530</v>
      </c>
      <c r="I771" s="20" t="s">
        <v>21</v>
      </c>
      <c r="J771" s="24">
        <v>16931299</v>
      </c>
      <c r="K771" s="33">
        <f t="shared" ref="K771:K834" si="26">J771/1000000</f>
        <v>16.931298999999999</v>
      </c>
      <c r="L771" s="68">
        <f t="shared" si="24"/>
        <v>530</v>
      </c>
      <c r="M771" s="68">
        <f t="shared" si="25"/>
        <v>19919175.294</v>
      </c>
      <c r="N771" s="22">
        <v>15203668</v>
      </c>
    </row>
    <row r="772" spans="1:14" s="86" customFormat="1" ht="14.45" customHeight="1">
      <c r="A772" s="192">
        <v>678</v>
      </c>
      <c r="B772" s="175" t="s">
        <v>2985</v>
      </c>
      <c r="C772" s="63" t="s">
        <v>3</v>
      </c>
      <c r="D772" s="30" t="s">
        <v>177</v>
      </c>
      <c r="E772" s="67">
        <v>100</v>
      </c>
      <c r="F772" s="59" t="s">
        <v>3200</v>
      </c>
      <c r="G772" s="4" t="s">
        <v>3142</v>
      </c>
      <c r="H772" s="29">
        <v>333</v>
      </c>
      <c r="I772" s="20" t="s">
        <v>21</v>
      </c>
      <c r="J772" s="24">
        <v>30886495.48</v>
      </c>
      <c r="K772" s="33">
        <f t="shared" si="26"/>
        <v>30.886495480000001</v>
      </c>
      <c r="L772" s="68">
        <f t="shared" si="24"/>
        <v>333</v>
      </c>
      <c r="M772" s="68">
        <f t="shared" si="25"/>
        <v>36337053.505999997</v>
      </c>
      <c r="N772" s="22">
        <v>28569754.52</v>
      </c>
    </row>
    <row r="773" spans="1:14" s="86" customFormat="1" ht="14.45" customHeight="1">
      <c r="A773" s="192">
        <v>679</v>
      </c>
      <c r="B773" s="175" t="s">
        <v>2986</v>
      </c>
      <c r="C773" s="63" t="s">
        <v>3</v>
      </c>
      <c r="D773" s="30" t="s">
        <v>177</v>
      </c>
      <c r="E773" s="67">
        <v>100</v>
      </c>
      <c r="F773" s="59" t="s">
        <v>3200</v>
      </c>
      <c r="G773" s="4" t="s">
        <v>3142</v>
      </c>
      <c r="H773" s="29">
        <v>170</v>
      </c>
      <c r="I773" s="20" t="s">
        <v>21</v>
      </c>
      <c r="J773" s="24">
        <v>18757065.490000002</v>
      </c>
      <c r="K773" s="33">
        <f t="shared" si="26"/>
        <v>18.757065490000002</v>
      </c>
      <c r="L773" s="68">
        <f t="shared" si="24"/>
        <v>170</v>
      </c>
      <c r="M773" s="68">
        <f t="shared" si="25"/>
        <v>22067135.870999999</v>
      </c>
      <c r="N773" s="22">
        <v>17483060.809999999</v>
      </c>
    </row>
    <row r="774" spans="1:14" s="86" customFormat="1" ht="14.45" customHeight="1">
      <c r="A774" s="192">
        <v>680</v>
      </c>
      <c r="B774" s="175" t="s">
        <v>2987</v>
      </c>
      <c r="C774" s="63" t="s">
        <v>3</v>
      </c>
      <c r="D774" s="30" t="s">
        <v>177</v>
      </c>
      <c r="E774" s="67">
        <v>100</v>
      </c>
      <c r="F774" s="59" t="s">
        <v>3200</v>
      </c>
      <c r="G774" s="4" t="s">
        <v>3142</v>
      </c>
      <c r="H774" s="29">
        <v>262</v>
      </c>
      <c r="I774" s="20" t="s">
        <v>21</v>
      </c>
      <c r="J774" s="24">
        <v>10642144.67</v>
      </c>
      <c r="K774" s="33">
        <f t="shared" si="26"/>
        <v>10.64214467</v>
      </c>
      <c r="L774" s="68">
        <f t="shared" si="24"/>
        <v>262</v>
      </c>
      <c r="M774" s="68">
        <f t="shared" si="25"/>
        <v>12520170.199999999</v>
      </c>
      <c r="N774" s="22">
        <v>10531547.540000003</v>
      </c>
    </row>
    <row r="775" spans="1:14" s="86" customFormat="1" ht="14.45" customHeight="1">
      <c r="A775" s="192">
        <v>681</v>
      </c>
      <c r="B775" s="175" t="s">
        <v>2988</v>
      </c>
      <c r="C775" s="63" t="s">
        <v>3</v>
      </c>
      <c r="D775" s="30" t="s">
        <v>177</v>
      </c>
      <c r="E775" s="67">
        <v>100</v>
      </c>
      <c r="F775" s="59" t="s">
        <v>3200</v>
      </c>
      <c r="G775" s="4" t="s">
        <v>3142</v>
      </c>
      <c r="H775" s="29">
        <v>351</v>
      </c>
      <c r="I775" s="20" t="s">
        <v>21</v>
      </c>
      <c r="J775" s="24">
        <v>11953989.409999998</v>
      </c>
      <c r="K775" s="33">
        <f t="shared" si="26"/>
        <v>11.953989409999998</v>
      </c>
      <c r="L775" s="68">
        <f t="shared" si="24"/>
        <v>351</v>
      </c>
      <c r="M775" s="68">
        <f t="shared" si="25"/>
        <v>14063516.953</v>
      </c>
      <c r="N775" s="22">
        <v>10545877.039999999</v>
      </c>
    </row>
    <row r="776" spans="1:14" s="86" customFormat="1" ht="14.45" customHeight="1">
      <c r="A776" s="192">
        <v>682</v>
      </c>
      <c r="B776" s="175" t="s">
        <v>2989</v>
      </c>
      <c r="C776" s="63" t="s">
        <v>3</v>
      </c>
      <c r="D776" s="30" t="s">
        <v>177</v>
      </c>
      <c r="E776" s="67">
        <v>100</v>
      </c>
      <c r="F776" s="59" t="s">
        <v>3200</v>
      </c>
      <c r="G776" s="4" t="s">
        <v>3142</v>
      </c>
      <c r="H776" s="29">
        <v>384</v>
      </c>
      <c r="I776" s="20" t="s">
        <v>21</v>
      </c>
      <c r="J776" s="24">
        <v>19638857.370000001</v>
      </c>
      <c r="K776" s="33">
        <f t="shared" si="26"/>
        <v>19.63885737</v>
      </c>
      <c r="L776" s="68">
        <f t="shared" si="24"/>
        <v>384</v>
      </c>
      <c r="M776" s="68">
        <f t="shared" si="25"/>
        <v>23104538.081999999</v>
      </c>
      <c r="N776" s="22">
        <v>18449985.359999999</v>
      </c>
    </row>
    <row r="777" spans="1:14" s="86" customFormat="1" ht="14.45" customHeight="1">
      <c r="A777" s="192">
        <v>683</v>
      </c>
      <c r="B777" s="175" t="s">
        <v>2990</v>
      </c>
      <c r="C777" s="63" t="s">
        <v>3</v>
      </c>
      <c r="D777" s="30" t="s">
        <v>177</v>
      </c>
      <c r="E777" s="67">
        <v>100</v>
      </c>
      <c r="F777" s="59" t="s">
        <v>3200</v>
      </c>
      <c r="G777" s="4" t="s">
        <v>3142</v>
      </c>
      <c r="H777" s="29">
        <v>388</v>
      </c>
      <c r="I777" s="20" t="s">
        <v>21</v>
      </c>
      <c r="J777" s="24">
        <v>20553243.460000001</v>
      </c>
      <c r="K777" s="33">
        <f t="shared" si="26"/>
        <v>20.553243460000001</v>
      </c>
      <c r="L777" s="68">
        <f t="shared" si="24"/>
        <v>388</v>
      </c>
      <c r="M777" s="68">
        <f t="shared" si="25"/>
        <v>24180286.423999999</v>
      </c>
      <c r="N777" s="22">
        <v>20389056.34</v>
      </c>
    </row>
    <row r="778" spans="1:14" s="86" customFormat="1" ht="14.45" customHeight="1">
      <c r="A778" s="192">
        <v>684</v>
      </c>
      <c r="B778" s="175" t="s">
        <v>2991</v>
      </c>
      <c r="C778" s="63" t="s">
        <v>3</v>
      </c>
      <c r="D778" s="30" t="s">
        <v>177</v>
      </c>
      <c r="E778" s="67">
        <v>100</v>
      </c>
      <c r="F778" s="59" t="s">
        <v>3200</v>
      </c>
      <c r="G778" s="4" t="s">
        <v>3142</v>
      </c>
      <c r="H778" s="29">
        <v>330</v>
      </c>
      <c r="I778" s="20" t="s">
        <v>21</v>
      </c>
      <c r="J778" s="24">
        <v>23923377.850000001</v>
      </c>
      <c r="K778" s="33">
        <f t="shared" si="26"/>
        <v>23.923377850000001</v>
      </c>
      <c r="L778" s="68">
        <f t="shared" si="24"/>
        <v>330</v>
      </c>
      <c r="M778" s="68">
        <f t="shared" si="25"/>
        <v>28145150.412</v>
      </c>
      <c r="N778" s="22">
        <v>24961703.93</v>
      </c>
    </row>
    <row r="779" spans="1:14" s="86" customFormat="1" ht="14.45" customHeight="1">
      <c r="A779" s="192">
        <v>685</v>
      </c>
      <c r="B779" s="175" t="s">
        <v>2992</v>
      </c>
      <c r="C779" s="63" t="s">
        <v>3</v>
      </c>
      <c r="D779" s="30" t="s">
        <v>177</v>
      </c>
      <c r="E779" s="67">
        <v>100</v>
      </c>
      <c r="F779" s="59" t="s">
        <v>3200</v>
      </c>
      <c r="G779" s="4" t="s">
        <v>3142</v>
      </c>
      <c r="H779" s="29">
        <v>406</v>
      </c>
      <c r="I779" s="20" t="s">
        <v>21</v>
      </c>
      <c r="J779" s="24">
        <v>18747149.75</v>
      </c>
      <c r="K779" s="33">
        <f t="shared" si="26"/>
        <v>18.747149749999998</v>
      </c>
      <c r="L779" s="68">
        <f t="shared" si="24"/>
        <v>406</v>
      </c>
      <c r="M779" s="68">
        <f t="shared" si="25"/>
        <v>22055470.294</v>
      </c>
      <c r="N779" s="22">
        <v>17854909.140000001</v>
      </c>
    </row>
    <row r="780" spans="1:14" s="86" customFormat="1" ht="14.45" customHeight="1">
      <c r="A780" s="192">
        <v>686</v>
      </c>
      <c r="B780" s="175" t="s">
        <v>2993</v>
      </c>
      <c r="C780" s="63" t="s">
        <v>3</v>
      </c>
      <c r="D780" s="30" t="s">
        <v>177</v>
      </c>
      <c r="E780" s="67">
        <v>100</v>
      </c>
      <c r="F780" s="59" t="s">
        <v>3200</v>
      </c>
      <c r="G780" s="4" t="s">
        <v>3142</v>
      </c>
      <c r="H780" s="29">
        <v>483</v>
      </c>
      <c r="I780" s="20" t="s">
        <v>21</v>
      </c>
      <c r="J780" s="24">
        <v>22572895.91</v>
      </c>
      <c r="K780" s="33">
        <f t="shared" si="26"/>
        <v>22.57289591</v>
      </c>
      <c r="L780" s="68">
        <f t="shared" si="24"/>
        <v>483</v>
      </c>
      <c r="M780" s="68">
        <f t="shared" si="25"/>
        <v>26556348.129000001</v>
      </c>
      <c r="N780" s="22">
        <v>22200439.140000001</v>
      </c>
    </row>
    <row r="781" spans="1:14" s="86" customFormat="1" ht="14.45" customHeight="1">
      <c r="A781" s="192">
        <v>687</v>
      </c>
      <c r="B781" s="175" t="s">
        <v>2994</v>
      </c>
      <c r="C781" s="63" t="s">
        <v>3</v>
      </c>
      <c r="D781" s="30" t="s">
        <v>177</v>
      </c>
      <c r="E781" s="67">
        <v>100</v>
      </c>
      <c r="F781" s="59" t="s">
        <v>3200</v>
      </c>
      <c r="G781" s="4" t="s">
        <v>3142</v>
      </c>
      <c r="H781" s="29">
        <v>511</v>
      </c>
      <c r="I781" s="20" t="s">
        <v>21</v>
      </c>
      <c r="J781" s="24">
        <v>26510176.16</v>
      </c>
      <c r="K781" s="33">
        <f t="shared" si="26"/>
        <v>26.51017616</v>
      </c>
      <c r="L781" s="68">
        <f t="shared" si="24"/>
        <v>511</v>
      </c>
      <c r="M781" s="68">
        <f t="shared" si="25"/>
        <v>31188442.541000001</v>
      </c>
      <c r="N781" s="22">
        <v>25509909.66</v>
      </c>
    </row>
    <row r="782" spans="1:14" s="86" customFormat="1" ht="14.45" customHeight="1">
      <c r="A782" s="192">
        <v>688</v>
      </c>
      <c r="B782" s="175" t="s">
        <v>2995</v>
      </c>
      <c r="C782" s="63" t="s">
        <v>3</v>
      </c>
      <c r="D782" s="30" t="s">
        <v>177</v>
      </c>
      <c r="E782" s="67">
        <v>100</v>
      </c>
      <c r="F782" s="59" t="s">
        <v>3200</v>
      </c>
      <c r="G782" s="4" t="s">
        <v>3142</v>
      </c>
      <c r="H782" s="29">
        <v>301</v>
      </c>
      <c r="I782" s="20" t="s">
        <v>21</v>
      </c>
      <c r="J782" s="24">
        <v>29333064.630000003</v>
      </c>
      <c r="K782" s="33">
        <f t="shared" si="26"/>
        <v>29.333064630000003</v>
      </c>
      <c r="L782" s="68">
        <f t="shared" si="24"/>
        <v>301</v>
      </c>
      <c r="M782" s="68">
        <f t="shared" si="25"/>
        <v>34509487.799999997</v>
      </c>
      <c r="N782" s="22">
        <v>29778728.619999997</v>
      </c>
    </row>
    <row r="783" spans="1:14" s="86" customFormat="1" ht="14.45" customHeight="1">
      <c r="A783" s="192">
        <v>689</v>
      </c>
      <c r="B783" s="175" t="s">
        <v>2996</v>
      </c>
      <c r="C783" s="63" t="s">
        <v>3</v>
      </c>
      <c r="D783" s="30" t="s">
        <v>177</v>
      </c>
      <c r="E783" s="67">
        <v>100</v>
      </c>
      <c r="F783" s="59" t="s">
        <v>3200</v>
      </c>
      <c r="G783" s="4" t="s">
        <v>3148</v>
      </c>
      <c r="H783" s="29">
        <v>491</v>
      </c>
      <c r="I783" s="20" t="s">
        <v>21</v>
      </c>
      <c r="J783" s="24">
        <v>16692738.880000001</v>
      </c>
      <c r="K783" s="33">
        <f t="shared" si="26"/>
        <v>16.69273888</v>
      </c>
      <c r="L783" s="68">
        <f t="shared" si="24"/>
        <v>491</v>
      </c>
      <c r="M783" s="68">
        <f t="shared" si="25"/>
        <v>19638516.329</v>
      </c>
      <c r="N783" s="22">
        <v>15895110.670000002</v>
      </c>
    </row>
    <row r="784" spans="1:14" s="86" customFormat="1" ht="14.45" customHeight="1">
      <c r="A784" s="192">
        <v>690</v>
      </c>
      <c r="B784" s="175" t="s">
        <v>2997</v>
      </c>
      <c r="C784" s="63" t="s">
        <v>3</v>
      </c>
      <c r="D784" s="30" t="s">
        <v>177</v>
      </c>
      <c r="E784" s="67">
        <v>100</v>
      </c>
      <c r="F784" s="59" t="s">
        <v>3200</v>
      </c>
      <c r="G784" s="4" t="s">
        <v>3148</v>
      </c>
      <c r="H784" s="29">
        <v>119</v>
      </c>
      <c r="I784" s="20" t="s">
        <v>21</v>
      </c>
      <c r="J784" s="24">
        <v>13744898.32</v>
      </c>
      <c r="K784" s="33">
        <f t="shared" si="26"/>
        <v>13.744898320000001</v>
      </c>
      <c r="L784" s="68">
        <f t="shared" si="24"/>
        <v>119</v>
      </c>
      <c r="M784" s="68">
        <f t="shared" si="25"/>
        <v>16170468.612</v>
      </c>
      <c r="N784" s="22">
        <v>13744898.32</v>
      </c>
    </row>
    <row r="785" spans="1:14" s="86" customFormat="1" ht="14.45" customHeight="1">
      <c r="A785" s="192">
        <v>691</v>
      </c>
      <c r="B785" s="175" t="s">
        <v>2998</v>
      </c>
      <c r="C785" s="63" t="s">
        <v>3</v>
      </c>
      <c r="D785" s="30" t="s">
        <v>177</v>
      </c>
      <c r="E785" s="67">
        <v>100</v>
      </c>
      <c r="F785" s="59" t="s">
        <v>3200</v>
      </c>
      <c r="G785" s="4" t="s">
        <v>3148</v>
      </c>
      <c r="H785" s="29">
        <v>779</v>
      </c>
      <c r="I785" s="20" t="s">
        <v>21</v>
      </c>
      <c r="J785" s="24">
        <v>15187816.17</v>
      </c>
      <c r="K785" s="33">
        <f t="shared" si="26"/>
        <v>15.18781617</v>
      </c>
      <c r="L785" s="68">
        <f t="shared" si="24"/>
        <v>779</v>
      </c>
      <c r="M785" s="68">
        <f t="shared" si="25"/>
        <v>17868019.024</v>
      </c>
      <c r="N785" s="22">
        <v>19283851.789999999</v>
      </c>
    </row>
    <row r="786" spans="1:14" s="86" customFormat="1" ht="14.45" customHeight="1">
      <c r="A786" s="192">
        <v>692</v>
      </c>
      <c r="B786" s="175" t="s">
        <v>2999</v>
      </c>
      <c r="C786" s="63" t="s">
        <v>3</v>
      </c>
      <c r="D786" s="30" t="s">
        <v>177</v>
      </c>
      <c r="E786" s="67">
        <v>99.8</v>
      </c>
      <c r="F786" s="59" t="s">
        <v>3200</v>
      </c>
      <c r="G786" s="4" t="s">
        <v>3148</v>
      </c>
      <c r="H786" s="29">
        <v>517</v>
      </c>
      <c r="I786" s="20" t="s">
        <v>21</v>
      </c>
      <c r="J786" s="24">
        <v>25459175.559999999</v>
      </c>
      <c r="K786" s="33">
        <f t="shared" si="26"/>
        <v>25.459175559999998</v>
      </c>
      <c r="L786" s="68">
        <f t="shared" si="24"/>
        <v>517</v>
      </c>
      <c r="M786" s="68">
        <f t="shared" si="25"/>
        <v>29951971.247000001</v>
      </c>
      <c r="N786" s="22">
        <v>26510084.379999999</v>
      </c>
    </row>
    <row r="787" spans="1:14" s="86" customFormat="1" ht="14.45" customHeight="1">
      <c r="A787" s="192">
        <v>693</v>
      </c>
      <c r="B787" s="175" t="s">
        <v>3000</v>
      </c>
      <c r="C787" s="63" t="s">
        <v>3</v>
      </c>
      <c r="D787" s="30" t="s">
        <v>177</v>
      </c>
      <c r="E787" s="67">
        <v>99.8</v>
      </c>
      <c r="F787" s="59" t="s">
        <v>3200</v>
      </c>
      <c r="G787" s="4" t="s">
        <v>3148</v>
      </c>
      <c r="H787" s="29">
        <v>910</v>
      </c>
      <c r="I787" s="20" t="s">
        <v>21</v>
      </c>
      <c r="J787" s="24">
        <v>20300598.82</v>
      </c>
      <c r="K787" s="33">
        <f t="shared" si="26"/>
        <v>20.300598820000001</v>
      </c>
      <c r="L787" s="68">
        <f t="shared" si="24"/>
        <v>910</v>
      </c>
      <c r="M787" s="68">
        <f t="shared" si="25"/>
        <v>23883057.434999999</v>
      </c>
      <c r="N787" s="22">
        <v>20720391.400000002</v>
      </c>
    </row>
    <row r="788" spans="1:14" s="86" customFormat="1" ht="14.45" customHeight="1">
      <c r="A788" s="192">
        <v>694</v>
      </c>
      <c r="B788" s="175" t="s">
        <v>3001</v>
      </c>
      <c r="C788" s="63" t="s">
        <v>3</v>
      </c>
      <c r="D788" s="30" t="s">
        <v>177</v>
      </c>
      <c r="E788" s="67">
        <v>99.8</v>
      </c>
      <c r="F788" s="59" t="s">
        <v>3200</v>
      </c>
      <c r="G788" s="4" t="s">
        <v>3148</v>
      </c>
      <c r="H788" s="29">
        <v>1173</v>
      </c>
      <c r="I788" s="20" t="s">
        <v>21</v>
      </c>
      <c r="J788" s="24">
        <v>29426656.739999998</v>
      </c>
      <c r="K788" s="33">
        <f t="shared" si="26"/>
        <v>29.426656739999999</v>
      </c>
      <c r="L788" s="68">
        <f t="shared" si="24"/>
        <v>1173</v>
      </c>
      <c r="M788" s="68">
        <f t="shared" si="25"/>
        <v>34619596.164999999</v>
      </c>
      <c r="N788" s="22">
        <v>30677827.66</v>
      </c>
    </row>
    <row r="789" spans="1:14" s="86" customFormat="1" ht="14.45" customHeight="1">
      <c r="A789" s="192">
        <v>695</v>
      </c>
      <c r="B789" s="175" t="s">
        <v>3002</v>
      </c>
      <c r="C789" s="63" t="s">
        <v>3</v>
      </c>
      <c r="D789" s="30" t="s">
        <v>177</v>
      </c>
      <c r="E789" s="67">
        <v>99.5</v>
      </c>
      <c r="F789" s="59" t="s">
        <v>3200</v>
      </c>
      <c r="G789" s="4" t="s">
        <v>3148</v>
      </c>
      <c r="H789" s="29">
        <v>1397</v>
      </c>
      <c r="I789" s="20" t="s">
        <v>21</v>
      </c>
      <c r="J789" s="24">
        <v>30564916.059999999</v>
      </c>
      <c r="K789" s="33">
        <f t="shared" si="26"/>
        <v>30.564916059999998</v>
      </c>
      <c r="L789" s="68">
        <f t="shared" si="24"/>
        <v>1397</v>
      </c>
      <c r="M789" s="68">
        <f t="shared" si="25"/>
        <v>35958724.776000001</v>
      </c>
      <c r="N789" s="22">
        <v>30505892.859999999</v>
      </c>
    </row>
    <row r="790" spans="1:14" s="86" customFormat="1" ht="14.45" customHeight="1">
      <c r="A790" s="192">
        <v>696</v>
      </c>
      <c r="B790" s="175" t="s">
        <v>3003</v>
      </c>
      <c r="C790" s="63" t="s">
        <v>3</v>
      </c>
      <c r="D790" s="30" t="s">
        <v>177</v>
      </c>
      <c r="E790" s="67">
        <v>99.9</v>
      </c>
      <c r="F790" s="59" t="s">
        <v>3200</v>
      </c>
      <c r="G790" s="4" t="s">
        <v>3148</v>
      </c>
      <c r="H790" s="29">
        <v>1209</v>
      </c>
      <c r="I790" s="20" t="s">
        <v>21</v>
      </c>
      <c r="J790" s="24">
        <v>37040710.490000002</v>
      </c>
      <c r="K790" s="33">
        <f t="shared" si="26"/>
        <v>37.040710490000002</v>
      </c>
      <c r="L790" s="68">
        <f t="shared" si="24"/>
        <v>1209</v>
      </c>
      <c r="M790" s="68">
        <f t="shared" si="25"/>
        <v>43577306.458999999</v>
      </c>
      <c r="N790" s="22">
        <v>39209517.589999996</v>
      </c>
    </row>
    <row r="791" spans="1:14" s="86" customFormat="1" ht="14.45" customHeight="1">
      <c r="A791" s="192">
        <v>697</v>
      </c>
      <c r="B791" s="175" t="s">
        <v>3004</v>
      </c>
      <c r="C791" s="63" t="s">
        <v>3</v>
      </c>
      <c r="D791" s="30" t="s">
        <v>177</v>
      </c>
      <c r="E791" s="67">
        <v>99.4</v>
      </c>
      <c r="F791" s="59" t="s">
        <v>3200</v>
      </c>
      <c r="G791" s="4" t="s">
        <v>3148</v>
      </c>
      <c r="H791" s="29">
        <v>701</v>
      </c>
      <c r="I791" s="20" t="s">
        <v>21</v>
      </c>
      <c r="J791" s="24">
        <v>31735138.100000001</v>
      </c>
      <c r="K791" s="33">
        <f t="shared" si="26"/>
        <v>31.7351381</v>
      </c>
      <c r="L791" s="68">
        <f t="shared" si="24"/>
        <v>701</v>
      </c>
      <c r="M791" s="68">
        <f t="shared" si="25"/>
        <v>37335456.588</v>
      </c>
      <c r="N791" s="22">
        <v>32876711.200000003</v>
      </c>
    </row>
    <row r="792" spans="1:14" s="86" customFormat="1" ht="14.45" customHeight="1">
      <c r="A792" s="192">
        <v>698</v>
      </c>
      <c r="B792" s="175" t="s">
        <v>3005</v>
      </c>
      <c r="C792" s="63" t="s">
        <v>3</v>
      </c>
      <c r="D792" s="30" t="s">
        <v>177</v>
      </c>
      <c r="E792" s="67">
        <v>99</v>
      </c>
      <c r="F792" s="59" t="s">
        <v>3200</v>
      </c>
      <c r="G792" s="4" t="s">
        <v>3148</v>
      </c>
      <c r="H792" s="29">
        <v>442</v>
      </c>
      <c r="I792" s="20" t="s">
        <v>21</v>
      </c>
      <c r="J792" s="24">
        <v>21724149.640000001</v>
      </c>
      <c r="K792" s="33">
        <f t="shared" si="26"/>
        <v>21.72414964</v>
      </c>
      <c r="L792" s="68">
        <f t="shared" si="24"/>
        <v>442</v>
      </c>
      <c r="M792" s="68">
        <f t="shared" si="25"/>
        <v>25557823.105999999</v>
      </c>
      <c r="N792" s="22">
        <v>22419328.899999999</v>
      </c>
    </row>
    <row r="793" spans="1:14" s="86" customFormat="1" ht="14.45" customHeight="1">
      <c r="A793" s="192">
        <v>699</v>
      </c>
      <c r="B793" s="175" t="s">
        <v>3006</v>
      </c>
      <c r="C793" s="63" t="s">
        <v>3</v>
      </c>
      <c r="D793" s="30" t="s">
        <v>177</v>
      </c>
      <c r="E793" s="67">
        <v>98.3</v>
      </c>
      <c r="F793" s="59" t="s">
        <v>3200</v>
      </c>
      <c r="G793" s="4" t="s">
        <v>3148</v>
      </c>
      <c r="H793" s="29">
        <v>537</v>
      </c>
      <c r="I793" s="20" t="s">
        <v>21</v>
      </c>
      <c r="J793" s="24">
        <v>17565220.829999998</v>
      </c>
      <c r="K793" s="33">
        <f t="shared" si="26"/>
        <v>17.565220829999998</v>
      </c>
      <c r="L793" s="68">
        <f t="shared" si="24"/>
        <v>537</v>
      </c>
      <c r="M793" s="68">
        <f t="shared" si="25"/>
        <v>20664965.682</v>
      </c>
      <c r="N793" s="22">
        <v>16983484.009999998</v>
      </c>
    </row>
    <row r="794" spans="1:14" s="86" customFormat="1" ht="14.45" customHeight="1">
      <c r="A794" s="192">
        <v>700</v>
      </c>
      <c r="B794" s="175" t="s">
        <v>3007</v>
      </c>
      <c r="C794" s="63" t="s">
        <v>3</v>
      </c>
      <c r="D794" s="30" t="s">
        <v>177</v>
      </c>
      <c r="E794" s="67">
        <v>99.8</v>
      </c>
      <c r="F794" s="59" t="s">
        <v>3200</v>
      </c>
      <c r="G794" s="4" t="s">
        <v>3148</v>
      </c>
      <c r="H794" s="29">
        <v>520</v>
      </c>
      <c r="I794" s="20" t="s">
        <v>21</v>
      </c>
      <c r="J794" s="24">
        <v>14988562.039999999</v>
      </c>
      <c r="K794" s="33">
        <f t="shared" si="26"/>
        <v>14.98856204</v>
      </c>
      <c r="L794" s="68">
        <f t="shared" si="24"/>
        <v>520</v>
      </c>
      <c r="M794" s="68">
        <f t="shared" si="25"/>
        <v>17633602.399999999</v>
      </c>
      <c r="N794" s="22">
        <v>15862032.959999999</v>
      </c>
    </row>
    <row r="795" spans="1:14" s="86" customFormat="1" ht="14.45" customHeight="1">
      <c r="A795" s="192">
        <v>701</v>
      </c>
      <c r="B795" s="175" t="s">
        <v>3008</v>
      </c>
      <c r="C795" s="63" t="s">
        <v>3</v>
      </c>
      <c r="D795" s="30" t="s">
        <v>177</v>
      </c>
      <c r="E795" s="67">
        <v>99.5</v>
      </c>
      <c r="F795" s="59" t="s">
        <v>3200</v>
      </c>
      <c r="G795" s="4" t="s">
        <v>3148</v>
      </c>
      <c r="H795" s="29">
        <v>276</v>
      </c>
      <c r="I795" s="20" t="s">
        <v>21</v>
      </c>
      <c r="J795" s="24">
        <v>16327644.58</v>
      </c>
      <c r="K795" s="33">
        <f t="shared" si="26"/>
        <v>16.327644580000001</v>
      </c>
      <c r="L795" s="68">
        <f t="shared" si="24"/>
        <v>276</v>
      </c>
      <c r="M795" s="68">
        <f t="shared" si="25"/>
        <v>19208993.624000002</v>
      </c>
      <c r="N795" s="22">
        <v>17405518.490000002</v>
      </c>
    </row>
    <row r="796" spans="1:14" s="86" customFormat="1" ht="14.45" customHeight="1">
      <c r="A796" s="192">
        <v>702</v>
      </c>
      <c r="B796" s="175" t="s">
        <v>3009</v>
      </c>
      <c r="C796" s="63" t="s">
        <v>3</v>
      </c>
      <c r="D796" s="30" t="s">
        <v>177</v>
      </c>
      <c r="E796" s="67">
        <v>100</v>
      </c>
      <c r="F796" s="59" t="s">
        <v>3200</v>
      </c>
      <c r="G796" s="4" t="s">
        <v>3148</v>
      </c>
      <c r="H796" s="29">
        <v>957</v>
      </c>
      <c r="I796" s="20" t="s">
        <v>21</v>
      </c>
      <c r="J796" s="24">
        <v>10152529.4</v>
      </c>
      <c r="K796" s="33">
        <f t="shared" si="26"/>
        <v>10.152529400000001</v>
      </c>
      <c r="L796" s="68">
        <f t="shared" si="24"/>
        <v>957</v>
      </c>
      <c r="M796" s="68">
        <f t="shared" si="25"/>
        <v>11944152.234999999</v>
      </c>
      <c r="N796" s="22">
        <v>10720197.609999999</v>
      </c>
    </row>
    <row r="797" spans="1:14" s="86" customFormat="1" ht="14.45" customHeight="1">
      <c r="A797" s="192">
        <v>703</v>
      </c>
      <c r="B797" s="175" t="s">
        <v>3010</v>
      </c>
      <c r="C797" s="63" t="s">
        <v>3</v>
      </c>
      <c r="D797" s="30" t="s">
        <v>177</v>
      </c>
      <c r="E797" s="67">
        <v>100</v>
      </c>
      <c r="F797" s="59" t="s">
        <v>3200</v>
      </c>
      <c r="G797" s="4" t="s">
        <v>3148</v>
      </c>
      <c r="H797" s="29">
        <v>1050</v>
      </c>
      <c r="I797" s="20" t="s">
        <v>21</v>
      </c>
      <c r="J797" s="24">
        <v>32597918.100000001</v>
      </c>
      <c r="K797" s="33">
        <f t="shared" si="26"/>
        <v>32.597918100000001</v>
      </c>
      <c r="L797" s="68">
        <f t="shared" si="24"/>
        <v>1050</v>
      </c>
      <c r="M797" s="68">
        <f t="shared" si="25"/>
        <v>38350491.881999999</v>
      </c>
      <c r="N797" s="22">
        <v>31642850.600000001</v>
      </c>
    </row>
    <row r="798" spans="1:14" s="86" customFormat="1" ht="14.45" customHeight="1">
      <c r="A798" s="192">
        <v>704</v>
      </c>
      <c r="B798" s="175" t="s">
        <v>3011</v>
      </c>
      <c r="C798" s="63" t="s">
        <v>3</v>
      </c>
      <c r="D798" s="30" t="s">
        <v>177</v>
      </c>
      <c r="E798" s="67">
        <v>100</v>
      </c>
      <c r="F798" s="59" t="s">
        <v>3200</v>
      </c>
      <c r="G798" s="4" t="s">
        <v>3141</v>
      </c>
      <c r="H798" s="29">
        <v>2800</v>
      </c>
      <c r="I798" s="20" t="s">
        <v>21</v>
      </c>
      <c r="J798" s="24">
        <v>23077182.629999999</v>
      </c>
      <c r="K798" s="33">
        <f t="shared" si="26"/>
        <v>23.077182629999999</v>
      </c>
      <c r="L798" s="68">
        <f t="shared" si="24"/>
        <v>2800</v>
      </c>
      <c r="M798" s="68">
        <f t="shared" si="25"/>
        <v>27149626.624000002</v>
      </c>
      <c r="N798" s="22">
        <v>47212149.629999995</v>
      </c>
    </row>
    <row r="799" spans="1:14" s="86" customFormat="1" ht="14.45" customHeight="1">
      <c r="A799" s="192">
        <v>705</v>
      </c>
      <c r="B799" s="175" t="s">
        <v>3012</v>
      </c>
      <c r="C799" s="63" t="s">
        <v>3</v>
      </c>
      <c r="D799" s="30" t="s">
        <v>177</v>
      </c>
      <c r="E799" s="67">
        <v>100</v>
      </c>
      <c r="F799" s="59" t="s">
        <v>3200</v>
      </c>
      <c r="G799" s="4" t="s">
        <v>3141</v>
      </c>
      <c r="H799" s="29">
        <v>2600</v>
      </c>
      <c r="I799" s="20" t="s">
        <v>21</v>
      </c>
      <c r="J799" s="24">
        <v>12720682.6</v>
      </c>
      <c r="K799" s="33">
        <f t="shared" si="26"/>
        <v>12.7206826</v>
      </c>
      <c r="L799" s="68">
        <f t="shared" si="24"/>
        <v>2600</v>
      </c>
      <c r="M799" s="68">
        <f t="shared" si="25"/>
        <v>14965508.941</v>
      </c>
      <c r="N799" s="22">
        <v>12743736.6</v>
      </c>
    </row>
    <row r="800" spans="1:14" s="86" customFormat="1" ht="14.45" customHeight="1">
      <c r="A800" s="192">
        <v>706</v>
      </c>
      <c r="B800" s="175" t="s">
        <v>3013</v>
      </c>
      <c r="C800" s="63" t="s">
        <v>3</v>
      </c>
      <c r="D800" s="30" t="s">
        <v>177</v>
      </c>
      <c r="E800" s="67">
        <v>100</v>
      </c>
      <c r="F800" s="59" t="s">
        <v>3200</v>
      </c>
      <c r="G800" s="4" t="s">
        <v>3141</v>
      </c>
      <c r="H800" s="29">
        <v>560</v>
      </c>
      <c r="I800" s="20" t="s">
        <v>21</v>
      </c>
      <c r="J800" s="24">
        <v>13169215.640000001</v>
      </c>
      <c r="K800" s="33">
        <f t="shared" si="26"/>
        <v>13.169215640000001</v>
      </c>
      <c r="L800" s="68">
        <f t="shared" si="24"/>
        <v>560</v>
      </c>
      <c r="M800" s="68">
        <f t="shared" si="25"/>
        <v>15493194.870999999</v>
      </c>
      <c r="N800" s="22">
        <v>13279215.640000001</v>
      </c>
    </row>
    <row r="801" spans="1:14" s="86" customFormat="1" ht="14.45" customHeight="1">
      <c r="A801" s="192">
        <v>707</v>
      </c>
      <c r="B801" s="175" t="s">
        <v>3014</v>
      </c>
      <c r="C801" s="63" t="s">
        <v>3</v>
      </c>
      <c r="D801" s="30" t="s">
        <v>177</v>
      </c>
      <c r="E801" s="67">
        <v>100</v>
      </c>
      <c r="F801" s="59" t="s">
        <v>3200</v>
      </c>
      <c r="G801" s="4" t="s">
        <v>3142</v>
      </c>
      <c r="H801" s="29">
        <v>57</v>
      </c>
      <c r="I801" s="20" t="s">
        <v>21</v>
      </c>
      <c r="J801" s="24">
        <v>19102208.170000002</v>
      </c>
      <c r="K801" s="33">
        <f t="shared" si="26"/>
        <v>19.102208170000001</v>
      </c>
      <c r="L801" s="68">
        <f t="shared" si="24"/>
        <v>57</v>
      </c>
      <c r="M801" s="68">
        <f t="shared" si="25"/>
        <v>22473186.081999999</v>
      </c>
      <c r="N801" s="22">
        <v>19102208.170000002</v>
      </c>
    </row>
    <row r="802" spans="1:14" s="86" customFormat="1" ht="14.45" customHeight="1">
      <c r="A802" s="192">
        <v>708</v>
      </c>
      <c r="B802" s="175" t="s">
        <v>3015</v>
      </c>
      <c r="C802" s="63" t="s">
        <v>3</v>
      </c>
      <c r="D802" s="30" t="s">
        <v>177</v>
      </c>
      <c r="E802" s="67">
        <v>100</v>
      </c>
      <c r="F802" s="59" t="s">
        <v>3200</v>
      </c>
      <c r="G802" s="4" t="s">
        <v>3142</v>
      </c>
      <c r="H802" s="29">
        <v>410</v>
      </c>
      <c r="I802" s="20" t="s">
        <v>21</v>
      </c>
      <c r="J802" s="24">
        <v>5869950.8899999997</v>
      </c>
      <c r="K802" s="33">
        <f t="shared" si="26"/>
        <v>5.8699508899999993</v>
      </c>
      <c r="L802" s="68">
        <f t="shared" si="24"/>
        <v>410</v>
      </c>
      <c r="M802" s="68">
        <f t="shared" si="25"/>
        <v>6905824.5760000004</v>
      </c>
      <c r="N802" s="22">
        <v>5869950.8899999997</v>
      </c>
    </row>
    <row r="803" spans="1:14" s="86" customFormat="1" ht="14.45" customHeight="1">
      <c r="A803" s="192">
        <v>709</v>
      </c>
      <c r="B803" s="175" t="s">
        <v>3016</v>
      </c>
      <c r="C803" s="63" t="s">
        <v>3</v>
      </c>
      <c r="D803" s="30" t="s">
        <v>177</v>
      </c>
      <c r="E803" s="67">
        <v>100</v>
      </c>
      <c r="F803" s="59" t="s">
        <v>3200</v>
      </c>
      <c r="G803" s="4" t="s">
        <v>3142</v>
      </c>
      <c r="H803" s="29">
        <v>245</v>
      </c>
      <c r="I803" s="20" t="s">
        <v>21</v>
      </c>
      <c r="J803" s="24">
        <v>24610098.59</v>
      </c>
      <c r="K803" s="33">
        <f t="shared" si="26"/>
        <v>24.61009859</v>
      </c>
      <c r="L803" s="68">
        <f t="shared" si="24"/>
        <v>245</v>
      </c>
      <c r="M803" s="68">
        <f t="shared" si="25"/>
        <v>28953057.164999999</v>
      </c>
      <c r="N803" s="22">
        <v>24968264.18</v>
      </c>
    </row>
    <row r="804" spans="1:14" s="86" customFormat="1" ht="14.45" customHeight="1">
      <c r="A804" s="192">
        <v>710</v>
      </c>
      <c r="B804" s="175" t="s">
        <v>3017</v>
      </c>
      <c r="C804" s="63" t="s">
        <v>3</v>
      </c>
      <c r="D804" s="30" t="s">
        <v>177</v>
      </c>
      <c r="E804" s="67">
        <v>100</v>
      </c>
      <c r="F804" s="59" t="s">
        <v>3200</v>
      </c>
      <c r="G804" s="4" t="s">
        <v>3142</v>
      </c>
      <c r="H804" s="29">
        <v>106</v>
      </c>
      <c r="I804" s="20" t="s">
        <v>21</v>
      </c>
      <c r="J804" s="24">
        <v>16090951.93</v>
      </c>
      <c r="K804" s="33">
        <f t="shared" si="26"/>
        <v>16.090951929999999</v>
      </c>
      <c r="L804" s="68">
        <f t="shared" si="24"/>
        <v>106</v>
      </c>
      <c r="M804" s="68">
        <f t="shared" si="25"/>
        <v>18930531.682</v>
      </c>
      <c r="N804" s="22">
        <v>15832633.590000002</v>
      </c>
    </row>
    <row r="805" spans="1:14" s="86" customFormat="1" ht="14.45" customHeight="1">
      <c r="A805" s="192">
        <v>711</v>
      </c>
      <c r="B805" s="175" t="s">
        <v>3018</v>
      </c>
      <c r="C805" s="63" t="s">
        <v>3</v>
      </c>
      <c r="D805" s="30" t="s">
        <v>177</v>
      </c>
      <c r="E805" s="67">
        <v>100</v>
      </c>
      <c r="F805" s="59" t="s">
        <v>3200</v>
      </c>
      <c r="G805" s="4" t="s">
        <v>3142</v>
      </c>
      <c r="H805" s="29">
        <v>237</v>
      </c>
      <c r="I805" s="20" t="s">
        <v>21</v>
      </c>
      <c r="J805" s="24">
        <v>7498488.6299999999</v>
      </c>
      <c r="K805" s="33">
        <f t="shared" si="26"/>
        <v>7.4984886299999998</v>
      </c>
      <c r="L805" s="68">
        <f t="shared" si="24"/>
        <v>237</v>
      </c>
      <c r="M805" s="68">
        <f t="shared" si="25"/>
        <v>8821751.3289999999</v>
      </c>
      <c r="N805" s="22">
        <v>7284693.5899999999</v>
      </c>
    </row>
    <row r="806" spans="1:14" s="86" customFormat="1" ht="14.45" customHeight="1">
      <c r="A806" s="192">
        <v>712</v>
      </c>
      <c r="B806" s="175" t="s">
        <v>3019</v>
      </c>
      <c r="C806" s="63" t="s">
        <v>3</v>
      </c>
      <c r="D806" s="30" t="s">
        <v>177</v>
      </c>
      <c r="E806" s="67">
        <v>100</v>
      </c>
      <c r="F806" s="59" t="s">
        <v>3200</v>
      </c>
      <c r="G806" s="4" t="s">
        <v>3142</v>
      </c>
      <c r="H806" s="29">
        <v>280</v>
      </c>
      <c r="I806" s="20" t="s">
        <v>21</v>
      </c>
      <c r="J806" s="24">
        <v>14890729.719999999</v>
      </c>
      <c r="K806" s="33">
        <f t="shared" si="26"/>
        <v>14.89072972</v>
      </c>
      <c r="L806" s="68">
        <f t="shared" si="24"/>
        <v>280</v>
      </c>
      <c r="M806" s="68">
        <f t="shared" si="25"/>
        <v>17518505.552999999</v>
      </c>
      <c r="N806" s="22">
        <v>14807443.5</v>
      </c>
    </row>
    <row r="807" spans="1:14" s="86" customFormat="1" ht="14.45" customHeight="1">
      <c r="A807" s="192">
        <v>713</v>
      </c>
      <c r="B807" s="175" t="s">
        <v>3020</v>
      </c>
      <c r="C807" s="63" t="s">
        <v>3</v>
      </c>
      <c r="D807" s="30" t="s">
        <v>177</v>
      </c>
      <c r="E807" s="67">
        <v>100</v>
      </c>
      <c r="F807" s="59" t="s">
        <v>3200</v>
      </c>
      <c r="G807" s="4" t="s">
        <v>3142</v>
      </c>
      <c r="H807" s="29">
        <v>297</v>
      </c>
      <c r="I807" s="20" t="s">
        <v>21</v>
      </c>
      <c r="J807" s="24">
        <v>14841564.869999999</v>
      </c>
      <c r="K807" s="33">
        <f t="shared" si="26"/>
        <v>14.841564869999999</v>
      </c>
      <c r="L807" s="68">
        <f t="shared" si="24"/>
        <v>297</v>
      </c>
      <c r="M807" s="68">
        <f t="shared" si="25"/>
        <v>17460664.552999999</v>
      </c>
      <c r="N807" s="22">
        <v>14969560.050000001</v>
      </c>
    </row>
    <row r="808" spans="1:14" s="86" customFormat="1" ht="14.45" customHeight="1">
      <c r="A808" s="192">
        <v>714</v>
      </c>
      <c r="B808" s="175" t="s">
        <v>3021</v>
      </c>
      <c r="C808" s="63" t="s">
        <v>3</v>
      </c>
      <c r="D808" s="30" t="s">
        <v>177</v>
      </c>
      <c r="E808" s="67">
        <v>100</v>
      </c>
      <c r="F808" s="59" t="s">
        <v>3200</v>
      </c>
      <c r="G808" s="4" t="s">
        <v>3142</v>
      </c>
      <c r="H808" s="29">
        <v>240</v>
      </c>
      <c r="I808" s="20" t="s">
        <v>21</v>
      </c>
      <c r="J808" s="24">
        <v>18143735.940000001</v>
      </c>
      <c r="K808" s="33">
        <f t="shared" si="26"/>
        <v>18.143735940000003</v>
      </c>
      <c r="L808" s="68">
        <f t="shared" si="24"/>
        <v>240</v>
      </c>
      <c r="M808" s="68">
        <f t="shared" si="25"/>
        <v>21345571.693999998</v>
      </c>
      <c r="N808" s="22">
        <v>17071514.379999995</v>
      </c>
    </row>
    <row r="809" spans="1:14" s="86" customFormat="1" ht="14.45" customHeight="1">
      <c r="A809" s="192">
        <v>715</v>
      </c>
      <c r="B809" s="175" t="s">
        <v>3022</v>
      </c>
      <c r="C809" s="63" t="s">
        <v>3</v>
      </c>
      <c r="D809" s="30" t="s">
        <v>177</v>
      </c>
      <c r="E809" s="67">
        <v>100</v>
      </c>
      <c r="F809" s="59" t="s">
        <v>3200</v>
      </c>
      <c r="G809" s="4" t="s">
        <v>3142</v>
      </c>
      <c r="H809" s="29">
        <v>324</v>
      </c>
      <c r="I809" s="20" t="s">
        <v>21</v>
      </c>
      <c r="J809" s="24">
        <v>15168500.080000002</v>
      </c>
      <c r="K809" s="33">
        <f t="shared" si="26"/>
        <v>15.168500080000001</v>
      </c>
      <c r="L809" s="68">
        <f t="shared" si="24"/>
        <v>324</v>
      </c>
      <c r="M809" s="68">
        <f t="shared" si="25"/>
        <v>17845294.212000001</v>
      </c>
      <c r="N809" s="22">
        <v>14937917.640000001</v>
      </c>
    </row>
    <row r="810" spans="1:14" s="86" customFormat="1" ht="14.45" customHeight="1">
      <c r="A810" s="192">
        <v>716</v>
      </c>
      <c r="B810" s="175" t="s">
        <v>3023</v>
      </c>
      <c r="C810" s="63" t="s">
        <v>3</v>
      </c>
      <c r="D810" s="30" t="s">
        <v>177</v>
      </c>
      <c r="E810" s="67">
        <v>100</v>
      </c>
      <c r="F810" s="59" t="s">
        <v>3200</v>
      </c>
      <c r="G810" s="4" t="s">
        <v>3142</v>
      </c>
      <c r="H810" s="29">
        <v>182</v>
      </c>
      <c r="I810" s="20" t="s">
        <v>21</v>
      </c>
      <c r="J810" s="24">
        <v>19282952.389999997</v>
      </c>
      <c r="K810" s="33">
        <f t="shared" si="26"/>
        <v>19.282952389999998</v>
      </c>
      <c r="L810" s="68">
        <f t="shared" si="24"/>
        <v>182</v>
      </c>
      <c r="M810" s="68">
        <f t="shared" si="25"/>
        <v>22685826.340999998</v>
      </c>
      <c r="N810" s="22">
        <v>18929401.340000004</v>
      </c>
    </row>
    <row r="811" spans="1:14" s="86" customFormat="1" ht="14.45" customHeight="1">
      <c r="A811" s="192">
        <v>717</v>
      </c>
      <c r="B811" s="175" t="s">
        <v>3024</v>
      </c>
      <c r="C811" s="63" t="s">
        <v>3</v>
      </c>
      <c r="D811" s="30" t="s">
        <v>177</v>
      </c>
      <c r="E811" s="67">
        <v>100</v>
      </c>
      <c r="F811" s="59" t="s">
        <v>3200</v>
      </c>
      <c r="G811" s="4" t="s">
        <v>3142</v>
      </c>
      <c r="H811" s="29">
        <v>161</v>
      </c>
      <c r="I811" s="20" t="s">
        <v>21</v>
      </c>
      <c r="J811" s="24">
        <v>10105572.52</v>
      </c>
      <c r="K811" s="33">
        <f t="shared" si="26"/>
        <v>10.105572519999999</v>
      </c>
      <c r="L811" s="68">
        <f t="shared" si="24"/>
        <v>161</v>
      </c>
      <c r="M811" s="68">
        <f t="shared" si="25"/>
        <v>11888908.846999999</v>
      </c>
      <c r="N811" s="22">
        <v>10159729.039999999</v>
      </c>
    </row>
    <row r="812" spans="1:14" s="86" customFormat="1" ht="14.45" customHeight="1">
      <c r="A812" s="192">
        <v>718</v>
      </c>
      <c r="B812" s="175" t="s">
        <v>3025</v>
      </c>
      <c r="C812" s="63" t="s">
        <v>3</v>
      </c>
      <c r="D812" s="30" t="s">
        <v>177</v>
      </c>
      <c r="E812" s="67">
        <v>100</v>
      </c>
      <c r="F812" s="59" t="s">
        <v>3200</v>
      </c>
      <c r="G812" s="4" t="s">
        <v>3142</v>
      </c>
      <c r="H812" s="29">
        <v>290</v>
      </c>
      <c r="I812" s="20" t="s">
        <v>21</v>
      </c>
      <c r="J812" s="24">
        <v>8833284.7300000004</v>
      </c>
      <c r="K812" s="33">
        <f t="shared" si="26"/>
        <v>8.8332847300000008</v>
      </c>
      <c r="L812" s="68">
        <f t="shared" si="24"/>
        <v>290</v>
      </c>
      <c r="M812" s="68">
        <f t="shared" si="25"/>
        <v>10392099.682</v>
      </c>
      <c r="N812" s="22">
        <v>8360008.3100000005</v>
      </c>
    </row>
    <row r="813" spans="1:14" s="86" customFormat="1" ht="14.45" customHeight="1">
      <c r="A813" s="192">
        <v>719</v>
      </c>
      <c r="B813" s="175" t="s">
        <v>3026</v>
      </c>
      <c r="C813" s="63" t="s">
        <v>3</v>
      </c>
      <c r="D813" s="30" t="s">
        <v>177</v>
      </c>
      <c r="E813" s="67">
        <v>100</v>
      </c>
      <c r="F813" s="59" t="s">
        <v>3200</v>
      </c>
      <c r="G813" s="4" t="s">
        <v>3142</v>
      </c>
      <c r="H813" s="29">
        <v>360</v>
      </c>
      <c r="I813" s="20" t="s">
        <v>21</v>
      </c>
      <c r="J813" s="24">
        <v>16382099.26</v>
      </c>
      <c r="K813" s="33">
        <f t="shared" si="26"/>
        <v>16.38209926</v>
      </c>
      <c r="L813" s="68">
        <f t="shared" si="24"/>
        <v>360</v>
      </c>
      <c r="M813" s="68">
        <f t="shared" si="25"/>
        <v>19273057.953000002</v>
      </c>
      <c r="N813" s="22">
        <v>15445425.240000002</v>
      </c>
    </row>
    <row r="814" spans="1:14" s="86" customFormat="1" ht="14.45" customHeight="1">
      <c r="A814" s="192">
        <v>720</v>
      </c>
      <c r="B814" s="175" t="s">
        <v>3027</v>
      </c>
      <c r="C814" s="63" t="s">
        <v>3</v>
      </c>
      <c r="D814" s="30" t="s">
        <v>177</v>
      </c>
      <c r="E814" s="67">
        <v>100</v>
      </c>
      <c r="F814" s="59" t="s">
        <v>3200</v>
      </c>
      <c r="G814" s="4" t="s">
        <v>3142</v>
      </c>
      <c r="H814" s="29">
        <v>288</v>
      </c>
      <c r="I814" s="20" t="s">
        <v>21</v>
      </c>
      <c r="J814" s="24">
        <v>19111916.75</v>
      </c>
      <c r="K814" s="33">
        <f t="shared" si="26"/>
        <v>19.111916749999999</v>
      </c>
      <c r="L814" s="68">
        <f t="shared" si="24"/>
        <v>288</v>
      </c>
      <c r="M814" s="68">
        <f t="shared" si="25"/>
        <v>22484607.941</v>
      </c>
      <c r="N814" s="22">
        <v>19036474.5</v>
      </c>
    </row>
    <row r="815" spans="1:14" s="86" customFormat="1" ht="14.45" customHeight="1">
      <c r="A815" s="192">
        <v>721</v>
      </c>
      <c r="B815" s="175" t="s">
        <v>3028</v>
      </c>
      <c r="C815" s="63" t="s">
        <v>3</v>
      </c>
      <c r="D815" s="30" t="s">
        <v>177</v>
      </c>
      <c r="E815" s="67">
        <v>100</v>
      </c>
      <c r="F815" s="59" t="s">
        <v>3200</v>
      </c>
      <c r="G815" s="4" t="s">
        <v>3142</v>
      </c>
      <c r="H815" s="29">
        <v>322</v>
      </c>
      <c r="I815" s="20" t="s">
        <v>21</v>
      </c>
      <c r="J815" s="24">
        <v>14501526.76</v>
      </c>
      <c r="K815" s="33">
        <f t="shared" si="26"/>
        <v>14.501526759999999</v>
      </c>
      <c r="L815" s="68">
        <f t="shared" si="24"/>
        <v>322</v>
      </c>
      <c r="M815" s="68">
        <f t="shared" si="25"/>
        <v>17060619.717999998</v>
      </c>
      <c r="N815" s="22">
        <v>13858851.549999999</v>
      </c>
    </row>
    <row r="816" spans="1:14" s="86" customFormat="1" ht="14.45" customHeight="1">
      <c r="A816" s="192">
        <v>722</v>
      </c>
      <c r="B816" s="175" t="s">
        <v>3029</v>
      </c>
      <c r="C816" s="63" t="s">
        <v>3</v>
      </c>
      <c r="D816" s="30" t="s">
        <v>177</v>
      </c>
      <c r="E816" s="67">
        <v>100</v>
      </c>
      <c r="F816" s="59" t="s">
        <v>3200</v>
      </c>
      <c r="G816" s="4" t="s">
        <v>3142</v>
      </c>
      <c r="H816" s="29">
        <v>288</v>
      </c>
      <c r="I816" s="20" t="s">
        <v>21</v>
      </c>
      <c r="J816" s="24">
        <v>17598121.68</v>
      </c>
      <c r="K816" s="33">
        <f t="shared" si="26"/>
        <v>17.598121679999998</v>
      </c>
      <c r="L816" s="68">
        <f t="shared" si="24"/>
        <v>288</v>
      </c>
      <c r="M816" s="68">
        <f t="shared" si="25"/>
        <v>20703672.565000001</v>
      </c>
      <c r="N816" s="22">
        <v>16615036.170000002</v>
      </c>
    </row>
    <row r="817" spans="1:14" s="86" customFormat="1" ht="14.45" customHeight="1">
      <c r="A817" s="192">
        <v>723</v>
      </c>
      <c r="B817" s="175" t="s">
        <v>3030</v>
      </c>
      <c r="C817" s="63" t="s">
        <v>3</v>
      </c>
      <c r="D817" s="30" t="s">
        <v>177</v>
      </c>
      <c r="E817" s="67">
        <v>100</v>
      </c>
      <c r="F817" s="59" t="s">
        <v>3200</v>
      </c>
      <c r="G817" s="4" t="s">
        <v>3142</v>
      </c>
      <c r="H817" s="29">
        <v>237</v>
      </c>
      <c r="I817" s="20" t="s">
        <v>21</v>
      </c>
      <c r="J817" s="24">
        <v>16372307.84</v>
      </c>
      <c r="K817" s="33">
        <f t="shared" si="26"/>
        <v>16.372307840000001</v>
      </c>
      <c r="L817" s="68">
        <f t="shared" si="24"/>
        <v>237</v>
      </c>
      <c r="M817" s="68">
        <f t="shared" si="25"/>
        <v>19261538.635000002</v>
      </c>
      <c r="N817" s="22">
        <v>16076522.270000001</v>
      </c>
    </row>
    <row r="818" spans="1:14" s="86" customFormat="1" ht="14.45" customHeight="1">
      <c r="A818" s="192">
        <v>724</v>
      </c>
      <c r="B818" s="175" t="s">
        <v>3031</v>
      </c>
      <c r="C818" s="63" t="s">
        <v>3</v>
      </c>
      <c r="D818" s="30" t="s">
        <v>177</v>
      </c>
      <c r="E818" s="67">
        <v>100</v>
      </c>
      <c r="F818" s="59" t="s">
        <v>3200</v>
      </c>
      <c r="G818" s="4" t="s">
        <v>3142</v>
      </c>
      <c r="H818" s="29">
        <v>77</v>
      </c>
      <c r="I818" s="20" t="s">
        <v>21</v>
      </c>
      <c r="J818" s="24">
        <v>13805484.49</v>
      </c>
      <c r="K818" s="33">
        <f t="shared" si="26"/>
        <v>13.80548449</v>
      </c>
      <c r="L818" s="68">
        <f t="shared" si="24"/>
        <v>77</v>
      </c>
      <c r="M818" s="68">
        <f t="shared" si="25"/>
        <v>16241746.459000001</v>
      </c>
      <c r="N818" s="22">
        <v>15042405.34</v>
      </c>
    </row>
    <row r="819" spans="1:14" s="86" customFormat="1" ht="14.45" customHeight="1">
      <c r="A819" s="192">
        <v>725</v>
      </c>
      <c r="B819" s="175" t="s">
        <v>3032</v>
      </c>
      <c r="C819" s="63" t="s">
        <v>3</v>
      </c>
      <c r="D819" s="30" t="s">
        <v>177</v>
      </c>
      <c r="E819" s="67">
        <v>100</v>
      </c>
      <c r="F819" s="59" t="s">
        <v>3200</v>
      </c>
      <c r="G819" s="4" t="s">
        <v>3142</v>
      </c>
      <c r="H819" s="29">
        <v>420</v>
      </c>
      <c r="I819" s="20" t="s">
        <v>21</v>
      </c>
      <c r="J819" s="24">
        <v>8430810.6400000006</v>
      </c>
      <c r="K819" s="33">
        <f t="shared" si="26"/>
        <v>8.4308106400000007</v>
      </c>
      <c r="L819" s="68">
        <f t="shared" si="24"/>
        <v>420</v>
      </c>
      <c r="M819" s="68">
        <f t="shared" si="25"/>
        <v>9918600.7530000005</v>
      </c>
      <c r="N819" s="22">
        <v>9656761.879999999</v>
      </c>
    </row>
    <row r="820" spans="1:14" s="86" customFormat="1" ht="14.45" customHeight="1">
      <c r="A820" s="192">
        <v>726</v>
      </c>
      <c r="B820" s="175" t="s">
        <v>3033</v>
      </c>
      <c r="C820" s="63" t="s">
        <v>3</v>
      </c>
      <c r="D820" s="30" t="s">
        <v>177</v>
      </c>
      <c r="E820" s="67">
        <v>100</v>
      </c>
      <c r="F820" s="59" t="s">
        <v>3200</v>
      </c>
      <c r="G820" s="4" t="s">
        <v>3142</v>
      </c>
      <c r="H820" s="29">
        <v>260</v>
      </c>
      <c r="I820" s="20" t="s">
        <v>21</v>
      </c>
      <c r="J820" s="24">
        <v>23190501.07</v>
      </c>
      <c r="K820" s="33">
        <f t="shared" si="26"/>
        <v>23.19050107</v>
      </c>
      <c r="L820" s="68">
        <f t="shared" si="24"/>
        <v>260</v>
      </c>
      <c r="M820" s="68">
        <f t="shared" si="25"/>
        <v>27282942.434999999</v>
      </c>
      <c r="N820" s="22">
        <v>22702254.489999998</v>
      </c>
    </row>
    <row r="821" spans="1:14" s="86" customFormat="1" ht="14.45" customHeight="1">
      <c r="A821" s="192">
        <v>727</v>
      </c>
      <c r="B821" s="175" t="s">
        <v>3034</v>
      </c>
      <c r="C821" s="63" t="s">
        <v>3</v>
      </c>
      <c r="D821" s="30" t="s">
        <v>177</v>
      </c>
      <c r="E821" s="67">
        <v>100</v>
      </c>
      <c r="F821" s="59" t="s">
        <v>3200</v>
      </c>
      <c r="G821" s="4" t="s">
        <v>3148</v>
      </c>
      <c r="H821" s="29">
        <v>89</v>
      </c>
      <c r="I821" s="20" t="s">
        <v>21</v>
      </c>
      <c r="J821" s="24">
        <v>18000321.879999999</v>
      </c>
      <c r="K821" s="33">
        <f t="shared" si="26"/>
        <v>18.000321879999998</v>
      </c>
      <c r="L821" s="68">
        <f t="shared" si="24"/>
        <v>89</v>
      </c>
      <c r="M821" s="68">
        <f t="shared" si="25"/>
        <v>21176849.271000002</v>
      </c>
      <c r="N821" s="22">
        <v>17168326.340000004</v>
      </c>
    </row>
    <row r="822" spans="1:14" s="86" customFormat="1" ht="14.45" customHeight="1">
      <c r="A822" s="192">
        <v>728</v>
      </c>
      <c r="B822" s="175" t="s">
        <v>3035</v>
      </c>
      <c r="C822" s="63" t="s">
        <v>3</v>
      </c>
      <c r="D822" s="30" t="s">
        <v>177</v>
      </c>
      <c r="E822" s="67">
        <v>100</v>
      </c>
      <c r="F822" s="59" t="s">
        <v>3200</v>
      </c>
      <c r="G822" s="4" t="s">
        <v>3148</v>
      </c>
      <c r="H822" s="29">
        <v>628</v>
      </c>
      <c r="I822" s="20" t="s">
        <v>21</v>
      </c>
      <c r="J822" s="24">
        <v>9344427.4499999993</v>
      </c>
      <c r="K822" s="33">
        <f t="shared" si="26"/>
        <v>9.3444274499999995</v>
      </c>
      <c r="L822" s="68">
        <f t="shared" si="24"/>
        <v>628</v>
      </c>
      <c r="M822" s="68">
        <f t="shared" si="25"/>
        <v>10993444.059</v>
      </c>
      <c r="N822" s="22">
        <v>10798948.08</v>
      </c>
    </row>
    <row r="823" spans="1:14" s="86" customFormat="1" ht="14.45" customHeight="1">
      <c r="A823" s="192">
        <v>729</v>
      </c>
      <c r="B823" s="175" t="s">
        <v>3036</v>
      </c>
      <c r="C823" s="63" t="s">
        <v>3</v>
      </c>
      <c r="D823" s="30" t="s">
        <v>177</v>
      </c>
      <c r="E823" s="67">
        <v>99.8</v>
      </c>
      <c r="F823" s="59" t="s">
        <v>3200</v>
      </c>
      <c r="G823" s="4" t="s">
        <v>3148</v>
      </c>
      <c r="H823" s="29">
        <v>1180</v>
      </c>
      <c r="I823" s="20" t="s">
        <v>21</v>
      </c>
      <c r="J823" s="24">
        <v>19781932.050000001</v>
      </c>
      <c r="K823" s="33">
        <f t="shared" si="26"/>
        <v>19.781932050000002</v>
      </c>
      <c r="L823" s="68">
        <f t="shared" si="24"/>
        <v>1180</v>
      </c>
      <c r="M823" s="68">
        <f t="shared" si="25"/>
        <v>23272861.234999999</v>
      </c>
      <c r="N823" s="22">
        <v>20950783.939999998</v>
      </c>
    </row>
    <row r="824" spans="1:14" s="86" customFormat="1" ht="14.45" customHeight="1">
      <c r="A824" s="192">
        <v>730</v>
      </c>
      <c r="B824" s="175" t="s">
        <v>3037</v>
      </c>
      <c r="C824" s="63" t="s">
        <v>3</v>
      </c>
      <c r="D824" s="30" t="s">
        <v>177</v>
      </c>
      <c r="E824" s="67">
        <v>98.3</v>
      </c>
      <c r="F824" s="59" t="s">
        <v>3200</v>
      </c>
      <c r="G824" s="4" t="s">
        <v>3148</v>
      </c>
      <c r="H824" s="29">
        <v>911</v>
      </c>
      <c r="I824" s="20" t="s">
        <v>21</v>
      </c>
      <c r="J824" s="24">
        <v>35954965.07</v>
      </c>
      <c r="K824" s="33">
        <f t="shared" si="26"/>
        <v>35.95496507</v>
      </c>
      <c r="L824" s="68">
        <f t="shared" si="24"/>
        <v>911</v>
      </c>
      <c r="M824" s="68">
        <f t="shared" si="25"/>
        <v>42299958.906000003</v>
      </c>
      <c r="N824" s="22">
        <v>35797346.740000002</v>
      </c>
    </row>
    <row r="825" spans="1:14" s="86" customFormat="1" ht="14.45" customHeight="1">
      <c r="A825" s="192">
        <v>731</v>
      </c>
      <c r="B825" s="175" t="s">
        <v>3038</v>
      </c>
      <c r="C825" s="63" t="s">
        <v>3</v>
      </c>
      <c r="D825" s="30" t="s">
        <v>177</v>
      </c>
      <c r="E825" s="67">
        <v>100</v>
      </c>
      <c r="F825" s="59" t="s">
        <v>3200</v>
      </c>
      <c r="G825" s="4" t="s">
        <v>3148</v>
      </c>
      <c r="H825" s="29">
        <v>856</v>
      </c>
      <c r="I825" s="20" t="s">
        <v>21</v>
      </c>
      <c r="J825" s="24">
        <v>26189466.120000001</v>
      </c>
      <c r="K825" s="33">
        <f t="shared" si="26"/>
        <v>26.189466120000002</v>
      </c>
      <c r="L825" s="68">
        <f t="shared" si="24"/>
        <v>856</v>
      </c>
      <c r="M825" s="68">
        <f t="shared" si="25"/>
        <v>30811136.612</v>
      </c>
      <c r="N825" s="22">
        <v>27795203.879999999</v>
      </c>
    </row>
    <row r="826" spans="1:14" s="86" customFormat="1" ht="14.45" customHeight="1">
      <c r="A826" s="192">
        <v>732</v>
      </c>
      <c r="B826" s="175" t="s">
        <v>3039</v>
      </c>
      <c r="C826" s="63" t="s">
        <v>3</v>
      </c>
      <c r="D826" s="30" t="s">
        <v>177</v>
      </c>
      <c r="E826" s="67">
        <v>99.9</v>
      </c>
      <c r="F826" s="59" t="s">
        <v>3200</v>
      </c>
      <c r="G826" s="4" t="s">
        <v>3148</v>
      </c>
      <c r="H826" s="29">
        <v>590</v>
      </c>
      <c r="I826" s="20" t="s">
        <v>21</v>
      </c>
      <c r="J826" s="24">
        <v>39057334.890000001</v>
      </c>
      <c r="K826" s="33">
        <f t="shared" si="26"/>
        <v>39.05733489</v>
      </c>
      <c r="L826" s="68">
        <f t="shared" si="24"/>
        <v>590</v>
      </c>
      <c r="M826" s="68">
        <f t="shared" si="25"/>
        <v>45949805.752999999</v>
      </c>
      <c r="N826" s="22">
        <v>37785773.799999997</v>
      </c>
    </row>
    <row r="827" spans="1:14" s="86" customFormat="1" ht="14.45" customHeight="1">
      <c r="A827" s="192">
        <v>733</v>
      </c>
      <c r="B827" s="175" t="s">
        <v>3040</v>
      </c>
      <c r="C827" s="63" t="s">
        <v>3</v>
      </c>
      <c r="D827" s="30" t="s">
        <v>177</v>
      </c>
      <c r="E827" s="67">
        <v>98.4</v>
      </c>
      <c r="F827" s="59" t="s">
        <v>3200</v>
      </c>
      <c r="G827" s="4" t="s">
        <v>3148</v>
      </c>
      <c r="H827" s="29">
        <v>627</v>
      </c>
      <c r="I827" s="20" t="s">
        <v>21</v>
      </c>
      <c r="J827" s="24">
        <v>22670237.57</v>
      </c>
      <c r="K827" s="33">
        <f t="shared" si="26"/>
        <v>22.670237570000001</v>
      </c>
      <c r="L827" s="68">
        <f t="shared" si="24"/>
        <v>627</v>
      </c>
      <c r="M827" s="68">
        <f t="shared" si="25"/>
        <v>26670867.728999998</v>
      </c>
      <c r="N827" s="22">
        <v>21346101.460000001</v>
      </c>
    </row>
    <row r="828" spans="1:14" s="86" customFormat="1" ht="14.45" customHeight="1">
      <c r="A828" s="192">
        <v>734</v>
      </c>
      <c r="B828" s="175" t="s">
        <v>3041</v>
      </c>
      <c r="C828" s="63" t="s">
        <v>3</v>
      </c>
      <c r="D828" s="30" t="s">
        <v>177</v>
      </c>
      <c r="E828" s="67">
        <v>98.5</v>
      </c>
      <c r="F828" s="59" t="s">
        <v>3200</v>
      </c>
      <c r="G828" s="4" t="s">
        <v>3148</v>
      </c>
      <c r="H828" s="29">
        <v>1143</v>
      </c>
      <c r="I828" s="20" t="s">
        <v>21</v>
      </c>
      <c r="J828" s="24">
        <v>20983319.82</v>
      </c>
      <c r="K828" s="33">
        <f t="shared" si="26"/>
        <v>20.983319820000002</v>
      </c>
      <c r="L828" s="68">
        <f t="shared" si="24"/>
        <v>1143</v>
      </c>
      <c r="M828" s="68">
        <f t="shared" si="25"/>
        <v>24686258.612</v>
      </c>
      <c r="N828" s="22">
        <v>21813376.229999997</v>
      </c>
    </row>
    <row r="829" spans="1:14" s="86" customFormat="1" ht="14.45" customHeight="1">
      <c r="A829" s="192">
        <v>735</v>
      </c>
      <c r="B829" s="175" t="s">
        <v>3042</v>
      </c>
      <c r="C829" s="63" t="s">
        <v>3</v>
      </c>
      <c r="D829" s="30" t="s">
        <v>177</v>
      </c>
      <c r="E829" s="67">
        <v>94.7</v>
      </c>
      <c r="F829" s="59" t="s">
        <v>3200</v>
      </c>
      <c r="G829" s="4" t="s">
        <v>3148</v>
      </c>
      <c r="H829" s="29">
        <v>701</v>
      </c>
      <c r="I829" s="20" t="s">
        <v>21</v>
      </c>
      <c r="J829" s="24">
        <v>45620569.18</v>
      </c>
      <c r="K829" s="33">
        <f t="shared" si="26"/>
        <v>45.620569179999997</v>
      </c>
      <c r="L829" s="68">
        <f t="shared" si="24"/>
        <v>701</v>
      </c>
      <c r="M829" s="68">
        <f t="shared" si="25"/>
        <v>53671257.858999997</v>
      </c>
      <c r="N829" s="22">
        <v>46675067.359999999</v>
      </c>
    </row>
    <row r="830" spans="1:14" s="86" customFormat="1" ht="14.45" customHeight="1">
      <c r="A830" s="192">
        <v>736</v>
      </c>
      <c r="B830" s="175" t="s">
        <v>3043</v>
      </c>
      <c r="C830" s="63" t="s">
        <v>3</v>
      </c>
      <c r="D830" s="30" t="s">
        <v>177</v>
      </c>
      <c r="E830" s="67">
        <v>96.7</v>
      </c>
      <c r="F830" s="59" t="s">
        <v>3200</v>
      </c>
      <c r="G830" s="4" t="s">
        <v>3148</v>
      </c>
      <c r="H830" s="29">
        <v>1335</v>
      </c>
      <c r="I830" s="20" t="s">
        <v>21</v>
      </c>
      <c r="J830" s="24">
        <v>30898371.440000001</v>
      </c>
      <c r="K830" s="33">
        <f t="shared" si="26"/>
        <v>30.898371440000002</v>
      </c>
      <c r="L830" s="68">
        <f t="shared" si="24"/>
        <v>1335</v>
      </c>
      <c r="M830" s="68">
        <f t="shared" si="25"/>
        <v>36351025.223999999</v>
      </c>
      <c r="N830" s="22">
        <v>30898371.440000001</v>
      </c>
    </row>
    <row r="831" spans="1:14" s="86" customFormat="1" ht="14.45" customHeight="1">
      <c r="A831" s="192">
        <v>737</v>
      </c>
      <c r="B831" s="175" t="s">
        <v>3044</v>
      </c>
      <c r="C831" s="63" t="s">
        <v>3</v>
      </c>
      <c r="D831" s="30" t="s">
        <v>177</v>
      </c>
      <c r="E831" s="67">
        <v>99.5</v>
      </c>
      <c r="F831" s="59" t="s">
        <v>3200</v>
      </c>
      <c r="G831" s="4" t="s">
        <v>3148</v>
      </c>
      <c r="H831" s="29">
        <v>1223</v>
      </c>
      <c r="I831" s="20" t="s">
        <v>21</v>
      </c>
      <c r="J831" s="24">
        <v>50696806.419999994</v>
      </c>
      <c r="K831" s="33">
        <f t="shared" si="26"/>
        <v>50.696806419999994</v>
      </c>
      <c r="L831" s="68">
        <f t="shared" si="24"/>
        <v>1223</v>
      </c>
      <c r="M831" s="68">
        <f t="shared" si="25"/>
        <v>59643301.670999996</v>
      </c>
      <c r="N831" s="22">
        <v>50696806.419999994</v>
      </c>
    </row>
    <row r="832" spans="1:14" s="86" customFormat="1" ht="14.45" customHeight="1">
      <c r="A832" s="192">
        <v>738</v>
      </c>
      <c r="B832" s="175" t="s">
        <v>3045</v>
      </c>
      <c r="C832" s="63" t="s">
        <v>3</v>
      </c>
      <c r="D832" s="30" t="s">
        <v>177</v>
      </c>
      <c r="E832" s="67">
        <v>99</v>
      </c>
      <c r="F832" s="59" t="s">
        <v>3200</v>
      </c>
      <c r="G832" s="4" t="s">
        <v>3148</v>
      </c>
      <c r="H832" s="29">
        <v>686</v>
      </c>
      <c r="I832" s="20" t="s">
        <v>21</v>
      </c>
      <c r="J832" s="24">
        <v>37144505.409999996</v>
      </c>
      <c r="K832" s="33">
        <f t="shared" si="26"/>
        <v>37.144505409999994</v>
      </c>
      <c r="L832" s="68">
        <f t="shared" si="24"/>
        <v>686</v>
      </c>
      <c r="M832" s="68">
        <f t="shared" si="25"/>
        <v>43699418.129000001</v>
      </c>
      <c r="N832" s="22">
        <v>37144505.409999996</v>
      </c>
    </row>
    <row r="833" spans="1:14" s="86" customFormat="1" ht="14.45" customHeight="1">
      <c r="A833" s="192">
        <v>739</v>
      </c>
      <c r="B833" s="175" t="s">
        <v>3046</v>
      </c>
      <c r="C833" s="63" t="s">
        <v>3</v>
      </c>
      <c r="D833" s="30" t="s">
        <v>177</v>
      </c>
      <c r="E833" s="67">
        <v>97.9</v>
      </c>
      <c r="F833" s="59" t="s">
        <v>3200</v>
      </c>
      <c r="G833" s="4" t="s">
        <v>3148</v>
      </c>
      <c r="H833" s="29">
        <v>1044</v>
      </c>
      <c r="I833" s="20" t="s">
        <v>21</v>
      </c>
      <c r="J833" s="24">
        <v>23298485.909999996</v>
      </c>
      <c r="K833" s="33">
        <f t="shared" si="26"/>
        <v>23.298485909999997</v>
      </c>
      <c r="L833" s="68">
        <f t="shared" ref="L833:L887" si="27">ROUND(H833/$E$2563*100,3)</f>
        <v>1044</v>
      </c>
      <c r="M833" s="68">
        <f t="shared" ref="M833:M887" si="28">ROUND(J833/$H$2563*100,3)</f>
        <v>27409983.423999999</v>
      </c>
      <c r="N833" s="22">
        <v>23298485.909999996</v>
      </c>
    </row>
    <row r="834" spans="1:14" s="86" customFormat="1" ht="14.45" customHeight="1">
      <c r="A834" s="192">
        <v>740</v>
      </c>
      <c r="B834" s="175" t="s">
        <v>3047</v>
      </c>
      <c r="C834" s="63" t="s">
        <v>3</v>
      </c>
      <c r="D834" s="30" t="s">
        <v>177</v>
      </c>
      <c r="E834" s="67">
        <v>89.5</v>
      </c>
      <c r="F834" s="59" t="s">
        <v>3200</v>
      </c>
      <c r="G834" s="4" t="s">
        <v>3148</v>
      </c>
      <c r="H834" s="29">
        <v>733</v>
      </c>
      <c r="I834" s="20" t="s">
        <v>21</v>
      </c>
      <c r="J834" s="24">
        <v>42693726.780000001</v>
      </c>
      <c r="K834" s="33">
        <f t="shared" si="26"/>
        <v>42.693726779999999</v>
      </c>
      <c r="L834" s="68">
        <f t="shared" si="27"/>
        <v>733</v>
      </c>
      <c r="M834" s="68">
        <f t="shared" si="28"/>
        <v>50227913.858999997</v>
      </c>
      <c r="N834" s="22">
        <v>42693726.780000001</v>
      </c>
    </row>
    <row r="835" spans="1:14" s="86" customFormat="1" ht="14.45" customHeight="1">
      <c r="A835" s="192">
        <v>741</v>
      </c>
      <c r="B835" s="175" t="s">
        <v>3048</v>
      </c>
      <c r="C835" s="63" t="s">
        <v>3</v>
      </c>
      <c r="D835" s="30" t="s">
        <v>177</v>
      </c>
      <c r="E835" s="67">
        <v>100</v>
      </c>
      <c r="F835" s="59" t="s">
        <v>3200</v>
      </c>
      <c r="G835" s="4" t="s">
        <v>3148</v>
      </c>
      <c r="H835" s="29">
        <v>205</v>
      </c>
      <c r="I835" s="20" t="s">
        <v>21</v>
      </c>
      <c r="J835" s="24">
        <v>29576202.050000001</v>
      </c>
      <c r="K835" s="33">
        <f t="shared" ref="K835:K898" si="29">J835/1000000</f>
        <v>29.576202049999999</v>
      </c>
      <c r="L835" s="68">
        <f t="shared" si="27"/>
        <v>205</v>
      </c>
      <c r="M835" s="68">
        <f t="shared" si="28"/>
        <v>34795531.824000001</v>
      </c>
      <c r="N835" s="22">
        <v>29576202.050000001</v>
      </c>
    </row>
    <row r="836" spans="1:14" s="86" customFormat="1" ht="14.45" customHeight="1">
      <c r="A836" s="192">
        <v>742</v>
      </c>
      <c r="B836" s="175" t="s">
        <v>3049</v>
      </c>
      <c r="C836" s="63" t="s">
        <v>3</v>
      </c>
      <c r="D836" s="30" t="s">
        <v>177</v>
      </c>
      <c r="E836" s="67">
        <v>99.2</v>
      </c>
      <c r="F836" s="59" t="s">
        <v>3200</v>
      </c>
      <c r="G836" s="4" t="s">
        <v>3148</v>
      </c>
      <c r="H836" s="29">
        <v>2962</v>
      </c>
      <c r="I836" s="20" t="s">
        <v>21</v>
      </c>
      <c r="J836" s="24">
        <v>9931557.9399999995</v>
      </c>
      <c r="K836" s="33">
        <f t="shared" si="29"/>
        <v>9.9315579399999994</v>
      </c>
      <c r="L836" s="68">
        <f t="shared" si="27"/>
        <v>2962</v>
      </c>
      <c r="M836" s="68">
        <f t="shared" si="28"/>
        <v>11684185.812000001</v>
      </c>
      <c r="N836" s="22">
        <v>9931557.9399999995</v>
      </c>
    </row>
    <row r="837" spans="1:14" s="86" customFormat="1" ht="14.45" customHeight="1">
      <c r="A837" s="192">
        <v>743</v>
      </c>
      <c r="B837" s="175" t="s">
        <v>3050</v>
      </c>
      <c r="C837" s="63" t="s">
        <v>3</v>
      </c>
      <c r="D837" s="30" t="s">
        <v>177</v>
      </c>
      <c r="E837" s="67">
        <v>96.7</v>
      </c>
      <c r="F837" s="59" t="s">
        <v>3200</v>
      </c>
      <c r="G837" s="4" t="s">
        <v>3141</v>
      </c>
      <c r="H837" s="29">
        <v>1473</v>
      </c>
      <c r="I837" s="20" t="s">
        <v>21</v>
      </c>
      <c r="J837" s="24">
        <v>144336057.29000002</v>
      </c>
      <c r="K837" s="33">
        <f t="shared" si="29"/>
        <v>144.33605729000001</v>
      </c>
      <c r="L837" s="68">
        <f t="shared" si="27"/>
        <v>1473</v>
      </c>
      <c r="M837" s="68">
        <f t="shared" si="28"/>
        <v>169807126.22400001</v>
      </c>
      <c r="N837" s="22">
        <v>144336057.29000002</v>
      </c>
    </row>
    <row r="838" spans="1:14" s="86" customFormat="1" ht="14.45" customHeight="1">
      <c r="A838" s="192">
        <v>744</v>
      </c>
      <c r="B838" s="175" t="s">
        <v>3051</v>
      </c>
      <c r="C838" s="63" t="s">
        <v>3</v>
      </c>
      <c r="D838" s="30" t="s">
        <v>177</v>
      </c>
      <c r="E838" s="67">
        <v>100</v>
      </c>
      <c r="F838" s="59" t="s">
        <v>3200</v>
      </c>
      <c r="G838" s="4" t="s">
        <v>3141</v>
      </c>
      <c r="H838" s="29">
        <v>1184</v>
      </c>
      <c r="I838" s="20" t="s">
        <v>21</v>
      </c>
      <c r="J838" s="24">
        <v>13372276.4</v>
      </c>
      <c r="K838" s="33">
        <f t="shared" si="29"/>
        <v>13.372276400000001</v>
      </c>
      <c r="L838" s="68">
        <f t="shared" si="27"/>
        <v>1184</v>
      </c>
      <c r="M838" s="68">
        <f t="shared" si="28"/>
        <v>15732089.881999999</v>
      </c>
      <c r="N838" s="22">
        <v>13372276.4</v>
      </c>
    </row>
    <row r="839" spans="1:14" s="86" customFormat="1" ht="14.45" customHeight="1">
      <c r="A839" s="192">
        <v>745</v>
      </c>
      <c r="B839" s="175" t="s">
        <v>3052</v>
      </c>
      <c r="C839" s="63" t="s">
        <v>3</v>
      </c>
      <c r="D839" s="30" t="s">
        <v>177</v>
      </c>
      <c r="E839" s="67">
        <v>100</v>
      </c>
      <c r="F839" s="59" t="s">
        <v>3200</v>
      </c>
      <c r="G839" s="4" t="s">
        <v>3141</v>
      </c>
      <c r="H839" s="29">
        <v>6038</v>
      </c>
      <c r="I839" s="20" t="s">
        <v>21</v>
      </c>
      <c r="J839" s="24">
        <v>16130055.619999999</v>
      </c>
      <c r="K839" s="33">
        <f t="shared" si="29"/>
        <v>16.13005562</v>
      </c>
      <c r="L839" s="68">
        <f t="shared" si="27"/>
        <v>6038</v>
      </c>
      <c r="M839" s="68">
        <f t="shared" si="28"/>
        <v>18976536.024</v>
      </c>
      <c r="N839" s="22">
        <v>16135725.619999999</v>
      </c>
    </row>
    <row r="840" spans="1:14" s="86" customFormat="1" ht="14.45" customHeight="1">
      <c r="A840" s="192">
        <v>746</v>
      </c>
      <c r="B840" s="175" t="s">
        <v>3053</v>
      </c>
      <c r="C840" s="63" t="s">
        <v>3</v>
      </c>
      <c r="D840" s="30" t="s">
        <v>177</v>
      </c>
      <c r="E840" s="67">
        <v>97.9</v>
      </c>
      <c r="F840" s="59" t="s">
        <v>3200</v>
      </c>
      <c r="G840" s="4" t="s">
        <v>3142</v>
      </c>
      <c r="H840" s="29">
        <v>156</v>
      </c>
      <c r="I840" s="20" t="s">
        <v>21</v>
      </c>
      <c r="J840" s="24">
        <v>46230916.210000001</v>
      </c>
      <c r="K840" s="33">
        <f t="shared" si="29"/>
        <v>46.230916210000004</v>
      </c>
      <c r="L840" s="68">
        <f t="shared" si="27"/>
        <v>156</v>
      </c>
      <c r="M840" s="68">
        <f t="shared" si="28"/>
        <v>54389313.188000001</v>
      </c>
      <c r="N840" s="22">
        <v>46695035.210000001</v>
      </c>
    </row>
    <row r="841" spans="1:14" s="86" customFormat="1" ht="14.45" customHeight="1">
      <c r="A841" s="192">
        <v>747</v>
      </c>
      <c r="B841" s="175" t="s">
        <v>3054</v>
      </c>
      <c r="C841" s="63" t="s">
        <v>3</v>
      </c>
      <c r="D841" s="30" t="s">
        <v>177</v>
      </c>
      <c r="E841" s="67">
        <v>100</v>
      </c>
      <c r="F841" s="59" t="s">
        <v>3200</v>
      </c>
      <c r="G841" s="4" t="s">
        <v>3142</v>
      </c>
      <c r="H841" s="29">
        <v>120</v>
      </c>
      <c r="I841" s="20" t="s">
        <v>21</v>
      </c>
      <c r="J841" s="24">
        <v>8513427.5299999993</v>
      </c>
      <c r="K841" s="33">
        <f t="shared" si="29"/>
        <v>8.5134275299999995</v>
      </c>
      <c r="L841" s="68">
        <f t="shared" si="27"/>
        <v>120</v>
      </c>
      <c r="M841" s="68">
        <f t="shared" si="28"/>
        <v>10015797.094000001</v>
      </c>
      <c r="N841" s="22">
        <v>7841241.3200000003</v>
      </c>
    </row>
    <row r="842" spans="1:14" s="86" customFormat="1" ht="14.45" customHeight="1">
      <c r="A842" s="192">
        <v>748</v>
      </c>
      <c r="B842" s="175" t="s">
        <v>3055</v>
      </c>
      <c r="C842" s="63" t="s">
        <v>3</v>
      </c>
      <c r="D842" s="30" t="s">
        <v>177</v>
      </c>
      <c r="E842" s="67">
        <v>100</v>
      </c>
      <c r="F842" s="59" t="s">
        <v>3200</v>
      </c>
      <c r="G842" s="4" t="s">
        <v>3142</v>
      </c>
      <c r="H842" s="29">
        <v>183</v>
      </c>
      <c r="I842" s="20" t="s">
        <v>21</v>
      </c>
      <c r="J842" s="24">
        <v>6266147.5199999996</v>
      </c>
      <c r="K842" s="33">
        <f t="shared" si="29"/>
        <v>6.2661475199999996</v>
      </c>
      <c r="L842" s="68">
        <f t="shared" si="27"/>
        <v>183</v>
      </c>
      <c r="M842" s="68">
        <f t="shared" si="28"/>
        <v>7371938.2589999996</v>
      </c>
      <c r="N842" s="22">
        <v>5714966.5899999999</v>
      </c>
    </row>
    <row r="843" spans="1:14" s="86" customFormat="1" ht="14.45" customHeight="1">
      <c r="A843" s="192">
        <v>749</v>
      </c>
      <c r="B843" s="175" t="s">
        <v>3056</v>
      </c>
      <c r="C843" s="63" t="s">
        <v>3</v>
      </c>
      <c r="D843" s="30" t="s">
        <v>177</v>
      </c>
      <c r="E843" s="67">
        <v>100</v>
      </c>
      <c r="F843" s="59" t="s">
        <v>3200</v>
      </c>
      <c r="G843" s="4" t="s">
        <v>3142</v>
      </c>
      <c r="H843" s="29">
        <v>225</v>
      </c>
      <c r="I843" s="20" t="s">
        <v>21</v>
      </c>
      <c r="J843" s="24">
        <v>10286316.26</v>
      </c>
      <c r="K843" s="33">
        <f t="shared" si="29"/>
        <v>10.28631626</v>
      </c>
      <c r="L843" s="68">
        <f t="shared" si="27"/>
        <v>225</v>
      </c>
      <c r="M843" s="68">
        <f t="shared" si="28"/>
        <v>12101548.540999999</v>
      </c>
      <c r="N843" s="22">
        <v>9542458.5899999999</v>
      </c>
    </row>
    <row r="844" spans="1:14" s="86" customFormat="1" ht="14.45" customHeight="1">
      <c r="A844" s="192">
        <v>750</v>
      </c>
      <c r="B844" s="175" t="s">
        <v>3057</v>
      </c>
      <c r="C844" s="63" t="s">
        <v>3</v>
      </c>
      <c r="D844" s="30" t="s">
        <v>177</v>
      </c>
      <c r="E844" s="67">
        <v>100</v>
      </c>
      <c r="F844" s="59" t="s">
        <v>3200</v>
      </c>
      <c r="G844" s="4" t="s">
        <v>3142</v>
      </c>
      <c r="H844" s="29">
        <v>308</v>
      </c>
      <c r="I844" s="20" t="s">
        <v>21</v>
      </c>
      <c r="J844" s="24">
        <v>14157283.890000001</v>
      </c>
      <c r="K844" s="33">
        <f t="shared" si="29"/>
        <v>14.15728389</v>
      </c>
      <c r="L844" s="68">
        <f t="shared" si="27"/>
        <v>308</v>
      </c>
      <c r="M844" s="68">
        <f t="shared" si="28"/>
        <v>16655628.106000001</v>
      </c>
      <c r="N844" s="22">
        <v>12892347.809999999</v>
      </c>
    </row>
    <row r="845" spans="1:14" s="86" customFormat="1" ht="14.45" customHeight="1">
      <c r="A845" s="192">
        <v>751</v>
      </c>
      <c r="B845" s="175" t="s">
        <v>3058</v>
      </c>
      <c r="C845" s="63" t="s">
        <v>3</v>
      </c>
      <c r="D845" s="30" t="s">
        <v>177</v>
      </c>
      <c r="E845" s="67">
        <v>100</v>
      </c>
      <c r="F845" s="59" t="s">
        <v>3200</v>
      </c>
      <c r="G845" s="4" t="s">
        <v>3142</v>
      </c>
      <c r="H845" s="29">
        <v>286</v>
      </c>
      <c r="I845" s="20" t="s">
        <v>21</v>
      </c>
      <c r="J845" s="24">
        <v>21392578.899999999</v>
      </c>
      <c r="K845" s="33">
        <f t="shared" si="29"/>
        <v>21.3925789</v>
      </c>
      <c r="L845" s="68">
        <f t="shared" si="27"/>
        <v>286</v>
      </c>
      <c r="M845" s="68">
        <f t="shared" si="28"/>
        <v>25167739.881999999</v>
      </c>
      <c r="N845" s="22">
        <v>21292310</v>
      </c>
    </row>
    <row r="846" spans="1:14" s="86" customFormat="1" ht="14.45" customHeight="1">
      <c r="A846" s="192">
        <v>752</v>
      </c>
      <c r="B846" s="175" t="s">
        <v>3059</v>
      </c>
      <c r="C846" s="63" t="s">
        <v>3</v>
      </c>
      <c r="D846" s="30" t="s">
        <v>177</v>
      </c>
      <c r="E846" s="67">
        <v>100</v>
      </c>
      <c r="F846" s="59" t="s">
        <v>3200</v>
      </c>
      <c r="G846" s="4" t="s">
        <v>3142</v>
      </c>
      <c r="H846" s="29">
        <v>93</v>
      </c>
      <c r="I846" s="20" t="s">
        <v>21</v>
      </c>
      <c r="J846" s="24">
        <v>18495657.170000002</v>
      </c>
      <c r="K846" s="33">
        <f t="shared" si="29"/>
        <v>18.495657170000001</v>
      </c>
      <c r="L846" s="68">
        <f t="shared" si="27"/>
        <v>93</v>
      </c>
      <c r="M846" s="68">
        <f t="shared" si="28"/>
        <v>21759596.671</v>
      </c>
      <c r="N846" s="22">
        <v>17842391.349999998</v>
      </c>
    </row>
    <row r="847" spans="1:14" s="86" customFormat="1" ht="14.45" customHeight="1">
      <c r="A847" s="192">
        <v>753</v>
      </c>
      <c r="B847" s="175" t="s">
        <v>3060</v>
      </c>
      <c r="C847" s="63" t="s">
        <v>3</v>
      </c>
      <c r="D847" s="30" t="s">
        <v>177</v>
      </c>
      <c r="E847" s="67">
        <v>100</v>
      </c>
      <c r="F847" s="59" t="s">
        <v>3200</v>
      </c>
      <c r="G847" s="4" t="s">
        <v>3142</v>
      </c>
      <c r="H847" s="29">
        <v>125</v>
      </c>
      <c r="I847" s="20" t="s">
        <v>21</v>
      </c>
      <c r="J847" s="24">
        <v>8403584.7799999993</v>
      </c>
      <c r="K847" s="33">
        <f t="shared" si="29"/>
        <v>8.4035847799999992</v>
      </c>
      <c r="L847" s="68">
        <f t="shared" si="27"/>
        <v>125</v>
      </c>
      <c r="M847" s="68">
        <f t="shared" si="28"/>
        <v>9886570.3289999999</v>
      </c>
      <c r="N847" s="22">
        <v>8947471.4199999999</v>
      </c>
    </row>
    <row r="848" spans="1:14" s="86" customFormat="1" ht="14.45" customHeight="1">
      <c r="A848" s="192">
        <v>754</v>
      </c>
      <c r="B848" s="175" t="s">
        <v>3061</v>
      </c>
      <c r="C848" s="63" t="s">
        <v>3</v>
      </c>
      <c r="D848" s="30" t="s">
        <v>177</v>
      </c>
      <c r="E848" s="67">
        <v>100</v>
      </c>
      <c r="F848" s="59" t="s">
        <v>3200</v>
      </c>
      <c r="G848" s="4" t="s">
        <v>3142</v>
      </c>
      <c r="H848" s="29">
        <v>90</v>
      </c>
      <c r="I848" s="20" t="s">
        <v>21</v>
      </c>
      <c r="J848" s="24">
        <v>7233941.9100000001</v>
      </c>
      <c r="K848" s="33">
        <f t="shared" si="29"/>
        <v>7.2339419100000004</v>
      </c>
      <c r="L848" s="68">
        <f t="shared" si="27"/>
        <v>90</v>
      </c>
      <c r="M848" s="68">
        <f t="shared" si="28"/>
        <v>8510519.8939999994</v>
      </c>
      <c r="N848" s="22">
        <v>6336051.1900000004</v>
      </c>
    </row>
    <row r="849" spans="1:14" s="86" customFormat="1" ht="14.45" customHeight="1">
      <c r="A849" s="192">
        <v>755</v>
      </c>
      <c r="B849" s="175" t="s">
        <v>3062</v>
      </c>
      <c r="C849" s="63" t="s">
        <v>3</v>
      </c>
      <c r="D849" s="30" t="s">
        <v>177</v>
      </c>
      <c r="E849" s="67">
        <v>100</v>
      </c>
      <c r="F849" s="59" t="s">
        <v>3200</v>
      </c>
      <c r="G849" s="4" t="s">
        <v>3142</v>
      </c>
      <c r="H849" s="29">
        <v>107</v>
      </c>
      <c r="I849" s="20" t="s">
        <v>21</v>
      </c>
      <c r="J849" s="24">
        <v>4774348.47</v>
      </c>
      <c r="K849" s="33">
        <f t="shared" si="29"/>
        <v>4.7743484699999996</v>
      </c>
      <c r="L849" s="68">
        <f t="shared" si="27"/>
        <v>107</v>
      </c>
      <c r="M849" s="68">
        <f t="shared" si="28"/>
        <v>5616880.5530000003</v>
      </c>
      <c r="N849" s="22">
        <v>4356599.01</v>
      </c>
    </row>
    <row r="850" spans="1:14" s="86" customFormat="1" ht="14.45" customHeight="1">
      <c r="A850" s="192">
        <v>756</v>
      </c>
      <c r="B850" s="175" t="s">
        <v>3063</v>
      </c>
      <c r="C850" s="63" t="s">
        <v>3</v>
      </c>
      <c r="D850" s="30" t="s">
        <v>177</v>
      </c>
      <c r="E850" s="67">
        <v>100</v>
      </c>
      <c r="F850" s="59" t="s">
        <v>3200</v>
      </c>
      <c r="G850" s="4" t="s">
        <v>3142</v>
      </c>
      <c r="H850" s="29">
        <v>276</v>
      </c>
      <c r="I850" s="20" t="s">
        <v>21</v>
      </c>
      <c r="J850" s="24">
        <v>5783851.1400000006</v>
      </c>
      <c r="K850" s="33">
        <f t="shared" si="29"/>
        <v>5.7838511400000003</v>
      </c>
      <c r="L850" s="68">
        <f t="shared" si="27"/>
        <v>276</v>
      </c>
      <c r="M850" s="68">
        <f t="shared" si="28"/>
        <v>6804530.7529999996</v>
      </c>
      <c r="N850" s="22">
        <v>5350406.54</v>
      </c>
    </row>
    <row r="851" spans="1:14" s="86" customFormat="1" ht="14.45" customHeight="1">
      <c r="A851" s="192">
        <v>757</v>
      </c>
      <c r="B851" s="175" t="s">
        <v>3064</v>
      </c>
      <c r="C851" s="63" t="s">
        <v>3</v>
      </c>
      <c r="D851" s="30" t="s">
        <v>177</v>
      </c>
      <c r="E851" s="67">
        <v>100</v>
      </c>
      <c r="F851" s="59" t="s">
        <v>3200</v>
      </c>
      <c r="G851" s="4" t="s">
        <v>3142</v>
      </c>
      <c r="H851" s="29">
        <v>255</v>
      </c>
      <c r="I851" s="20" t="s">
        <v>21</v>
      </c>
      <c r="J851" s="24">
        <v>16728880.739999998</v>
      </c>
      <c r="K851" s="33">
        <f t="shared" si="29"/>
        <v>16.728880739999997</v>
      </c>
      <c r="L851" s="68">
        <f t="shared" si="27"/>
        <v>255</v>
      </c>
      <c r="M851" s="68">
        <f t="shared" si="28"/>
        <v>19681036.164999999</v>
      </c>
      <c r="N851" s="22">
        <v>14947317.16</v>
      </c>
    </row>
    <row r="852" spans="1:14" s="86" customFormat="1" ht="14.45" customHeight="1">
      <c r="A852" s="192">
        <v>758</v>
      </c>
      <c r="B852" s="175" t="s">
        <v>3065</v>
      </c>
      <c r="C852" s="63" t="s">
        <v>3</v>
      </c>
      <c r="D852" s="30" t="s">
        <v>177</v>
      </c>
      <c r="E852" s="67">
        <v>100</v>
      </c>
      <c r="F852" s="59" t="s">
        <v>3200</v>
      </c>
      <c r="G852" s="4" t="s">
        <v>3142</v>
      </c>
      <c r="H852" s="29">
        <v>257</v>
      </c>
      <c r="I852" s="20" t="s">
        <v>21</v>
      </c>
      <c r="J852" s="24">
        <v>13189188.830000002</v>
      </c>
      <c r="K852" s="33">
        <f t="shared" si="29"/>
        <v>13.189188830000003</v>
      </c>
      <c r="L852" s="68">
        <f t="shared" si="27"/>
        <v>257</v>
      </c>
      <c r="M852" s="68">
        <f t="shared" si="28"/>
        <v>15516692.741</v>
      </c>
      <c r="N852" s="22">
        <v>11563316.34</v>
      </c>
    </row>
    <row r="853" spans="1:14" s="86" customFormat="1" ht="14.45" customHeight="1">
      <c r="A853" s="192">
        <v>759</v>
      </c>
      <c r="B853" s="175" t="s">
        <v>3066</v>
      </c>
      <c r="C853" s="63" t="s">
        <v>3</v>
      </c>
      <c r="D853" s="30" t="s">
        <v>177</v>
      </c>
      <c r="E853" s="67">
        <v>100</v>
      </c>
      <c r="F853" s="59" t="s">
        <v>3200</v>
      </c>
      <c r="G853" s="4" t="s">
        <v>3142</v>
      </c>
      <c r="H853" s="29">
        <v>525</v>
      </c>
      <c r="I853" s="20" t="s">
        <v>21</v>
      </c>
      <c r="J853" s="24">
        <v>18995965.719999999</v>
      </c>
      <c r="K853" s="33">
        <f t="shared" si="29"/>
        <v>18.995965719999997</v>
      </c>
      <c r="L853" s="68">
        <f t="shared" si="27"/>
        <v>525</v>
      </c>
      <c r="M853" s="68">
        <f t="shared" si="28"/>
        <v>22348194.965</v>
      </c>
      <c r="N853" s="22">
        <v>18602496.310000002</v>
      </c>
    </row>
    <row r="854" spans="1:14" s="86" customFormat="1" ht="14.45" customHeight="1">
      <c r="A854" s="192">
        <v>760</v>
      </c>
      <c r="B854" s="175" t="s">
        <v>3067</v>
      </c>
      <c r="C854" s="63" t="s">
        <v>3</v>
      </c>
      <c r="D854" s="30" t="s">
        <v>177</v>
      </c>
      <c r="E854" s="67">
        <v>100</v>
      </c>
      <c r="F854" s="59" t="s">
        <v>3200</v>
      </c>
      <c r="G854" s="4" t="s">
        <v>3142</v>
      </c>
      <c r="H854" s="29">
        <v>480</v>
      </c>
      <c r="I854" s="20" t="s">
        <v>21</v>
      </c>
      <c r="J854" s="24">
        <v>31181804.989999998</v>
      </c>
      <c r="K854" s="33">
        <f t="shared" si="29"/>
        <v>31.18180499</v>
      </c>
      <c r="L854" s="68">
        <f t="shared" si="27"/>
        <v>480</v>
      </c>
      <c r="M854" s="68">
        <f t="shared" si="28"/>
        <v>36684476.458999999</v>
      </c>
      <c r="N854" s="22">
        <v>31777925.640000001</v>
      </c>
    </row>
    <row r="855" spans="1:14" s="86" customFormat="1" ht="14.45" customHeight="1">
      <c r="A855" s="192">
        <v>761</v>
      </c>
      <c r="B855" s="175" t="s">
        <v>3068</v>
      </c>
      <c r="C855" s="63" t="s">
        <v>3</v>
      </c>
      <c r="D855" s="30" t="s">
        <v>177</v>
      </c>
      <c r="E855" s="67">
        <v>100</v>
      </c>
      <c r="F855" s="59" t="s">
        <v>3200</v>
      </c>
      <c r="G855" s="4" t="s">
        <v>3142</v>
      </c>
      <c r="H855" s="29">
        <v>183</v>
      </c>
      <c r="I855" s="20" t="s">
        <v>21</v>
      </c>
      <c r="J855" s="24">
        <v>38031400.200000003</v>
      </c>
      <c r="K855" s="33">
        <f t="shared" si="29"/>
        <v>38.0314002</v>
      </c>
      <c r="L855" s="68">
        <f t="shared" si="27"/>
        <v>183</v>
      </c>
      <c r="M855" s="68">
        <f t="shared" si="28"/>
        <v>44742823.765000001</v>
      </c>
      <c r="N855" s="22">
        <v>38608086.880000003</v>
      </c>
    </row>
    <row r="856" spans="1:14" s="86" customFormat="1" ht="14.45" customHeight="1">
      <c r="A856" s="192">
        <v>762</v>
      </c>
      <c r="B856" s="175" t="s">
        <v>3069</v>
      </c>
      <c r="C856" s="63" t="s">
        <v>3</v>
      </c>
      <c r="D856" s="30" t="s">
        <v>177</v>
      </c>
      <c r="E856" s="67">
        <v>100</v>
      </c>
      <c r="F856" s="59" t="s">
        <v>3200</v>
      </c>
      <c r="G856" s="4" t="s">
        <v>3142</v>
      </c>
      <c r="H856" s="29">
        <v>173</v>
      </c>
      <c r="I856" s="20" t="s">
        <v>21</v>
      </c>
      <c r="J856" s="24">
        <v>11932305.039999999</v>
      </c>
      <c r="K856" s="33">
        <f t="shared" si="29"/>
        <v>11.932305039999999</v>
      </c>
      <c r="L856" s="68">
        <f t="shared" si="27"/>
        <v>173</v>
      </c>
      <c r="M856" s="68">
        <f t="shared" si="28"/>
        <v>14038005.929</v>
      </c>
      <c r="N856" s="22">
        <v>11665292.5</v>
      </c>
    </row>
    <row r="857" spans="1:14" s="86" customFormat="1" ht="14.45" customHeight="1">
      <c r="A857" s="192">
        <v>763</v>
      </c>
      <c r="B857" s="175" t="s">
        <v>3070</v>
      </c>
      <c r="C857" s="63" t="s">
        <v>3</v>
      </c>
      <c r="D857" s="30" t="s">
        <v>177</v>
      </c>
      <c r="E857" s="67">
        <v>100</v>
      </c>
      <c r="F857" s="59" t="s">
        <v>3200</v>
      </c>
      <c r="G857" s="4" t="s">
        <v>3148</v>
      </c>
      <c r="H857" s="29">
        <v>296</v>
      </c>
      <c r="I857" s="20" t="s">
        <v>21</v>
      </c>
      <c r="J857" s="24">
        <v>12784888.85</v>
      </c>
      <c r="K857" s="33">
        <f t="shared" si="29"/>
        <v>12.78488885</v>
      </c>
      <c r="L857" s="68">
        <f t="shared" si="27"/>
        <v>296</v>
      </c>
      <c r="M857" s="68">
        <f t="shared" si="28"/>
        <v>15041045.706</v>
      </c>
      <c r="N857" s="22">
        <v>12394005.83</v>
      </c>
    </row>
    <row r="858" spans="1:14" s="86" customFormat="1" ht="14.45" customHeight="1">
      <c r="A858" s="192">
        <v>764</v>
      </c>
      <c r="B858" s="175" t="s">
        <v>3071</v>
      </c>
      <c r="C858" s="63" t="s">
        <v>3</v>
      </c>
      <c r="D858" s="30" t="s">
        <v>177</v>
      </c>
      <c r="E858" s="67">
        <v>100</v>
      </c>
      <c r="F858" s="59" t="s">
        <v>3200</v>
      </c>
      <c r="G858" s="4" t="s">
        <v>3148</v>
      </c>
      <c r="H858" s="29">
        <v>1630</v>
      </c>
      <c r="I858" s="20" t="s">
        <v>21</v>
      </c>
      <c r="J858" s="24">
        <v>33106360.34</v>
      </c>
      <c r="K858" s="33">
        <f t="shared" si="29"/>
        <v>33.106360340000002</v>
      </c>
      <c r="L858" s="68">
        <f t="shared" si="27"/>
        <v>1630</v>
      </c>
      <c r="M858" s="68">
        <f t="shared" si="28"/>
        <v>38948659.223999999</v>
      </c>
      <c r="N858" s="22">
        <v>33809064.390000001</v>
      </c>
    </row>
    <row r="859" spans="1:14" s="86" customFormat="1" ht="14.45" customHeight="1">
      <c r="A859" s="192">
        <v>765</v>
      </c>
      <c r="B859" s="175" t="s">
        <v>3072</v>
      </c>
      <c r="C859" s="63" t="s">
        <v>3</v>
      </c>
      <c r="D859" s="30" t="s">
        <v>177</v>
      </c>
      <c r="E859" s="67">
        <v>95.3</v>
      </c>
      <c r="F859" s="59" t="s">
        <v>3200</v>
      </c>
      <c r="G859" s="4" t="s">
        <v>3148</v>
      </c>
      <c r="H859" s="29">
        <v>1233</v>
      </c>
      <c r="I859" s="20" t="s">
        <v>21</v>
      </c>
      <c r="J859" s="24">
        <v>65100280.93</v>
      </c>
      <c r="K859" s="33">
        <f t="shared" si="29"/>
        <v>65.100280929999997</v>
      </c>
      <c r="L859" s="68">
        <f t="shared" si="27"/>
        <v>1233</v>
      </c>
      <c r="M859" s="68">
        <f t="shared" si="28"/>
        <v>76588565.799999997</v>
      </c>
      <c r="N859" s="22">
        <v>64296746</v>
      </c>
    </row>
    <row r="860" spans="1:14" s="86" customFormat="1" ht="14.45" customHeight="1">
      <c r="A860" s="192">
        <v>766</v>
      </c>
      <c r="B860" s="175" t="s">
        <v>3073</v>
      </c>
      <c r="C860" s="63" t="s">
        <v>3</v>
      </c>
      <c r="D860" s="30" t="s">
        <v>177</v>
      </c>
      <c r="E860" s="67">
        <v>98</v>
      </c>
      <c r="F860" s="59" t="s">
        <v>3200</v>
      </c>
      <c r="G860" s="4" t="s">
        <v>3148</v>
      </c>
      <c r="H860" s="29">
        <v>1632</v>
      </c>
      <c r="I860" s="20" t="s">
        <v>21</v>
      </c>
      <c r="J860" s="24">
        <v>47633542.979999997</v>
      </c>
      <c r="K860" s="33">
        <f t="shared" si="29"/>
        <v>47.633542979999994</v>
      </c>
      <c r="L860" s="68">
        <f t="shared" si="27"/>
        <v>1632</v>
      </c>
      <c r="M860" s="68">
        <f t="shared" si="28"/>
        <v>56039462.329000004</v>
      </c>
      <c r="N860" s="22">
        <v>46219160.780000001</v>
      </c>
    </row>
    <row r="861" spans="1:14" s="86" customFormat="1" ht="14.45" customHeight="1">
      <c r="A861" s="192">
        <v>767</v>
      </c>
      <c r="B861" s="175" t="s">
        <v>3074</v>
      </c>
      <c r="C861" s="63" t="s">
        <v>3</v>
      </c>
      <c r="D861" s="30" t="s">
        <v>177</v>
      </c>
      <c r="E861" s="67">
        <v>98.4</v>
      </c>
      <c r="F861" s="59" t="s">
        <v>3200</v>
      </c>
      <c r="G861" s="4" t="s">
        <v>3148</v>
      </c>
      <c r="H861" s="29">
        <v>1021</v>
      </c>
      <c r="I861" s="20" t="s">
        <v>21</v>
      </c>
      <c r="J861" s="24">
        <v>61271734.68</v>
      </c>
      <c r="K861" s="33">
        <f t="shared" si="29"/>
        <v>61.271734680000002</v>
      </c>
      <c r="L861" s="68">
        <f t="shared" si="27"/>
        <v>1021</v>
      </c>
      <c r="M861" s="68">
        <f t="shared" si="28"/>
        <v>72084393.740999997</v>
      </c>
      <c r="N861" s="22">
        <v>61271734.68</v>
      </c>
    </row>
    <row r="862" spans="1:14" s="86" customFormat="1" ht="14.45" customHeight="1">
      <c r="A862" s="192">
        <v>768</v>
      </c>
      <c r="B862" s="175" t="s">
        <v>3075</v>
      </c>
      <c r="C862" s="63" t="s">
        <v>3</v>
      </c>
      <c r="D862" s="30" t="s">
        <v>177</v>
      </c>
      <c r="E862" s="67">
        <v>96.4</v>
      </c>
      <c r="F862" s="59" t="s">
        <v>3200</v>
      </c>
      <c r="G862" s="4" t="s">
        <v>3148</v>
      </c>
      <c r="H862" s="29">
        <v>1364</v>
      </c>
      <c r="I862" s="20" t="s">
        <v>21</v>
      </c>
      <c r="J862" s="24">
        <v>38204628.260000005</v>
      </c>
      <c r="K862" s="33">
        <f t="shared" si="29"/>
        <v>38.204628260000007</v>
      </c>
      <c r="L862" s="68">
        <f t="shared" si="27"/>
        <v>1364</v>
      </c>
      <c r="M862" s="68">
        <f t="shared" si="28"/>
        <v>44946621.482000001</v>
      </c>
      <c r="N862" s="22">
        <v>38204628.260000005</v>
      </c>
    </row>
    <row r="863" spans="1:14" s="86" customFormat="1" ht="14.45" customHeight="1">
      <c r="A863" s="192">
        <v>769</v>
      </c>
      <c r="B863" s="175" t="s">
        <v>3076</v>
      </c>
      <c r="C863" s="63" t="s">
        <v>3</v>
      </c>
      <c r="D863" s="30" t="s">
        <v>177</v>
      </c>
      <c r="E863" s="67">
        <v>99.4</v>
      </c>
      <c r="F863" s="59" t="s">
        <v>3200</v>
      </c>
      <c r="G863" s="4" t="s">
        <v>3148</v>
      </c>
      <c r="H863" s="29">
        <v>565</v>
      </c>
      <c r="I863" s="20" t="s">
        <v>21</v>
      </c>
      <c r="J863" s="24">
        <v>47233480.410000004</v>
      </c>
      <c r="K863" s="33">
        <f t="shared" si="29"/>
        <v>47.233480410000006</v>
      </c>
      <c r="L863" s="68">
        <f t="shared" si="27"/>
        <v>565</v>
      </c>
      <c r="M863" s="68">
        <f t="shared" si="28"/>
        <v>55568800.482000001</v>
      </c>
      <c r="N863" s="22">
        <v>47233480.410000004</v>
      </c>
    </row>
    <row r="864" spans="1:14" s="86" customFormat="1" ht="14.45" customHeight="1">
      <c r="A864" s="192">
        <v>770</v>
      </c>
      <c r="B864" s="175" t="s">
        <v>3077</v>
      </c>
      <c r="C864" s="63" t="s">
        <v>3</v>
      </c>
      <c r="D864" s="30" t="s">
        <v>177</v>
      </c>
      <c r="E864" s="67">
        <v>95.9</v>
      </c>
      <c r="F864" s="59" t="s">
        <v>3200</v>
      </c>
      <c r="G864" s="4" t="s">
        <v>3148</v>
      </c>
      <c r="H864" s="29">
        <v>794</v>
      </c>
      <c r="I864" s="20" t="s">
        <v>21</v>
      </c>
      <c r="J864" s="24">
        <v>23373041.830000002</v>
      </c>
      <c r="K864" s="33">
        <f t="shared" si="29"/>
        <v>23.373041830000002</v>
      </c>
      <c r="L864" s="68">
        <f t="shared" si="27"/>
        <v>794</v>
      </c>
      <c r="M864" s="68">
        <f t="shared" si="28"/>
        <v>27497696.271000002</v>
      </c>
      <c r="N864" s="22">
        <v>21760706.52</v>
      </c>
    </row>
    <row r="865" spans="1:14" s="86" customFormat="1" ht="14.45" customHeight="1">
      <c r="A865" s="192">
        <v>771</v>
      </c>
      <c r="B865" s="175" t="s">
        <v>3078</v>
      </c>
      <c r="C865" s="63" t="s">
        <v>3</v>
      </c>
      <c r="D865" s="30" t="s">
        <v>177</v>
      </c>
      <c r="E865" s="67">
        <v>99.4</v>
      </c>
      <c r="F865" s="59" t="s">
        <v>3200</v>
      </c>
      <c r="G865" s="4" t="s">
        <v>3148</v>
      </c>
      <c r="H865" s="29">
        <v>593</v>
      </c>
      <c r="I865" s="20" t="s">
        <v>21</v>
      </c>
      <c r="J865" s="24">
        <v>29207782.969999999</v>
      </c>
      <c r="K865" s="33">
        <f t="shared" si="29"/>
        <v>29.20778297</v>
      </c>
      <c r="L865" s="68">
        <f t="shared" si="27"/>
        <v>593</v>
      </c>
      <c r="M865" s="68">
        <f t="shared" si="28"/>
        <v>34362097.612000003</v>
      </c>
      <c r="N865" s="22">
        <v>27875684.899999999</v>
      </c>
    </row>
    <row r="866" spans="1:14" s="86" customFormat="1" ht="14.45" customHeight="1">
      <c r="A866" s="192">
        <v>772</v>
      </c>
      <c r="B866" s="175" t="s">
        <v>3079</v>
      </c>
      <c r="C866" s="63" t="s">
        <v>3</v>
      </c>
      <c r="D866" s="30" t="s">
        <v>177</v>
      </c>
      <c r="E866" s="67">
        <v>99.9</v>
      </c>
      <c r="F866" s="59" t="s">
        <v>3200</v>
      </c>
      <c r="G866" s="4" t="s">
        <v>3148</v>
      </c>
      <c r="H866" s="29">
        <v>771</v>
      </c>
      <c r="I866" s="20" t="s">
        <v>21</v>
      </c>
      <c r="J866" s="24">
        <v>21896675.109999999</v>
      </c>
      <c r="K866" s="33">
        <f t="shared" si="29"/>
        <v>21.89667511</v>
      </c>
      <c r="L866" s="68">
        <f t="shared" si="27"/>
        <v>771</v>
      </c>
      <c r="M866" s="68">
        <f t="shared" si="28"/>
        <v>25760794.247000001</v>
      </c>
      <c r="N866" s="22">
        <v>22247875.899999999</v>
      </c>
    </row>
    <row r="867" spans="1:14" s="86" customFormat="1" ht="14.45" customHeight="1">
      <c r="A867" s="192">
        <v>773</v>
      </c>
      <c r="B867" s="175" t="s">
        <v>3080</v>
      </c>
      <c r="C867" s="63" t="s">
        <v>3</v>
      </c>
      <c r="D867" s="30" t="s">
        <v>177</v>
      </c>
      <c r="E867" s="67">
        <v>98.9</v>
      </c>
      <c r="F867" s="59" t="s">
        <v>3200</v>
      </c>
      <c r="G867" s="4" t="s">
        <v>3148</v>
      </c>
      <c r="H867" s="29">
        <v>130</v>
      </c>
      <c r="I867" s="20" t="s">
        <v>21</v>
      </c>
      <c r="J867" s="24">
        <v>27052377.98</v>
      </c>
      <c r="K867" s="33">
        <f t="shared" si="29"/>
        <v>27.052377979999999</v>
      </c>
      <c r="L867" s="68">
        <f t="shared" si="27"/>
        <v>130</v>
      </c>
      <c r="M867" s="68">
        <f t="shared" si="28"/>
        <v>31826327.035</v>
      </c>
      <c r="N867" s="22">
        <v>27549247.850000001</v>
      </c>
    </row>
    <row r="868" spans="1:14" s="86" customFormat="1" ht="14.45" customHeight="1">
      <c r="A868" s="192">
        <v>774</v>
      </c>
      <c r="B868" s="175" t="s">
        <v>3081</v>
      </c>
      <c r="C868" s="63" t="s">
        <v>3</v>
      </c>
      <c r="D868" s="30" t="s">
        <v>177</v>
      </c>
      <c r="E868" s="67">
        <v>100</v>
      </c>
      <c r="F868" s="59" t="s">
        <v>3200</v>
      </c>
      <c r="G868" s="4" t="s">
        <v>3148</v>
      </c>
      <c r="H868" s="29">
        <v>330</v>
      </c>
      <c r="I868" s="20" t="s">
        <v>21</v>
      </c>
      <c r="J868" s="24">
        <v>16667311.73</v>
      </c>
      <c r="K868" s="33">
        <f t="shared" si="29"/>
        <v>16.667311730000002</v>
      </c>
      <c r="L868" s="68">
        <f t="shared" si="27"/>
        <v>330</v>
      </c>
      <c r="M868" s="68">
        <f t="shared" si="28"/>
        <v>19608602.035</v>
      </c>
      <c r="N868" s="22">
        <v>34858741.689999998</v>
      </c>
    </row>
    <row r="869" spans="1:14" s="86" customFormat="1" ht="14.45" customHeight="1">
      <c r="A869" s="192">
        <v>775</v>
      </c>
      <c r="B869" s="175" t="s">
        <v>3082</v>
      </c>
      <c r="C869" s="63" t="s">
        <v>3</v>
      </c>
      <c r="D869" s="30" t="s">
        <v>177</v>
      </c>
      <c r="E869" s="67">
        <v>99.2</v>
      </c>
      <c r="F869" s="59" t="s">
        <v>3200</v>
      </c>
      <c r="G869" s="4" t="s">
        <v>3148</v>
      </c>
      <c r="H869" s="29">
        <v>282</v>
      </c>
      <c r="I869" s="20" t="s">
        <v>21</v>
      </c>
      <c r="J869" s="24">
        <v>7911152.7599999998</v>
      </c>
      <c r="K869" s="33">
        <f t="shared" si="29"/>
        <v>7.9111527599999993</v>
      </c>
      <c r="L869" s="68">
        <f t="shared" si="27"/>
        <v>282</v>
      </c>
      <c r="M869" s="68">
        <f t="shared" si="28"/>
        <v>9307238.5409999993</v>
      </c>
      <c r="N869" s="22">
        <v>7966162</v>
      </c>
    </row>
    <row r="870" spans="1:14" s="86" customFormat="1" ht="14.45" customHeight="1">
      <c r="A870" s="192">
        <v>776</v>
      </c>
      <c r="B870" s="175" t="s">
        <v>3083</v>
      </c>
      <c r="C870" s="63" t="s">
        <v>3</v>
      </c>
      <c r="D870" s="30" t="s">
        <v>177</v>
      </c>
      <c r="E870" s="67">
        <v>96.1</v>
      </c>
      <c r="F870" s="59" t="s">
        <v>3200</v>
      </c>
      <c r="G870" s="4" t="s">
        <v>3141</v>
      </c>
      <c r="H870" s="29">
        <v>353</v>
      </c>
      <c r="I870" s="20" t="s">
        <v>21</v>
      </c>
      <c r="J870" s="24">
        <v>12693529.370000001</v>
      </c>
      <c r="K870" s="33">
        <f t="shared" si="29"/>
        <v>12.69352937</v>
      </c>
      <c r="L870" s="68">
        <f t="shared" si="27"/>
        <v>353</v>
      </c>
      <c r="M870" s="68">
        <f t="shared" si="28"/>
        <v>14933563.965</v>
      </c>
      <c r="N870" s="22">
        <v>11730143.75</v>
      </c>
    </row>
    <row r="871" spans="1:14" s="86" customFormat="1" ht="14.45" customHeight="1">
      <c r="A871" s="192">
        <v>777</v>
      </c>
      <c r="B871" s="175" t="s">
        <v>3084</v>
      </c>
      <c r="C871" s="63" t="s">
        <v>3</v>
      </c>
      <c r="D871" s="30" t="s">
        <v>177</v>
      </c>
      <c r="E871" s="67">
        <v>93.6</v>
      </c>
      <c r="F871" s="59" t="s">
        <v>3200</v>
      </c>
      <c r="G871" s="4" t="s">
        <v>3141</v>
      </c>
      <c r="H871" s="29">
        <v>1005</v>
      </c>
      <c r="I871" s="20" t="s">
        <v>21</v>
      </c>
      <c r="J871" s="24">
        <v>7148341.7800000003</v>
      </c>
      <c r="K871" s="33">
        <f t="shared" si="29"/>
        <v>7.14834178</v>
      </c>
      <c r="L871" s="68">
        <f t="shared" si="27"/>
        <v>1005</v>
      </c>
      <c r="M871" s="68">
        <f t="shared" si="28"/>
        <v>8409813.8589999992</v>
      </c>
      <c r="N871" s="22">
        <v>7158341.7800000003</v>
      </c>
    </row>
    <row r="872" spans="1:14" s="86" customFormat="1" ht="14.45" customHeight="1">
      <c r="A872" s="192">
        <v>778</v>
      </c>
      <c r="B872" s="175" t="s">
        <v>3085</v>
      </c>
      <c r="C872" s="63" t="s">
        <v>3</v>
      </c>
      <c r="D872" s="30" t="s">
        <v>177</v>
      </c>
      <c r="E872" s="67">
        <v>100</v>
      </c>
      <c r="F872" s="59" t="s">
        <v>3200</v>
      </c>
      <c r="G872" s="4" t="s">
        <v>3141</v>
      </c>
      <c r="H872" s="29">
        <v>3446</v>
      </c>
      <c r="I872" s="20" t="s">
        <v>21</v>
      </c>
      <c r="J872" s="24">
        <v>15548423</v>
      </c>
      <c r="K872" s="33">
        <f t="shared" si="29"/>
        <v>15.548423</v>
      </c>
      <c r="L872" s="68">
        <f t="shared" si="27"/>
        <v>3446</v>
      </c>
      <c r="M872" s="68">
        <f t="shared" si="28"/>
        <v>18292262.353</v>
      </c>
      <c r="N872" s="22">
        <v>15548423</v>
      </c>
    </row>
    <row r="873" spans="1:14" s="86" customFormat="1" ht="14.45" customHeight="1">
      <c r="A873" s="192">
        <v>779</v>
      </c>
      <c r="B873" s="175" t="s">
        <v>3086</v>
      </c>
      <c r="C873" s="63" t="s">
        <v>3</v>
      </c>
      <c r="D873" s="30" t="s">
        <v>177</v>
      </c>
      <c r="E873" s="67">
        <v>99.1</v>
      </c>
      <c r="F873" s="59" t="s">
        <v>3200</v>
      </c>
      <c r="G873" s="4" t="s">
        <v>3142</v>
      </c>
      <c r="H873" s="29">
        <v>226</v>
      </c>
      <c r="I873" s="20" t="s">
        <v>21</v>
      </c>
      <c r="J873" s="24">
        <v>19659659.91</v>
      </c>
      <c r="K873" s="33">
        <f t="shared" si="29"/>
        <v>19.659659909999998</v>
      </c>
      <c r="L873" s="68">
        <f t="shared" si="27"/>
        <v>226</v>
      </c>
      <c r="M873" s="68">
        <f t="shared" si="28"/>
        <v>23129011.659000002</v>
      </c>
      <c r="N873" s="22">
        <v>19361874.350000001</v>
      </c>
    </row>
    <row r="874" spans="1:14" s="86" customFormat="1" ht="14.45" customHeight="1">
      <c r="A874" s="192">
        <v>780</v>
      </c>
      <c r="B874" s="175" t="s">
        <v>3087</v>
      </c>
      <c r="C874" s="63" t="s">
        <v>3</v>
      </c>
      <c r="D874" s="30" t="s">
        <v>177</v>
      </c>
      <c r="E874" s="67">
        <v>100</v>
      </c>
      <c r="F874" s="59" t="s">
        <v>3200</v>
      </c>
      <c r="G874" s="4" t="s">
        <v>3142</v>
      </c>
      <c r="H874" s="29">
        <v>105</v>
      </c>
      <c r="I874" s="20" t="s">
        <v>21</v>
      </c>
      <c r="J874" s="24">
        <v>24070802.030000001</v>
      </c>
      <c r="K874" s="33">
        <f t="shared" si="29"/>
        <v>24.070802030000003</v>
      </c>
      <c r="L874" s="68">
        <f t="shared" si="27"/>
        <v>105</v>
      </c>
      <c r="M874" s="68">
        <f t="shared" si="28"/>
        <v>28318590.624000002</v>
      </c>
      <c r="N874" s="22">
        <v>26185149.349999998</v>
      </c>
    </row>
    <row r="875" spans="1:14" s="86" customFormat="1" ht="14.45" customHeight="1">
      <c r="A875" s="192">
        <v>781</v>
      </c>
      <c r="B875" s="175" t="s">
        <v>3088</v>
      </c>
      <c r="C875" s="63" t="s">
        <v>3</v>
      </c>
      <c r="D875" s="30" t="s">
        <v>177</v>
      </c>
      <c r="E875" s="67">
        <v>100</v>
      </c>
      <c r="F875" s="59" t="s">
        <v>3200</v>
      </c>
      <c r="G875" s="4" t="s">
        <v>3142</v>
      </c>
      <c r="H875" s="29">
        <v>280</v>
      </c>
      <c r="I875" s="20" t="s">
        <v>21</v>
      </c>
      <c r="J875" s="24">
        <v>12086985.85</v>
      </c>
      <c r="K875" s="33">
        <f t="shared" si="29"/>
        <v>12.08698585</v>
      </c>
      <c r="L875" s="68">
        <f t="shared" si="27"/>
        <v>280</v>
      </c>
      <c r="M875" s="68">
        <f t="shared" si="28"/>
        <v>14219983.353</v>
      </c>
      <c r="N875" s="22">
        <v>13340580.560000001</v>
      </c>
    </row>
    <row r="876" spans="1:14" s="86" customFormat="1" ht="14.45" customHeight="1">
      <c r="A876" s="192">
        <v>782</v>
      </c>
      <c r="B876" s="175" t="s">
        <v>3089</v>
      </c>
      <c r="C876" s="63" t="s">
        <v>3</v>
      </c>
      <c r="D876" s="30" t="s">
        <v>177</v>
      </c>
      <c r="E876" s="67">
        <v>100</v>
      </c>
      <c r="F876" s="59" t="s">
        <v>3200</v>
      </c>
      <c r="G876" s="4" t="s">
        <v>3148</v>
      </c>
      <c r="H876" s="29">
        <v>410</v>
      </c>
      <c r="I876" s="20" t="s">
        <v>21</v>
      </c>
      <c r="J876" s="24">
        <v>24431287.75</v>
      </c>
      <c r="K876" s="33">
        <f t="shared" si="29"/>
        <v>24.431287749999999</v>
      </c>
      <c r="L876" s="68">
        <f t="shared" si="27"/>
        <v>410</v>
      </c>
      <c r="M876" s="68">
        <f t="shared" si="28"/>
        <v>28742691.471000001</v>
      </c>
      <c r="N876" s="22">
        <v>26117708.260000002</v>
      </c>
    </row>
    <row r="877" spans="1:14" s="86" customFormat="1" ht="14.45" customHeight="1">
      <c r="A877" s="192">
        <v>783</v>
      </c>
      <c r="B877" s="175" t="s">
        <v>3090</v>
      </c>
      <c r="C877" s="63" t="s">
        <v>3</v>
      </c>
      <c r="D877" s="30" t="s">
        <v>177</v>
      </c>
      <c r="E877" s="67">
        <v>99.1</v>
      </c>
      <c r="F877" s="59" t="s">
        <v>3200</v>
      </c>
      <c r="G877" s="4" t="s">
        <v>3148</v>
      </c>
      <c r="H877" s="29">
        <v>835</v>
      </c>
      <c r="I877" s="20" t="s">
        <v>21</v>
      </c>
      <c r="J877" s="24">
        <v>27423399.449999999</v>
      </c>
      <c r="K877" s="33">
        <f t="shared" si="29"/>
        <v>27.423399449999998</v>
      </c>
      <c r="L877" s="68">
        <f t="shared" si="27"/>
        <v>835</v>
      </c>
      <c r="M877" s="68">
        <f t="shared" si="28"/>
        <v>32262822.881999999</v>
      </c>
      <c r="N877" s="22">
        <v>27237313.959999997</v>
      </c>
    </row>
    <row r="878" spans="1:14" s="86" customFormat="1" ht="14.45" customHeight="1">
      <c r="A878" s="192">
        <v>784</v>
      </c>
      <c r="B878" s="175" t="s">
        <v>3091</v>
      </c>
      <c r="C878" s="63" t="s">
        <v>3</v>
      </c>
      <c r="D878" s="30" t="s">
        <v>177</v>
      </c>
      <c r="E878" s="67">
        <v>99.6</v>
      </c>
      <c r="F878" s="59" t="s">
        <v>3200</v>
      </c>
      <c r="G878" s="4" t="s">
        <v>3148</v>
      </c>
      <c r="H878" s="29">
        <v>1364</v>
      </c>
      <c r="I878" s="20" t="s">
        <v>21</v>
      </c>
      <c r="J878" s="24">
        <v>35002484.869999997</v>
      </c>
      <c r="K878" s="33">
        <f t="shared" si="29"/>
        <v>35.002484869999996</v>
      </c>
      <c r="L878" s="68">
        <f t="shared" si="27"/>
        <v>1364</v>
      </c>
      <c r="M878" s="68">
        <f t="shared" si="28"/>
        <v>41179393.965000004</v>
      </c>
      <c r="N878" s="22">
        <v>34403491.469999999</v>
      </c>
    </row>
    <row r="879" spans="1:14" s="86" customFormat="1" ht="14.45" customHeight="1">
      <c r="A879" s="192">
        <v>785</v>
      </c>
      <c r="B879" s="175" t="s">
        <v>3092</v>
      </c>
      <c r="C879" s="63" t="s">
        <v>3</v>
      </c>
      <c r="D879" s="30" t="s">
        <v>177</v>
      </c>
      <c r="E879" s="67">
        <v>93.5</v>
      </c>
      <c r="F879" s="59" t="s">
        <v>3200</v>
      </c>
      <c r="G879" s="4" t="s">
        <v>3141</v>
      </c>
      <c r="H879" s="29">
        <v>2409</v>
      </c>
      <c r="I879" s="20" t="s">
        <v>21</v>
      </c>
      <c r="J879" s="24">
        <v>65244456.229999997</v>
      </c>
      <c r="K879" s="33">
        <f t="shared" si="29"/>
        <v>65.244456229999997</v>
      </c>
      <c r="L879" s="68">
        <f t="shared" si="27"/>
        <v>2409</v>
      </c>
      <c r="M879" s="68">
        <f t="shared" si="28"/>
        <v>76758183.799999997</v>
      </c>
      <c r="N879" s="22">
        <v>59997737.170000002</v>
      </c>
    </row>
    <row r="880" spans="1:14" s="86" customFormat="1" ht="14.45" customHeight="1">
      <c r="A880" s="192">
        <v>786</v>
      </c>
      <c r="B880" s="175" t="s">
        <v>3093</v>
      </c>
      <c r="C880" s="63" t="s">
        <v>3</v>
      </c>
      <c r="D880" s="30" t="s">
        <v>177</v>
      </c>
      <c r="E880" s="67">
        <v>100</v>
      </c>
      <c r="F880" s="59" t="s">
        <v>3200</v>
      </c>
      <c r="G880" s="4" t="s">
        <v>3141</v>
      </c>
      <c r="H880" s="29">
        <v>583</v>
      </c>
      <c r="I880" s="20" t="s">
        <v>21</v>
      </c>
      <c r="J880" s="24">
        <v>126401473.68000001</v>
      </c>
      <c r="K880" s="33">
        <f t="shared" si="29"/>
        <v>126.40147368000001</v>
      </c>
      <c r="L880" s="68">
        <f t="shared" si="27"/>
        <v>583</v>
      </c>
      <c r="M880" s="68">
        <f t="shared" si="28"/>
        <v>148707616.09400001</v>
      </c>
      <c r="N880" s="22">
        <v>59925219.739999995</v>
      </c>
    </row>
    <row r="881" spans="1:14" s="86" customFormat="1" ht="14.45" customHeight="1">
      <c r="A881" s="192">
        <v>787</v>
      </c>
      <c r="B881" s="175" t="s">
        <v>3094</v>
      </c>
      <c r="C881" s="63" t="s">
        <v>3</v>
      </c>
      <c r="D881" s="30" t="s">
        <v>177</v>
      </c>
      <c r="E881" s="67">
        <v>100</v>
      </c>
      <c r="F881" s="59" t="s">
        <v>3200</v>
      </c>
      <c r="G881" s="4" t="s">
        <v>3141</v>
      </c>
      <c r="H881" s="29">
        <v>274</v>
      </c>
      <c r="I881" s="20" t="s">
        <v>21</v>
      </c>
      <c r="J881" s="24">
        <v>29580360.329999998</v>
      </c>
      <c r="K881" s="33">
        <f t="shared" si="29"/>
        <v>29.580360329999998</v>
      </c>
      <c r="L881" s="68">
        <f t="shared" si="27"/>
        <v>274</v>
      </c>
      <c r="M881" s="68">
        <f t="shared" si="28"/>
        <v>34800423.917999998</v>
      </c>
      <c r="N881" s="22">
        <v>16627559.269999998</v>
      </c>
    </row>
    <row r="882" spans="1:14" s="86" customFormat="1" ht="14.45" customHeight="1">
      <c r="A882" s="192">
        <v>788</v>
      </c>
      <c r="B882" s="175" t="s">
        <v>3095</v>
      </c>
      <c r="C882" s="63" t="s">
        <v>3</v>
      </c>
      <c r="D882" s="30" t="s">
        <v>177</v>
      </c>
      <c r="E882" s="67">
        <v>100</v>
      </c>
      <c r="F882" s="59" t="s">
        <v>3200</v>
      </c>
      <c r="G882" s="4" t="s">
        <v>1065</v>
      </c>
      <c r="H882" s="29">
        <v>6372</v>
      </c>
      <c r="I882" s="20" t="s">
        <v>21</v>
      </c>
      <c r="J882" s="24">
        <v>17283519.34</v>
      </c>
      <c r="K882" s="33">
        <f t="shared" si="29"/>
        <v>17.283519340000002</v>
      </c>
      <c r="L882" s="68">
        <f t="shared" si="27"/>
        <v>6372</v>
      </c>
      <c r="M882" s="68">
        <f t="shared" si="28"/>
        <v>20333552.164999999</v>
      </c>
      <c r="N882" s="22">
        <v>25263330.07</v>
      </c>
    </row>
    <row r="883" spans="1:14" s="86" customFormat="1" ht="14.45" customHeight="1">
      <c r="A883" s="192">
        <v>789</v>
      </c>
      <c r="B883" s="175" t="s">
        <v>3096</v>
      </c>
      <c r="C883" s="63" t="s">
        <v>3</v>
      </c>
      <c r="D883" s="30" t="s">
        <v>177</v>
      </c>
      <c r="E883" s="67">
        <v>100</v>
      </c>
      <c r="F883" s="59" t="s">
        <v>3200</v>
      </c>
      <c r="G883" s="4" t="s">
        <v>3141</v>
      </c>
      <c r="H883" s="29">
        <v>707</v>
      </c>
      <c r="I883" s="20" t="s">
        <v>21</v>
      </c>
      <c r="J883" s="24">
        <v>21352477.449999999</v>
      </c>
      <c r="K883" s="33">
        <f t="shared" si="29"/>
        <v>21.352477449999999</v>
      </c>
      <c r="L883" s="68">
        <f t="shared" si="27"/>
        <v>707</v>
      </c>
      <c r="M883" s="68">
        <f t="shared" si="28"/>
        <v>25120561.706</v>
      </c>
      <c r="N883" s="22">
        <v>21844088.039999999</v>
      </c>
    </row>
    <row r="884" spans="1:14" s="86" customFormat="1" ht="14.45" customHeight="1">
      <c r="A884" s="192">
        <v>790</v>
      </c>
      <c r="B884" s="175" t="s">
        <v>3097</v>
      </c>
      <c r="C884" s="63" t="s">
        <v>3</v>
      </c>
      <c r="D884" s="30" t="s">
        <v>177</v>
      </c>
      <c r="E884" s="67">
        <v>100</v>
      </c>
      <c r="F884" s="59" t="s">
        <v>3200</v>
      </c>
      <c r="G884" s="4" t="s">
        <v>3141</v>
      </c>
      <c r="H884" s="29">
        <v>5151</v>
      </c>
      <c r="I884" s="20" t="s">
        <v>21</v>
      </c>
      <c r="J884" s="24">
        <v>39135341.960000001</v>
      </c>
      <c r="K884" s="33">
        <f t="shared" si="29"/>
        <v>39.135341959999998</v>
      </c>
      <c r="L884" s="68">
        <f t="shared" si="27"/>
        <v>5151</v>
      </c>
      <c r="M884" s="68">
        <f t="shared" si="28"/>
        <v>46041578.776000001</v>
      </c>
      <c r="N884" s="22">
        <v>40070341.960000001</v>
      </c>
    </row>
    <row r="885" spans="1:14" s="86" customFormat="1" ht="14.45" customHeight="1">
      <c r="A885" s="192">
        <v>791</v>
      </c>
      <c r="B885" s="175" t="s">
        <v>3098</v>
      </c>
      <c r="C885" s="63" t="s">
        <v>3</v>
      </c>
      <c r="D885" s="30" t="s">
        <v>177</v>
      </c>
      <c r="E885" s="67">
        <v>97.3</v>
      </c>
      <c r="F885" s="59" t="s">
        <v>3200</v>
      </c>
      <c r="G885" s="4" t="s">
        <v>3141</v>
      </c>
      <c r="H885" s="29">
        <v>2756</v>
      </c>
      <c r="I885" s="20" t="s">
        <v>21</v>
      </c>
      <c r="J885" s="24">
        <v>7654522.9799999995</v>
      </c>
      <c r="K885" s="33">
        <f t="shared" si="29"/>
        <v>7.6545229799999994</v>
      </c>
      <c r="L885" s="68">
        <f t="shared" si="27"/>
        <v>2756</v>
      </c>
      <c r="M885" s="68">
        <f t="shared" si="28"/>
        <v>9005321.1530000009</v>
      </c>
      <c r="N885" s="22">
        <v>7534845.4100000011</v>
      </c>
    </row>
    <row r="886" spans="1:14" s="86" customFormat="1" ht="14.45" customHeight="1">
      <c r="A886" s="192">
        <v>792</v>
      </c>
      <c r="B886" s="175" t="s">
        <v>3099</v>
      </c>
      <c r="C886" s="63" t="s">
        <v>3</v>
      </c>
      <c r="D886" s="30" t="s">
        <v>177</v>
      </c>
      <c r="E886" s="67">
        <v>99.9</v>
      </c>
      <c r="F886" s="59" t="s">
        <v>3200</v>
      </c>
      <c r="G886" s="4" t="s">
        <v>3141</v>
      </c>
      <c r="H886" s="29">
        <v>2575</v>
      </c>
      <c r="I886" s="20" t="s">
        <v>21</v>
      </c>
      <c r="J886" s="24">
        <v>45356906.049999997</v>
      </c>
      <c r="K886" s="33">
        <f t="shared" si="29"/>
        <v>45.356906049999999</v>
      </c>
      <c r="L886" s="68">
        <f t="shared" si="27"/>
        <v>2575</v>
      </c>
      <c r="M886" s="68">
        <f t="shared" si="28"/>
        <v>53361065.941</v>
      </c>
      <c r="N886" s="22">
        <v>52450479.329999998</v>
      </c>
    </row>
    <row r="887" spans="1:14" s="86" customFormat="1" ht="14.45" customHeight="1">
      <c r="A887" s="192">
        <v>793</v>
      </c>
      <c r="B887" s="175" t="s">
        <v>3100</v>
      </c>
      <c r="C887" s="63" t="s">
        <v>3</v>
      </c>
      <c r="D887" s="30" t="s">
        <v>177</v>
      </c>
      <c r="E887" s="67">
        <v>97.1</v>
      </c>
      <c r="F887" s="59" t="s">
        <v>3200</v>
      </c>
      <c r="G887" s="4" t="s">
        <v>3152</v>
      </c>
      <c r="H887" s="29">
        <v>482</v>
      </c>
      <c r="I887" s="20" t="s">
        <v>21</v>
      </c>
      <c r="J887" s="24">
        <v>10704119.790000001</v>
      </c>
      <c r="K887" s="33">
        <f t="shared" si="29"/>
        <v>10.704119790000002</v>
      </c>
      <c r="L887" s="68">
        <f t="shared" si="27"/>
        <v>482</v>
      </c>
      <c r="M887" s="68">
        <f t="shared" si="28"/>
        <v>12593082.106000001</v>
      </c>
      <c r="N887" s="22">
        <v>11587163.050000001</v>
      </c>
    </row>
    <row r="888" spans="1:14" s="86" customFormat="1" ht="14.45" customHeight="1">
      <c r="A888" s="192">
        <v>794</v>
      </c>
      <c r="B888" s="3" t="s">
        <v>3101</v>
      </c>
      <c r="C888" s="55" t="s">
        <v>58</v>
      </c>
      <c r="D888" s="30" t="s">
        <v>177</v>
      </c>
      <c r="E888" s="67">
        <v>100</v>
      </c>
      <c r="F888" s="55" t="s">
        <v>3203</v>
      </c>
      <c r="G888" s="4" t="s">
        <v>3102</v>
      </c>
      <c r="H888" s="19">
        <v>6486.7</v>
      </c>
      <c r="I888" s="20" t="s">
        <v>3103</v>
      </c>
      <c r="J888" s="21" t="s">
        <v>14</v>
      </c>
      <c r="K888" s="26" t="s">
        <v>14</v>
      </c>
      <c r="L888" s="138">
        <v>1</v>
      </c>
      <c r="M888" s="29" t="s">
        <v>14</v>
      </c>
      <c r="N888" s="22">
        <v>15106.4</v>
      </c>
    </row>
    <row r="889" spans="1:14" s="86" customFormat="1" ht="14.45" customHeight="1">
      <c r="A889" s="192">
        <v>795</v>
      </c>
      <c r="B889" s="175" t="s">
        <v>3104</v>
      </c>
      <c r="C889" s="55" t="s">
        <v>58</v>
      </c>
      <c r="D889" s="80" t="s">
        <v>177</v>
      </c>
      <c r="E889" s="67">
        <v>100</v>
      </c>
      <c r="F889" s="59" t="s">
        <v>3214</v>
      </c>
      <c r="G889" s="79" t="s">
        <v>62</v>
      </c>
      <c r="H889" s="80" t="s">
        <v>3105</v>
      </c>
      <c r="I889" s="80" t="s">
        <v>891</v>
      </c>
      <c r="J889" s="81">
        <v>38311300</v>
      </c>
      <c r="K889" s="33">
        <f t="shared" si="29"/>
        <v>38.311300000000003</v>
      </c>
      <c r="L889" s="80" t="s">
        <v>14</v>
      </c>
      <c r="M889" s="80" t="s">
        <v>14</v>
      </c>
      <c r="N889" s="82">
        <v>39271100</v>
      </c>
    </row>
    <row r="890" spans="1:14" s="86" customFormat="1" ht="14.45" customHeight="1">
      <c r="A890" s="192">
        <v>796</v>
      </c>
      <c r="B890" s="175" t="s">
        <v>3106</v>
      </c>
      <c r="C890" s="55" t="s">
        <v>58</v>
      </c>
      <c r="D890" s="80" t="s">
        <v>177</v>
      </c>
      <c r="E890" s="67">
        <v>100</v>
      </c>
      <c r="F890" s="59" t="s">
        <v>3214</v>
      </c>
      <c r="G890" s="79" t="s">
        <v>62</v>
      </c>
      <c r="H890" s="80" t="s">
        <v>3107</v>
      </c>
      <c r="I890" s="80" t="s">
        <v>891</v>
      </c>
      <c r="J890" s="81">
        <v>43560300</v>
      </c>
      <c r="K890" s="33">
        <f t="shared" si="29"/>
        <v>43.560299999999998</v>
      </c>
      <c r="L890" s="80" t="s">
        <v>14</v>
      </c>
      <c r="M890" s="80" t="s">
        <v>14</v>
      </c>
      <c r="N890" s="82">
        <v>44412000</v>
      </c>
    </row>
    <row r="891" spans="1:14" s="86" customFormat="1" ht="14.45" customHeight="1">
      <c r="A891" s="192">
        <v>797</v>
      </c>
      <c r="B891" s="175" t="s">
        <v>3108</v>
      </c>
      <c r="C891" s="55" t="s">
        <v>58</v>
      </c>
      <c r="D891" s="80" t="s">
        <v>177</v>
      </c>
      <c r="E891" s="67">
        <v>100</v>
      </c>
      <c r="F891" s="59" t="s">
        <v>3214</v>
      </c>
      <c r="G891" s="79" t="s">
        <v>62</v>
      </c>
      <c r="H891" s="80" t="s">
        <v>3109</v>
      </c>
      <c r="I891" s="80" t="s">
        <v>891</v>
      </c>
      <c r="J891" s="81">
        <v>30656000</v>
      </c>
      <c r="K891" s="33">
        <f t="shared" si="29"/>
        <v>30.655999999999999</v>
      </c>
      <c r="L891" s="80" t="s">
        <v>14</v>
      </c>
      <c r="M891" s="80" t="s">
        <v>14</v>
      </c>
      <c r="N891" s="82">
        <v>31736200</v>
      </c>
    </row>
    <row r="892" spans="1:14" s="86" customFormat="1" ht="14.45" customHeight="1">
      <c r="A892" s="192">
        <v>798</v>
      </c>
      <c r="B892" s="175" t="s">
        <v>3110</v>
      </c>
      <c r="C892" s="55" t="s">
        <v>58</v>
      </c>
      <c r="D892" s="80" t="s">
        <v>177</v>
      </c>
      <c r="E892" s="67">
        <v>100</v>
      </c>
      <c r="F892" s="59" t="s">
        <v>3214</v>
      </c>
      <c r="G892" s="79" t="s">
        <v>62</v>
      </c>
      <c r="H892" s="80" t="s">
        <v>3111</v>
      </c>
      <c r="I892" s="80" t="s">
        <v>891</v>
      </c>
      <c r="J892" s="81">
        <v>15302000</v>
      </c>
      <c r="K892" s="33">
        <f t="shared" si="29"/>
        <v>15.302</v>
      </c>
      <c r="L892" s="80" t="s">
        <v>14</v>
      </c>
      <c r="M892" s="80" t="s">
        <v>14</v>
      </c>
      <c r="N892" s="82">
        <v>15213300</v>
      </c>
    </row>
    <row r="893" spans="1:14" s="86" customFormat="1" ht="14.45" customHeight="1">
      <c r="A893" s="192">
        <v>799</v>
      </c>
      <c r="B893" s="175" t="s">
        <v>3112</v>
      </c>
      <c r="C893" s="55" t="s">
        <v>58</v>
      </c>
      <c r="D893" s="80" t="s">
        <v>177</v>
      </c>
      <c r="E893" s="67">
        <v>100</v>
      </c>
      <c r="F893" s="59" t="s">
        <v>3214</v>
      </c>
      <c r="G893" s="79" t="s">
        <v>62</v>
      </c>
      <c r="H893" s="80" t="s">
        <v>3113</v>
      </c>
      <c r="I893" s="80" t="s">
        <v>891</v>
      </c>
      <c r="J893" s="81">
        <v>27593200</v>
      </c>
      <c r="K893" s="33">
        <f t="shared" si="29"/>
        <v>27.5932</v>
      </c>
      <c r="L893" s="80" t="s">
        <v>14</v>
      </c>
      <c r="M893" s="80" t="s">
        <v>14</v>
      </c>
      <c r="N893" s="82">
        <v>28219200</v>
      </c>
    </row>
    <row r="894" spans="1:14" s="86" customFormat="1" ht="14.45" customHeight="1">
      <c r="A894" s="192">
        <v>800</v>
      </c>
      <c r="B894" s="175" t="s">
        <v>3114</v>
      </c>
      <c r="C894" s="55" t="s">
        <v>58</v>
      </c>
      <c r="D894" s="80" t="s">
        <v>177</v>
      </c>
      <c r="E894" s="67">
        <v>100</v>
      </c>
      <c r="F894" s="59" t="s">
        <v>3214</v>
      </c>
      <c r="G894" s="79" t="s">
        <v>62</v>
      </c>
      <c r="H894" s="80" t="s">
        <v>3115</v>
      </c>
      <c r="I894" s="80" t="s">
        <v>891</v>
      </c>
      <c r="J894" s="81">
        <v>27241700</v>
      </c>
      <c r="K894" s="33">
        <f t="shared" si="29"/>
        <v>27.241700000000002</v>
      </c>
      <c r="L894" s="80" t="s">
        <v>14</v>
      </c>
      <c r="M894" s="80" t="s">
        <v>14</v>
      </c>
      <c r="N894" s="82">
        <v>27967100</v>
      </c>
    </row>
    <row r="895" spans="1:14" s="86" customFormat="1" ht="14.45" customHeight="1">
      <c r="A895" s="192">
        <v>801</v>
      </c>
      <c r="B895" s="175" t="s">
        <v>3116</v>
      </c>
      <c r="C895" s="55" t="s">
        <v>58</v>
      </c>
      <c r="D895" s="80" t="s">
        <v>177</v>
      </c>
      <c r="E895" s="67">
        <v>100</v>
      </c>
      <c r="F895" s="59" t="s">
        <v>3214</v>
      </c>
      <c r="G895" s="79" t="s">
        <v>62</v>
      </c>
      <c r="H895" s="80" t="s">
        <v>3117</v>
      </c>
      <c r="I895" s="80" t="s">
        <v>891</v>
      </c>
      <c r="J895" s="81">
        <v>17506600</v>
      </c>
      <c r="K895" s="33">
        <f t="shared" si="29"/>
        <v>17.506599999999999</v>
      </c>
      <c r="L895" s="80" t="s">
        <v>14</v>
      </c>
      <c r="M895" s="80" t="s">
        <v>14</v>
      </c>
      <c r="N895" s="82">
        <v>17952400</v>
      </c>
    </row>
    <row r="896" spans="1:14" s="86" customFormat="1" ht="14.45" customHeight="1">
      <c r="A896" s="192">
        <v>802</v>
      </c>
      <c r="B896" s="175" t="s">
        <v>3118</v>
      </c>
      <c r="C896" s="55" t="s">
        <v>58</v>
      </c>
      <c r="D896" s="80" t="s">
        <v>177</v>
      </c>
      <c r="E896" s="67">
        <v>100</v>
      </c>
      <c r="F896" s="59" t="s">
        <v>3214</v>
      </c>
      <c r="G896" s="79" t="s">
        <v>62</v>
      </c>
      <c r="H896" s="80" t="s">
        <v>3119</v>
      </c>
      <c r="I896" s="80" t="s">
        <v>891</v>
      </c>
      <c r="J896" s="81">
        <v>19233000</v>
      </c>
      <c r="K896" s="33">
        <f t="shared" si="29"/>
        <v>19.233000000000001</v>
      </c>
      <c r="L896" s="80" t="s">
        <v>14</v>
      </c>
      <c r="M896" s="80" t="s">
        <v>14</v>
      </c>
      <c r="N896" s="82">
        <v>19361200</v>
      </c>
    </row>
    <row r="897" spans="1:14" s="86" customFormat="1" ht="14.45" customHeight="1">
      <c r="A897" s="192">
        <v>803</v>
      </c>
      <c r="B897" s="175" t="s">
        <v>3120</v>
      </c>
      <c r="C897" s="55" t="s">
        <v>58</v>
      </c>
      <c r="D897" s="80" t="s">
        <v>177</v>
      </c>
      <c r="E897" s="67">
        <v>100</v>
      </c>
      <c r="F897" s="59" t="s">
        <v>3214</v>
      </c>
      <c r="G897" s="79" t="s">
        <v>62</v>
      </c>
      <c r="H897" s="80" t="s">
        <v>3121</v>
      </c>
      <c r="I897" s="80" t="s">
        <v>891</v>
      </c>
      <c r="J897" s="81">
        <v>45480600</v>
      </c>
      <c r="K897" s="33">
        <f t="shared" si="29"/>
        <v>45.480600000000003</v>
      </c>
      <c r="L897" s="80" t="s">
        <v>14</v>
      </c>
      <c r="M897" s="80" t="s">
        <v>14</v>
      </c>
      <c r="N897" s="82">
        <v>46000600</v>
      </c>
    </row>
    <row r="898" spans="1:14" s="86" customFormat="1" ht="14.45" customHeight="1">
      <c r="A898" s="192">
        <v>804</v>
      </c>
      <c r="B898" s="175" t="s">
        <v>3122</v>
      </c>
      <c r="C898" s="55" t="s">
        <v>58</v>
      </c>
      <c r="D898" s="80" t="s">
        <v>177</v>
      </c>
      <c r="E898" s="67">
        <v>100</v>
      </c>
      <c r="F898" s="59" t="s">
        <v>3214</v>
      </c>
      <c r="G898" s="79" t="s">
        <v>62</v>
      </c>
      <c r="H898" s="80" t="s">
        <v>3123</v>
      </c>
      <c r="I898" s="80" t="s">
        <v>891</v>
      </c>
      <c r="J898" s="81">
        <v>31826100</v>
      </c>
      <c r="K898" s="33">
        <f t="shared" si="29"/>
        <v>31.8261</v>
      </c>
      <c r="L898" s="80" t="s">
        <v>14</v>
      </c>
      <c r="M898" s="80" t="s">
        <v>14</v>
      </c>
      <c r="N898" s="82">
        <v>28939200</v>
      </c>
    </row>
    <row r="899" spans="1:14" s="86" customFormat="1" ht="14.45" customHeight="1">
      <c r="A899" s="192">
        <v>805</v>
      </c>
      <c r="B899" s="175" t="s">
        <v>3124</v>
      </c>
      <c r="C899" s="55" t="s">
        <v>58</v>
      </c>
      <c r="D899" s="80" t="s">
        <v>177</v>
      </c>
      <c r="E899" s="67">
        <v>100</v>
      </c>
      <c r="F899" s="59" t="s">
        <v>3214</v>
      </c>
      <c r="G899" s="79" t="s">
        <v>62</v>
      </c>
      <c r="H899" s="80" t="s">
        <v>3125</v>
      </c>
      <c r="I899" s="80" t="s">
        <v>891</v>
      </c>
      <c r="J899" s="81">
        <v>12953600</v>
      </c>
      <c r="K899" s="33">
        <f t="shared" ref="K899:K962" si="30">J899/1000000</f>
        <v>12.9536</v>
      </c>
      <c r="L899" s="80" t="s">
        <v>14</v>
      </c>
      <c r="M899" s="80" t="s">
        <v>14</v>
      </c>
      <c r="N899" s="82">
        <v>13990800</v>
      </c>
    </row>
    <row r="900" spans="1:14" s="86" customFormat="1" ht="14.45" customHeight="1">
      <c r="A900" s="192">
        <v>806</v>
      </c>
      <c r="B900" s="175" t="s">
        <v>3126</v>
      </c>
      <c r="C900" s="55" t="s">
        <v>58</v>
      </c>
      <c r="D900" s="80" t="s">
        <v>177</v>
      </c>
      <c r="E900" s="67">
        <v>100</v>
      </c>
      <c r="F900" s="59" t="s">
        <v>3214</v>
      </c>
      <c r="G900" s="79" t="s">
        <v>62</v>
      </c>
      <c r="H900" s="80" t="s">
        <v>3127</v>
      </c>
      <c r="I900" s="80" t="s">
        <v>891</v>
      </c>
      <c r="J900" s="81">
        <v>34713100</v>
      </c>
      <c r="K900" s="33">
        <f t="shared" si="30"/>
        <v>34.713099999999997</v>
      </c>
      <c r="L900" s="80" t="s">
        <v>14</v>
      </c>
      <c r="M900" s="80" t="s">
        <v>14</v>
      </c>
      <c r="N900" s="82">
        <v>35493100</v>
      </c>
    </row>
    <row r="901" spans="1:14" s="86" customFormat="1" ht="14.45" customHeight="1">
      <c r="A901" s="192">
        <v>807</v>
      </c>
      <c r="B901" s="175" t="s">
        <v>3128</v>
      </c>
      <c r="C901" s="55" t="s">
        <v>58</v>
      </c>
      <c r="D901" s="80" t="s">
        <v>177</v>
      </c>
      <c r="E901" s="67">
        <v>100</v>
      </c>
      <c r="F901" s="59" t="s">
        <v>3214</v>
      </c>
      <c r="G901" s="79" t="s">
        <v>62</v>
      </c>
      <c r="H901" s="80" t="s">
        <v>3129</v>
      </c>
      <c r="I901" s="80" t="s">
        <v>891</v>
      </c>
      <c r="J901" s="81">
        <v>14465100</v>
      </c>
      <c r="K901" s="33">
        <f t="shared" si="30"/>
        <v>14.4651</v>
      </c>
      <c r="L901" s="80" t="s">
        <v>14</v>
      </c>
      <c r="M901" s="80" t="s">
        <v>14</v>
      </c>
      <c r="N901" s="82">
        <v>14386400</v>
      </c>
    </row>
    <row r="902" spans="1:14" s="86" customFormat="1" ht="14.45" customHeight="1">
      <c r="A902" s="192">
        <v>808</v>
      </c>
      <c r="B902" s="175" t="s">
        <v>3130</v>
      </c>
      <c r="C902" s="55" t="s">
        <v>58</v>
      </c>
      <c r="D902" s="80" t="s">
        <v>177</v>
      </c>
      <c r="E902" s="67">
        <v>100</v>
      </c>
      <c r="F902" s="59" t="s">
        <v>3214</v>
      </c>
      <c r="G902" s="79" t="s">
        <v>62</v>
      </c>
      <c r="H902" s="80" t="s">
        <v>3131</v>
      </c>
      <c r="I902" s="80" t="s">
        <v>891</v>
      </c>
      <c r="J902" s="81">
        <v>26091000</v>
      </c>
      <c r="K902" s="33">
        <f t="shared" si="30"/>
        <v>26.091000000000001</v>
      </c>
      <c r="L902" s="80" t="s">
        <v>14</v>
      </c>
      <c r="M902" s="80" t="s">
        <v>14</v>
      </c>
      <c r="N902" s="82">
        <v>26509260</v>
      </c>
    </row>
    <row r="903" spans="1:14" s="86" customFormat="1" ht="14.45" customHeight="1">
      <c r="A903" s="192">
        <v>809</v>
      </c>
      <c r="B903" s="175" t="s">
        <v>3132</v>
      </c>
      <c r="C903" s="55" t="s">
        <v>58</v>
      </c>
      <c r="D903" s="80" t="s">
        <v>177</v>
      </c>
      <c r="E903" s="67">
        <v>100</v>
      </c>
      <c r="F903" s="59" t="s">
        <v>3201</v>
      </c>
      <c r="G903" s="79" t="s">
        <v>65</v>
      </c>
      <c r="H903" s="80" t="s">
        <v>3133</v>
      </c>
      <c r="I903" s="80" t="s">
        <v>891</v>
      </c>
      <c r="J903" s="81">
        <v>11944600</v>
      </c>
      <c r="K903" s="33">
        <f t="shared" si="30"/>
        <v>11.944599999999999</v>
      </c>
      <c r="L903" s="80" t="s">
        <v>14</v>
      </c>
      <c r="M903" s="80" t="s">
        <v>14</v>
      </c>
      <c r="N903" s="82">
        <v>13183200</v>
      </c>
    </row>
    <row r="904" spans="1:14" s="86" customFormat="1" ht="14.45" customHeight="1">
      <c r="A904" s="192">
        <v>810</v>
      </c>
      <c r="B904" s="5" t="s">
        <v>3134</v>
      </c>
      <c r="C904" s="55" t="s">
        <v>58</v>
      </c>
      <c r="D904" s="80" t="s">
        <v>177</v>
      </c>
      <c r="E904" s="67">
        <v>100</v>
      </c>
      <c r="F904" s="59" t="s">
        <v>3214</v>
      </c>
      <c r="G904" s="79" t="s">
        <v>62</v>
      </c>
      <c r="H904" s="80" t="s">
        <v>3135</v>
      </c>
      <c r="I904" s="80" t="s">
        <v>891</v>
      </c>
      <c r="J904" s="81">
        <v>12279700</v>
      </c>
      <c r="K904" s="33">
        <f t="shared" si="30"/>
        <v>12.2797</v>
      </c>
      <c r="L904" s="80" t="s">
        <v>14</v>
      </c>
      <c r="M904" s="80" t="s">
        <v>14</v>
      </c>
      <c r="N904" s="139">
        <v>12499328.550000001</v>
      </c>
    </row>
    <row r="905" spans="1:14" s="86" customFormat="1" ht="14.45" customHeight="1">
      <c r="A905" s="192">
        <v>811</v>
      </c>
      <c r="B905" s="168" t="s">
        <v>3136</v>
      </c>
      <c r="C905" s="140" t="s">
        <v>3</v>
      </c>
      <c r="D905" s="30" t="s">
        <v>177</v>
      </c>
      <c r="E905" s="50">
        <v>100</v>
      </c>
      <c r="F905" s="59" t="s">
        <v>3202</v>
      </c>
      <c r="G905" s="140" t="s">
        <v>3137</v>
      </c>
      <c r="H905" s="20" t="s">
        <v>14</v>
      </c>
      <c r="I905" s="20" t="s">
        <v>14</v>
      </c>
      <c r="J905" s="20" t="s">
        <v>14</v>
      </c>
      <c r="K905" s="26" t="s">
        <v>14</v>
      </c>
      <c r="L905" s="20" t="s">
        <v>1451</v>
      </c>
      <c r="M905" s="20" t="s">
        <v>1451</v>
      </c>
      <c r="N905" s="78" t="s">
        <v>3138</v>
      </c>
    </row>
    <row r="906" spans="1:14" ht="14.45" customHeight="1">
      <c r="A906" s="192">
        <v>812</v>
      </c>
      <c r="B906" s="43" t="s">
        <v>179</v>
      </c>
      <c r="C906" s="55" t="s">
        <v>3</v>
      </c>
      <c r="D906" s="30" t="s">
        <v>180</v>
      </c>
      <c r="E906" s="9">
        <v>100</v>
      </c>
      <c r="F906" s="55" t="s">
        <v>3199</v>
      </c>
      <c r="G906" s="32" t="s">
        <v>3180</v>
      </c>
      <c r="H906" s="33">
        <v>1632</v>
      </c>
      <c r="I906" s="33" t="s">
        <v>10</v>
      </c>
      <c r="J906" s="33">
        <v>2073390.72</v>
      </c>
      <c r="K906" s="33">
        <f t="shared" si="30"/>
        <v>2.0733907199999999</v>
      </c>
      <c r="L906" s="33">
        <v>0.11854696118012685</v>
      </c>
      <c r="M906" s="33">
        <v>7.6252762366749979E-2</v>
      </c>
      <c r="N906" s="14" t="s">
        <v>14</v>
      </c>
    </row>
    <row r="907" spans="1:14" ht="14.45" customHeight="1">
      <c r="A907" s="192">
        <v>813</v>
      </c>
      <c r="B907" s="42" t="s">
        <v>181</v>
      </c>
      <c r="C907" s="55" t="s">
        <v>58</v>
      </c>
      <c r="D907" s="30" t="s">
        <v>180</v>
      </c>
      <c r="E907" s="45">
        <v>100</v>
      </c>
      <c r="F907" s="31" t="s">
        <v>3166</v>
      </c>
      <c r="G907" s="31" t="s">
        <v>3166</v>
      </c>
      <c r="H907" s="61">
        <v>10389</v>
      </c>
      <c r="I907" s="18" t="s">
        <v>2447</v>
      </c>
      <c r="J907" s="10">
        <v>246568252</v>
      </c>
      <c r="K907" s="33">
        <f t="shared" si="30"/>
        <v>246.568252</v>
      </c>
      <c r="L907" s="10" t="s">
        <v>14</v>
      </c>
      <c r="M907" s="10" t="s">
        <v>14</v>
      </c>
      <c r="N907" s="11">
        <v>246568252</v>
      </c>
    </row>
    <row r="908" spans="1:14" ht="14.45" customHeight="1">
      <c r="A908" s="192">
        <v>814</v>
      </c>
      <c r="B908" s="147" t="s">
        <v>182</v>
      </c>
      <c r="C908" s="63" t="s">
        <v>3</v>
      </c>
      <c r="D908" s="30" t="s">
        <v>180</v>
      </c>
      <c r="E908" s="50">
        <v>100</v>
      </c>
      <c r="F908" s="55" t="s">
        <v>12</v>
      </c>
      <c r="G908" s="55" t="s">
        <v>12</v>
      </c>
      <c r="H908" s="28">
        <v>26250</v>
      </c>
      <c r="I908" s="26" t="s">
        <v>3187</v>
      </c>
      <c r="J908" s="26">
        <v>1202680</v>
      </c>
      <c r="K908" s="33">
        <f t="shared" si="30"/>
        <v>1.20268</v>
      </c>
      <c r="L908" s="26" t="s">
        <v>14</v>
      </c>
      <c r="M908" s="26" t="s">
        <v>14</v>
      </c>
      <c r="N908" s="27">
        <v>21343390</v>
      </c>
    </row>
    <row r="909" spans="1:14" ht="14.45" customHeight="1">
      <c r="A909" s="192">
        <v>815</v>
      </c>
      <c r="B909" s="147" t="s">
        <v>3209</v>
      </c>
      <c r="C909" s="63" t="s">
        <v>3</v>
      </c>
      <c r="D909" s="30" t="s">
        <v>180</v>
      </c>
      <c r="E909" s="50">
        <v>100</v>
      </c>
      <c r="F909" s="55" t="s">
        <v>12</v>
      </c>
      <c r="G909" s="55" t="s">
        <v>12</v>
      </c>
      <c r="H909" s="28">
        <v>25710</v>
      </c>
      <c r="I909" s="26" t="s">
        <v>3187</v>
      </c>
      <c r="J909" s="26">
        <v>0</v>
      </c>
      <c r="K909" s="33">
        <f t="shared" si="30"/>
        <v>0</v>
      </c>
      <c r="L909" s="26" t="s">
        <v>14</v>
      </c>
      <c r="M909" s="26" t="s">
        <v>14</v>
      </c>
      <c r="N909" s="27">
        <v>6793940</v>
      </c>
    </row>
    <row r="910" spans="1:14" ht="14.45" customHeight="1">
      <c r="A910" s="192">
        <v>816</v>
      </c>
      <c r="B910" s="147" t="s">
        <v>3210</v>
      </c>
      <c r="C910" s="63" t="s">
        <v>3</v>
      </c>
      <c r="D910" s="30" t="s">
        <v>180</v>
      </c>
      <c r="E910" s="50">
        <v>100</v>
      </c>
      <c r="F910" s="55" t="s">
        <v>12</v>
      </c>
      <c r="G910" s="55" t="s">
        <v>12</v>
      </c>
      <c r="H910" s="26">
        <v>740</v>
      </c>
      <c r="I910" s="26" t="s">
        <v>1187</v>
      </c>
      <c r="J910" s="26">
        <v>0</v>
      </c>
      <c r="K910" s="33">
        <f t="shared" si="30"/>
        <v>0</v>
      </c>
      <c r="L910" s="26" t="s">
        <v>14</v>
      </c>
      <c r="M910" s="26" t="s">
        <v>14</v>
      </c>
      <c r="N910" s="27">
        <v>21797600</v>
      </c>
    </row>
    <row r="911" spans="1:14" ht="14.45" customHeight="1">
      <c r="A911" s="192">
        <v>817</v>
      </c>
      <c r="B911" s="168" t="s">
        <v>183</v>
      </c>
      <c r="C911" s="63" t="s">
        <v>3</v>
      </c>
      <c r="D911" s="30" t="s">
        <v>180</v>
      </c>
      <c r="E911" s="67">
        <v>100</v>
      </c>
      <c r="F911" s="59" t="s">
        <v>3200</v>
      </c>
      <c r="G911" s="4" t="s">
        <v>3142</v>
      </c>
      <c r="H911" s="29">
        <v>257</v>
      </c>
      <c r="I911" s="20" t="s">
        <v>21</v>
      </c>
      <c r="J911" s="24">
        <v>10464942.809999999</v>
      </c>
      <c r="K911" s="33">
        <f t="shared" si="30"/>
        <v>10.464942809999998</v>
      </c>
      <c r="L911" s="68">
        <v>257</v>
      </c>
      <c r="M911" s="68">
        <v>8868595.602</v>
      </c>
      <c r="N911" s="22">
        <v>11704920.849999998</v>
      </c>
    </row>
    <row r="912" spans="1:14" ht="14.45" customHeight="1">
      <c r="A912" s="192">
        <v>818</v>
      </c>
      <c r="B912" s="168" t="s">
        <v>184</v>
      </c>
      <c r="C912" s="63" t="s">
        <v>3</v>
      </c>
      <c r="D912" s="30" t="s">
        <v>180</v>
      </c>
      <c r="E912" s="67">
        <v>100</v>
      </c>
      <c r="F912" s="59" t="s">
        <v>3200</v>
      </c>
      <c r="G912" s="4" t="s">
        <v>3142</v>
      </c>
      <c r="H912" s="29">
        <v>164</v>
      </c>
      <c r="I912" s="20" t="s">
        <v>21</v>
      </c>
      <c r="J912" s="24">
        <v>14220999.34</v>
      </c>
      <c r="K912" s="33">
        <f t="shared" si="30"/>
        <v>14.220999340000001</v>
      </c>
      <c r="L912" s="68">
        <v>164</v>
      </c>
      <c r="M912" s="68">
        <v>12051694.356000001</v>
      </c>
      <c r="N912" s="22">
        <v>16020492.73</v>
      </c>
    </row>
    <row r="913" spans="1:14" ht="14.45" customHeight="1">
      <c r="A913" s="192">
        <v>819</v>
      </c>
      <c r="B913" s="168" t="s">
        <v>185</v>
      </c>
      <c r="C913" s="63" t="s">
        <v>3</v>
      </c>
      <c r="D913" s="30" t="s">
        <v>180</v>
      </c>
      <c r="E913" s="67">
        <v>100</v>
      </c>
      <c r="F913" s="59" t="s">
        <v>3200</v>
      </c>
      <c r="G913" s="4" t="s">
        <v>3142</v>
      </c>
      <c r="H913" s="29">
        <v>320</v>
      </c>
      <c r="I913" s="20" t="s">
        <v>21</v>
      </c>
      <c r="J913" s="24">
        <v>9306008.25</v>
      </c>
      <c r="K913" s="33">
        <f t="shared" si="30"/>
        <v>9.3060082499999996</v>
      </c>
      <c r="L913" s="68">
        <v>320</v>
      </c>
      <c r="M913" s="68">
        <v>7886447.6689999998</v>
      </c>
      <c r="N913" s="22">
        <v>11044516.629999999</v>
      </c>
    </row>
    <row r="914" spans="1:14" ht="14.45" customHeight="1">
      <c r="A914" s="192">
        <v>820</v>
      </c>
      <c r="B914" s="168" t="s">
        <v>186</v>
      </c>
      <c r="C914" s="63" t="s">
        <v>3</v>
      </c>
      <c r="D914" s="30" t="s">
        <v>180</v>
      </c>
      <c r="E914" s="67">
        <v>100</v>
      </c>
      <c r="F914" s="59" t="s">
        <v>3200</v>
      </c>
      <c r="G914" s="4" t="s">
        <v>3142</v>
      </c>
      <c r="H914" s="29">
        <v>347</v>
      </c>
      <c r="I914" s="20" t="s">
        <v>21</v>
      </c>
      <c r="J914" s="24">
        <v>16313519.9</v>
      </c>
      <c r="K914" s="33">
        <f t="shared" si="30"/>
        <v>16.313519899999999</v>
      </c>
      <c r="L914" s="68">
        <v>347</v>
      </c>
      <c r="M914" s="68">
        <v>13825016.864</v>
      </c>
      <c r="N914" s="22">
        <v>16900256.559999999</v>
      </c>
    </row>
    <row r="915" spans="1:14" ht="14.45" customHeight="1">
      <c r="A915" s="192">
        <v>821</v>
      </c>
      <c r="B915" s="168" t="s">
        <v>187</v>
      </c>
      <c r="C915" s="63" t="s">
        <v>3</v>
      </c>
      <c r="D915" s="30" t="s">
        <v>180</v>
      </c>
      <c r="E915" s="67">
        <v>100</v>
      </c>
      <c r="F915" s="59" t="s">
        <v>3200</v>
      </c>
      <c r="G915" s="4" t="s">
        <v>3148</v>
      </c>
      <c r="H915" s="29">
        <v>673</v>
      </c>
      <c r="I915" s="20" t="s">
        <v>21</v>
      </c>
      <c r="J915" s="24">
        <v>17818361.129999999</v>
      </c>
      <c r="K915" s="33">
        <f t="shared" si="30"/>
        <v>17.81836113</v>
      </c>
      <c r="L915" s="68">
        <v>673</v>
      </c>
      <c r="M915" s="68">
        <v>15100306.041999999</v>
      </c>
      <c r="N915" s="22">
        <v>18510940.23</v>
      </c>
    </row>
    <row r="916" spans="1:14" ht="14.45" customHeight="1">
      <c r="A916" s="192">
        <v>822</v>
      </c>
      <c r="B916" s="168" t="s">
        <v>188</v>
      </c>
      <c r="C916" s="63" t="s">
        <v>3</v>
      </c>
      <c r="D916" s="30" t="s">
        <v>180</v>
      </c>
      <c r="E916" s="67">
        <v>99.4</v>
      </c>
      <c r="F916" s="59" t="s">
        <v>3200</v>
      </c>
      <c r="G916" s="4" t="s">
        <v>3148</v>
      </c>
      <c r="H916" s="29">
        <v>862</v>
      </c>
      <c r="I916" s="20" t="s">
        <v>21</v>
      </c>
      <c r="J916" s="24">
        <v>19446213.300000001</v>
      </c>
      <c r="K916" s="33">
        <f t="shared" si="30"/>
        <v>19.4462133</v>
      </c>
      <c r="L916" s="68">
        <v>862</v>
      </c>
      <c r="M916" s="68">
        <v>16479841.779999999</v>
      </c>
      <c r="N916" s="22">
        <v>21085117.800000001</v>
      </c>
    </row>
    <row r="917" spans="1:14" ht="14.45" customHeight="1">
      <c r="A917" s="192">
        <v>823</v>
      </c>
      <c r="B917" s="168" t="s">
        <v>189</v>
      </c>
      <c r="C917" s="63" t="s">
        <v>3</v>
      </c>
      <c r="D917" s="30" t="s">
        <v>180</v>
      </c>
      <c r="E917" s="67">
        <v>100</v>
      </c>
      <c r="F917" s="59" t="s">
        <v>3200</v>
      </c>
      <c r="G917" s="4" t="s">
        <v>3148</v>
      </c>
      <c r="H917" s="29">
        <v>889</v>
      </c>
      <c r="I917" s="20" t="s">
        <v>21</v>
      </c>
      <c r="J917" s="24">
        <v>34659496.159999996</v>
      </c>
      <c r="K917" s="33">
        <f t="shared" si="30"/>
        <v>34.659496159999996</v>
      </c>
      <c r="L917" s="68">
        <v>889</v>
      </c>
      <c r="M917" s="68">
        <v>29372454.373</v>
      </c>
      <c r="N917" s="22">
        <v>37388702.649999999</v>
      </c>
    </row>
    <row r="918" spans="1:14" ht="14.45" customHeight="1">
      <c r="A918" s="192">
        <v>824</v>
      </c>
      <c r="B918" s="168" t="s">
        <v>190</v>
      </c>
      <c r="C918" s="63" t="s">
        <v>3</v>
      </c>
      <c r="D918" s="30" t="s">
        <v>180</v>
      </c>
      <c r="E918" s="67">
        <v>100</v>
      </c>
      <c r="F918" s="59" t="s">
        <v>3200</v>
      </c>
      <c r="G918" s="4" t="s">
        <v>3148</v>
      </c>
      <c r="H918" s="29">
        <v>746</v>
      </c>
      <c r="I918" s="20" t="s">
        <v>21</v>
      </c>
      <c r="J918" s="24">
        <v>27284157.600000001</v>
      </c>
      <c r="K918" s="33">
        <f t="shared" si="30"/>
        <v>27.2841576</v>
      </c>
      <c r="L918" s="68">
        <v>746</v>
      </c>
      <c r="M918" s="68">
        <v>23122167.458000001</v>
      </c>
      <c r="N918" s="22">
        <v>29010812.48</v>
      </c>
    </row>
    <row r="919" spans="1:14" ht="14.45" customHeight="1">
      <c r="A919" s="192">
        <v>825</v>
      </c>
      <c r="B919" s="168" t="s">
        <v>191</v>
      </c>
      <c r="C919" s="63" t="s">
        <v>3</v>
      </c>
      <c r="D919" s="30" t="s">
        <v>180</v>
      </c>
      <c r="E919" s="67">
        <v>99.4</v>
      </c>
      <c r="F919" s="59" t="s">
        <v>3200</v>
      </c>
      <c r="G919" s="4" t="s">
        <v>3141</v>
      </c>
      <c r="H919" s="29">
        <v>1870</v>
      </c>
      <c r="I919" s="20" t="s">
        <v>21</v>
      </c>
      <c r="J919" s="24">
        <v>24869626.43</v>
      </c>
      <c r="K919" s="33">
        <f t="shared" si="30"/>
        <v>24.86962643</v>
      </c>
      <c r="L919" s="68">
        <v>1870</v>
      </c>
      <c r="M919" s="68">
        <v>21075954.602000002</v>
      </c>
      <c r="N919" s="22">
        <v>27456454.07</v>
      </c>
    </row>
    <row r="920" spans="1:14" ht="14.45" customHeight="1">
      <c r="A920" s="192">
        <v>826</v>
      </c>
      <c r="B920" s="168" t="s">
        <v>192</v>
      </c>
      <c r="C920" s="63" t="s">
        <v>3</v>
      </c>
      <c r="D920" s="30" t="s">
        <v>180</v>
      </c>
      <c r="E920" s="67">
        <v>100</v>
      </c>
      <c r="F920" s="59" t="s">
        <v>3200</v>
      </c>
      <c r="G920" s="4" t="s">
        <v>3141</v>
      </c>
      <c r="H920" s="29">
        <v>79</v>
      </c>
      <c r="I920" s="20" t="s">
        <v>21</v>
      </c>
      <c r="J920" s="24">
        <v>10381654.6</v>
      </c>
      <c r="K920" s="33">
        <f t="shared" si="30"/>
        <v>10.381654599999999</v>
      </c>
      <c r="L920" s="68">
        <v>79</v>
      </c>
      <c r="M920" s="68">
        <v>8798012.3729999997</v>
      </c>
      <c r="N920" s="22">
        <v>391232.31</v>
      </c>
    </row>
    <row r="921" spans="1:14" s="76" customFormat="1" ht="14.45" customHeight="1">
      <c r="A921" s="192">
        <v>827</v>
      </c>
      <c r="B921" s="168" t="s">
        <v>193</v>
      </c>
      <c r="C921" s="63" t="s">
        <v>3</v>
      </c>
      <c r="D921" s="30" t="s">
        <v>180</v>
      </c>
      <c r="E921" s="67">
        <v>100</v>
      </c>
      <c r="F921" s="59" t="s">
        <v>3200</v>
      </c>
      <c r="G921" s="4" t="s">
        <v>3141</v>
      </c>
      <c r="H921" s="29">
        <v>740</v>
      </c>
      <c r="I921" s="20" t="s">
        <v>21</v>
      </c>
      <c r="J921" s="24">
        <v>2107000.19</v>
      </c>
      <c r="K921" s="33">
        <f t="shared" si="30"/>
        <v>2.1070001899999999</v>
      </c>
      <c r="L921" s="68">
        <v>740</v>
      </c>
      <c r="M921" s="68">
        <v>1785593.3810000001</v>
      </c>
      <c r="N921" s="22">
        <v>0</v>
      </c>
    </row>
    <row r="922" spans="1:14" s="76" customFormat="1" ht="14.45" customHeight="1">
      <c r="A922" s="192">
        <v>828</v>
      </c>
      <c r="B922" s="168" t="s">
        <v>194</v>
      </c>
      <c r="C922" s="63" t="s">
        <v>3</v>
      </c>
      <c r="D922" s="30" t="s">
        <v>180</v>
      </c>
      <c r="E922" s="67">
        <v>62.4</v>
      </c>
      <c r="F922" s="59" t="s">
        <v>3200</v>
      </c>
      <c r="G922" s="4" t="s">
        <v>3142</v>
      </c>
      <c r="H922" s="29">
        <v>206</v>
      </c>
      <c r="I922" s="20" t="s">
        <v>21</v>
      </c>
      <c r="J922" s="24">
        <v>21193633.859999999</v>
      </c>
      <c r="K922" s="33">
        <f t="shared" si="30"/>
        <v>21.193633859999998</v>
      </c>
      <c r="L922" s="68">
        <v>206</v>
      </c>
      <c r="M922" s="68">
        <v>17960706.660999998</v>
      </c>
      <c r="N922" s="22">
        <v>21525909.760000002</v>
      </c>
    </row>
    <row r="923" spans="1:14" s="76" customFormat="1" ht="14.45" customHeight="1">
      <c r="A923" s="192">
        <v>829</v>
      </c>
      <c r="B923" s="175" t="s">
        <v>195</v>
      </c>
      <c r="C923" s="55" t="s">
        <v>58</v>
      </c>
      <c r="D923" s="30" t="s">
        <v>180</v>
      </c>
      <c r="E923" s="67">
        <v>100</v>
      </c>
      <c r="F923" s="59" t="s">
        <v>3214</v>
      </c>
      <c r="G923" s="79" t="s">
        <v>62</v>
      </c>
      <c r="H923" s="80" t="s">
        <v>196</v>
      </c>
      <c r="I923" s="80" t="s">
        <v>891</v>
      </c>
      <c r="J923" s="81">
        <v>82494100</v>
      </c>
      <c r="K923" s="33">
        <f t="shared" si="30"/>
        <v>82.494100000000003</v>
      </c>
      <c r="L923" s="80" t="s">
        <v>14</v>
      </c>
      <c r="M923" s="80" t="s">
        <v>14</v>
      </c>
      <c r="N923" s="82">
        <v>84798400</v>
      </c>
    </row>
    <row r="924" spans="1:14" s="76" customFormat="1" ht="14.45" customHeight="1">
      <c r="A924" s="192">
        <v>830</v>
      </c>
      <c r="B924" s="168" t="s">
        <v>197</v>
      </c>
      <c r="C924" s="55" t="s">
        <v>58</v>
      </c>
      <c r="D924" s="29" t="s">
        <v>198</v>
      </c>
      <c r="E924" s="29">
        <v>91.2</v>
      </c>
      <c r="F924" s="55" t="s">
        <v>3203</v>
      </c>
      <c r="G924" s="4" t="s">
        <v>3205</v>
      </c>
      <c r="H924" s="21">
        <v>43152</v>
      </c>
      <c r="I924" s="26" t="s">
        <v>2410</v>
      </c>
      <c r="J924" s="21">
        <v>15589000</v>
      </c>
      <c r="K924" s="33">
        <f t="shared" si="30"/>
        <v>15.589</v>
      </c>
      <c r="L924" s="117">
        <v>0.06</v>
      </c>
      <c r="M924" s="117">
        <v>0.05</v>
      </c>
      <c r="N924" s="53">
        <v>0</v>
      </c>
    </row>
    <row r="925" spans="1:14" s="76" customFormat="1" ht="14.45" customHeight="1">
      <c r="A925" s="222">
        <v>831</v>
      </c>
      <c r="B925" s="223" t="s">
        <v>199</v>
      </c>
      <c r="C925" s="224" t="s">
        <v>3</v>
      </c>
      <c r="D925" s="227" t="s">
        <v>198</v>
      </c>
      <c r="E925" s="199">
        <v>100</v>
      </c>
      <c r="F925" s="55" t="s">
        <v>3199</v>
      </c>
      <c r="G925" s="32" t="s">
        <v>3180</v>
      </c>
      <c r="H925" s="33">
        <v>75997.81</v>
      </c>
      <c r="I925" s="33" t="s">
        <v>10</v>
      </c>
      <c r="J925" s="33">
        <v>114017196.7</v>
      </c>
      <c r="K925" s="33">
        <f t="shared" si="30"/>
        <v>114.0171967</v>
      </c>
      <c r="L925" s="33">
        <v>5.5204101910812842</v>
      </c>
      <c r="M925" s="33">
        <v>4.1931923982413171</v>
      </c>
      <c r="N925" s="14" t="s">
        <v>14</v>
      </c>
    </row>
    <row r="926" spans="1:14" s="76" customFormat="1" ht="14.45" customHeight="1">
      <c r="A926" s="222"/>
      <c r="B926" s="223"/>
      <c r="C926" s="224"/>
      <c r="D926" s="227"/>
      <c r="E926" s="199"/>
      <c r="F926" s="55" t="s">
        <v>3199</v>
      </c>
      <c r="G926" s="6" t="s">
        <v>118</v>
      </c>
      <c r="H926" s="141">
        <v>152204.01</v>
      </c>
      <c r="I926" s="141" t="s">
        <v>87</v>
      </c>
      <c r="J926" s="142">
        <v>2957713.08</v>
      </c>
      <c r="K926" s="33">
        <f t="shared" si="30"/>
        <v>2.95771308</v>
      </c>
      <c r="L926" s="26" t="s">
        <v>1451</v>
      </c>
      <c r="M926" s="26" t="s">
        <v>1451</v>
      </c>
      <c r="N926" s="48" t="s">
        <v>1451</v>
      </c>
    </row>
    <row r="927" spans="1:14" s="76" customFormat="1" ht="14.45" customHeight="1">
      <c r="A927" s="222"/>
      <c r="B927" s="223"/>
      <c r="C927" s="224"/>
      <c r="D927" s="227"/>
      <c r="E927" s="199"/>
      <c r="F927" s="55" t="s">
        <v>3199</v>
      </c>
      <c r="G927" s="55" t="s">
        <v>3158</v>
      </c>
      <c r="H927" s="141">
        <v>23671.52</v>
      </c>
      <c r="I927" s="141" t="s">
        <v>200</v>
      </c>
      <c r="J927" s="142">
        <v>8283376.3899999997</v>
      </c>
      <c r="K927" s="33">
        <f t="shared" si="30"/>
        <v>8.283376389999999</v>
      </c>
      <c r="L927" s="26" t="s">
        <v>1451</v>
      </c>
      <c r="M927" s="26" t="s">
        <v>1451</v>
      </c>
      <c r="N927" s="48" t="s">
        <v>1451</v>
      </c>
    </row>
    <row r="928" spans="1:14" s="76" customFormat="1" ht="14.45" customHeight="1">
      <c r="A928" s="193">
        <v>832</v>
      </c>
      <c r="B928" s="168" t="s">
        <v>201</v>
      </c>
      <c r="C928" s="55" t="s">
        <v>58</v>
      </c>
      <c r="D928" s="29" t="s">
        <v>198</v>
      </c>
      <c r="E928" s="45">
        <v>100</v>
      </c>
      <c r="F928" s="4" t="s">
        <v>3166</v>
      </c>
      <c r="G928" s="4" t="s">
        <v>3166</v>
      </c>
      <c r="H928" s="61">
        <v>11015</v>
      </c>
      <c r="I928" s="18" t="s">
        <v>2447</v>
      </c>
      <c r="J928" s="30">
        <v>407967386.69</v>
      </c>
      <c r="K928" s="33">
        <f t="shared" si="30"/>
        <v>407.96738669000001</v>
      </c>
      <c r="L928" s="30" t="s">
        <v>14</v>
      </c>
      <c r="M928" s="30" t="s">
        <v>14</v>
      </c>
      <c r="N928" s="23">
        <v>386995926</v>
      </c>
    </row>
    <row r="929" spans="1:14" s="76" customFormat="1" ht="14.45" customHeight="1">
      <c r="A929" s="192">
        <v>833</v>
      </c>
      <c r="B929" s="147" t="s">
        <v>202</v>
      </c>
      <c r="C929" s="63" t="s">
        <v>3</v>
      </c>
      <c r="D929" s="29" t="s">
        <v>198</v>
      </c>
      <c r="E929" s="50">
        <v>100</v>
      </c>
      <c r="F929" s="55" t="s">
        <v>12</v>
      </c>
      <c r="G929" s="55" t="s">
        <v>12</v>
      </c>
      <c r="H929" s="28">
        <v>23400</v>
      </c>
      <c r="I929" s="26" t="s">
        <v>3187</v>
      </c>
      <c r="J929" s="28">
        <v>3000</v>
      </c>
      <c r="K929" s="33">
        <f t="shared" si="30"/>
        <v>3.0000000000000001E-3</v>
      </c>
      <c r="L929" s="26" t="s">
        <v>14</v>
      </c>
      <c r="M929" s="26" t="s">
        <v>14</v>
      </c>
      <c r="N929" s="27">
        <v>7991425</v>
      </c>
    </row>
    <row r="930" spans="1:14" s="76" customFormat="1" ht="14.45" customHeight="1">
      <c r="A930" s="193">
        <v>834</v>
      </c>
      <c r="B930" s="147" t="s">
        <v>203</v>
      </c>
      <c r="C930" s="63" t="s">
        <v>3</v>
      </c>
      <c r="D930" s="29" t="s">
        <v>198</v>
      </c>
      <c r="E930" s="50">
        <v>100</v>
      </c>
      <c r="F930" s="55" t="s">
        <v>12</v>
      </c>
      <c r="G930" s="55" t="s">
        <v>12</v>
      </c>
      <c r="H930" s="28">
        <v>29800</v>
      </c>
      <c r="I930" s="26" t="s">
        <v>3187</v>
      </c>
      <c r="J930" s="26">
        <v>4223000</v>
      </c>
      <c r="K930" s="33">
        <f t="shared" si="30"/>
        <v>4.2229999999999999</v>
      </c>
      <c r="L930" s="26" t="s">
        <v>14</v>
      </c>
      <c r="M930" s="26" t="s">
        <v>14</v>
      </c>
      <c r="N930" s="27">
        <v>13569384</v>
      </c>
    </row>
    <row r="931" spans="1:14" s="76" customFormat="1" ht="14.45" customHeight="1">
      <c r="A931" s="192">
        <v>835</v>
      </c>
      <c r="B931" s="147" t="s">
        <v>204</v>
      </c>
      <c r="C931" s="63" t="s">
        <v>3</v>
      </c>
      <c r="D931" s="29" t="s">
        <v>198</v>
      </c>
      <c r="E931" s="50">
        <v>100</v>
      </c>
      <c r="F931" s="55" t="s">
        <v>12</v>
      </c>
      <c r="G931" s="55" t="s">
        <v>12</v>
      </c>
      <c r="H931" s="28">
        <v>3900</v>
      </c>
      <c r="I931" s="26" t="s">
        <v>3187</v>
      </c>
      <c r="J931" s="28">
        <v>445000</v>
      </c>
      <c r="K931" s="33">
        <f t="shared" si="30"/>
        <v>0.44500000000000001</v>
      </c>
      <c r="L931" s="26" t="s">
        <v>14</v>
      </c>
      <c r="M931" s="26" t="s">
        <v>14</v>
      </c>
      <c r="N931" s="27">
        <v>8653737</v>
      </c>
    </row>
    <row r="932" spans="1:14" s="76" customFormat="1" ht="14.45" customHeight="1">
      <c r="A932" s="193">
        <v>836</v>
      </c>
      <c r="B932" s="147" t="s">
        <v>205</v>
      </c>
      <c r="C932" s="63" t="s">
        <v>3</v>
      </c>
      <c r="D932" s="29" t="s">
        <v>198</v>
      </c>
      <c r="E932" s="50">
        <v>100</v>
      </c>
      <c r="F932" s="55" t="s">
        <v>12</v>
      </c>
      <c r="G932" s="55" t="s">
        <v>12</v>
      </c>
      <c r="H932" s="26">
        <v>7</v>
      </c>
      <c r="I932" s="26" t="s">
        <v>3187</v>
      </c>
      <c r="J932" s="28">
        <v>15800</v>
      </c>
      <c r="K932" s="33">
        <f t="shared" si="30"/>
        <v>1.5800000000000002E-2</v>
      </c>
      <c r="L932" s="26" t="s">
        <v>14</v>
      </c>
      <c r="M932" s="26" t="s">
        <v>14</v>
      </c>
      <c r="N932" s="27">
        <v>9380150</v>
      </c>
    </row>
    <row r="933" spans="1:14" s="76" customFormat="1" ht="14.45" customHeight="1">
      <c r="A933" s="192">
        <v>837</v>
      </c>
      <c r="B933" s="147" t="s">
        <v>206</v>
      </c>
      <c r="C933" s="63" t="s">
        <v>3</v>
      </c>
      <c r="D933" s="29" t="s">
        <v>198</v>
      </c>
      <c r="E933" s="50">
        <v>100</v>
      </c>
      <c r="F933" s="55" t="s">
        <v>12</v>
      </c>
      <c r="G933" s="55" t="s">
        <v>12</v>
      </c>
      <c r="H933" s="26">
        <v>538</v>
      </c>
      <c r="I933" s="26" t="s">
        <v>1187</v>
      </c>
      <c r="J933" s="26">
        <v>5407000</v>
      </c>
      <c r="K933" s="33">
        <f t="shared" si="30"/>
        <v>5.407</v>
      </c>
      <c r="L933" s="26" t="s">
        <v>14</v>
      </c>
      <c r="M933" s="26" t="s">
        <v>14</v>
      </c>
      <c r="N933" s="27">
        <v>27712508</v>
      </c>
    </row>
    <row r="934" spans="1:14" s="76" customFormat="1" ht="14.45" customHeight="1">
      <c r="A934" s="193">
        <v>838</v>
      </c>
      <c r="B934" s="168" t="s">
        <v>207</v>
      </c>
      <c r="C934" s="63" t="s">
        <v>3</v>
      </c>
      <c r="D934" s="29" t="s">
        <v>198</v>
      </c>
      <c r="E934" s="67">
        <v>99.7</v>
      </c>
      <c r="F934" s="59" t="s">
        <v>3200</v>
      </c>
      <c r="G934" s="4" t="s">
        <v>3142</v>
      </c>
      <c r="H934" s="29">
        <v>261</v>
      </c>
      <c r="I934" s="20" t="s">
        <v>21</v>
      </c>
      <c r="J934" s="24">
        <v>28857046</v>
      </c>
      <c r="K934" s="33">
        <f t="shared" si="30"/>
        <v>28.857046</v>
      </c>
      <c r="L934" s="68">
        <v>261</v>
      </c>
      <c r="M934" s="68">
        <v>24455123.728999998</v>
      </c>
      <c r="N934" s="22">
        <v>29144776</v>
      </c>
    </row>
    <row r="935" spans="1:14" ht="14.45" customHeight="1">
      <c r="A935" s="192">
        <v>839</v>
      </c>
      <c r="B935" s="168" t="s">
        <v>208</v>
      </c>
      <c r="C935" s="63" t="s">
        <v>3</v>
      </c>
      <c r="D935" s="29" t="s">
        <v>198</v>
      </c>
      <c r="E935" s="67">
        <v>99.9</v>
      </c>
      <c r="F935" s="59" t="s">
        <v>3200</v>
      </c>
      <c r="G935" s="4" t="s">
        <v>3142</v>
      </c>
      <c r="H935" s="29">
        <v>355</v>
      </c>
      <c r="I935" s="20" t="s">
        <v>21</v>
      </c>
      <c r="J935" s="24">
        <v>18772540.809999999</v>
      </c>
      <c r="K935" s="33">
        <f t="shared" si="30"/>
        <v>18.772540809999999</v>
      </c>
      <c r="L935" s="68">
        <v>355</v>
      </c>
      <c r="M935" s="68">
        <v>15908932.890000001</v>
      </c>
      <c r="N935" s="22">
        <v>19942991.120000001</v>
      </c>
    </row>
    <row r="936" spans="1:14" ht="14.45" customHeight="1">
      <c r="A936" s="192">
        <v>840</v>
      </c>
      <c r="B936" s="168" t="s">
        <v>209</v>
      </c>
      <c r="C936" s="63" t="s">
        <v>3</v>
      </c>
      <c r="D936" s="29" t="s">
        <v>198</v>
      </c>
      <c r="E936" s="67">
        <v>99.9</v>
      </c>
      <c r="F936" s="59" t="s">
        <v>3200</v>
      </c>
      <c r="G936" s="4" t="s">
        <v>3142</v>
      </c>
      <c r="H936" s="29">
        <v>313</v>
      </c>
      <c r="I936" s="20" t="s">
        <v>21</v>
      </c>
      <c r="J936" s="24">
        <v>25942195.039999999</v>
      </c>
      <c r="K936" s="33">
        <f t="shared" si="30"/>
        <v>25.942195039999998</v>
      </c>
      <c r="L936" s="68">
        <v>313</v>
      </c>
      <c r="M936" s="68">
        <v>21984911.050999999</v>
      </c>
      <c r="N936" s="22">
        <v>29489804.949999999</v>
      </c>
    </row>
    <row r="937" spans="1:14" ht="14.45" customHeight="1">
      <c r="A937" s="193">
        <v>841</v>
      </c>
      <c r="B937" s="168" t="s">
        <v>210</v>
      </c>
      <c r="C937" s="63" t="s">
        <v>3</v>
      </c>
      <c r="D937" s="29" t="s">
        <v>198</v>
      </c>
      <c r="E937" s="67">
        <v>99.9</v>
      </c>
      <c r="F937" s="59" t="s">
        <v>3200</v>
      </c>
      <c r="G937" s="4" t="s">
        <v>3142</v>
      </c>
      <c r="H937" s="29">
        <v>0</v>
      </c>
      <c r="I937" s="20" t="s">
        <v>21</v>
      </c>
      <c r="J937" s="24">
        <v>29186864.489999998</v>
      </c>
      <c r="K937" s="33">
        <f t="shared" si="30"/>
        <v>29.186864489999998</v>
      </c>
      <c r="L937" s="68">
        <v>0</v>
      </c>
      <c r="M937" s="68">
        <v>24734630.923999999</v>
      </c>
      <c r="N937" s="22">
        <v>29677900.780000001</v>
      </c>
    </row>
    <row r="938" spans="1:14" ht="14.45" customHeight="1">
      <c r="A938" s="192">
        <v>842</v>
      </c>
      <c r="B938" s="168" t="s">
        <v>211</v>
      </c>
      <c r="C938" s="63" t="s">
        <v>3</v>
      </c>
      <c r="D938" s="29" t="s">
        <v>198</v>
      </c>
      <c r="E938" s="67">
        <v>100</v>
      </c>
      <c r="F938" s="59" t="s">
        <v>3200</v>
      </c>
      <c r="G938" s="4" t="s">
        <v>3148</v>
      </c>
      <c r="H938" s="29">
        <v>1195</v>
      </c>
      <c r="I938" s="20" t="s">
        <v>21</v>
      </c>
      <c r="J938" s="24">
        <v>397402.92</v>
      </c>
      <c r="K938" s="33">
        <f t="shared" si="30"/>
        <v>0.39740291999999999</v>
      </c>
      <c r="L938" s="68">
        <v>1195</v>
      </c>
      <c r="M938" s="68">
        <v>336782.136</v>
      </c>
      <c r="N938" s="22">
        <v>509835.09</v>
      </c>
    </row>
    <row r="939" spans="1:14" ht="14.45" customHeight="1">
      <c r="A939" s="192">
        <v>843</v>
      </c>
      <c r="B939" s="168" t="s">
        <v>212</v>
      </c>
      <c r="C939" s="63" t="s">
        <v>3</v>
      </c>
      <c r="D939" s="29" t="s">
        <v>198</v>
      </c>
      <c r="E939" s="67">
        <v>94.2</v>
      </c>
      <c r="F939" s="59" t="s">
        <v>3200</v>
      </c>
      <c r="G939" s="4" t="s">
        <v>3148</v>
      </c>
      <c r="H939" s="29">
        <v>1627</v>
      </c>
      <c r="I939" s="20" t="s">
        <v>21</v>
      </c>
      <c r="J939" s="24">
        <v>55209632.039999999</v>
      </c>
      <c r="K939" s="33">
        <f t="shared" si="30"/>
        <v>55.209632040000002</v>
      </c>
      <c r="L939" s="68">
        <v>1627</v>
      </c>
      <c r="M939" s="68">
        <v>46787823.762999997</v>
      </c>
      <c r="N939" s="22">
        <v>59811003.420000002</v>
      </c>
    </row>
    <row r="940" spans="1:14" s="76" customFormat="1" ht="14.45" customHeight="1">
      <c r="A940" s="193">
        <v>844</v>
      </c>
      <c r="B940" s="168" t="s">
        <v>213</v>
      </c>
      <c r="C940" s="63" t="s">
        <v>3</v>
      </c>
      <c r="D940" s="29" t="s">
        <v>198</v>
      </c>
      <c r="E940" s="67">
        <v>96.2</v>
      </c>
      <c r="F940" s="59" t="s">
        <v>3200</v>
      </c>
      <c r="G940" s="4" t="s">
        <v>3141</v>
      </c>
      <c r="H940" s="29">
        <v>1015</v>
      </c>
      <c r="I940" s="20" t="s">
        <v>21</v>
      </c>
      <c r="J940" s="24">
        <v>50229891.590000004</v>
      </c>
      <c r="K940" s="33">
        <f t="shared" si="30"/>
        <v>50.229891590000001</v>
      </c>
      <c r="L940" s="68">
        <v>1015</v>
      </c>
      <c r="M940" s="68">
        <v>42567704.737000003</v>
      </c>
      <c r="N940" s="22">
        <v>55642348.609999999</v>
      </c>
    </row>
    <row r="941" spans="1:14" s="76" customFormat="1" ht="14.45" customHeight="1">
      <c r="A941" s="192">
        <v>845</v>
      </c>
      <c r="B941" s="168" t="s">
        <v>214</v>
      </c>
      <c r="C941" s="63" t="s">
        <v>3</v>
      </c>
      <c r="D941" s="29" t="s">
        <v>198</v>
      </c>
      <c r="E941" s="67">
        <v>90.7</v>
      </c>
      <c r="F941" s="59" t="s">
        <v>3200</v>
      </c>
      <c r="G941" s="4" t="s">
        <v>3141</v>
      </c>
      <c r="H941" s="29">
        <v>274</v>
      </c>
      <c r="I941" s="20" t="s">
        <v>21</v>
      </c>
      <c r="J941" s="24">
        <v>13635489.869999999</v>
      </c>
      <c r="K941" s="33">
        <f t="shared" si="30"/>
        <v>13.635489869999999</v>
      </c>
      <c r="L941" s="68">
        <v>274</v>
      </c>
      <c r="M941" s="68">
        <v>11555499.890000001</v>
      </c>
      <c r="N941" s="22">
        <v>15658788.520000001</v>
      </c>
    </row>
    <row r="942" spans="1:14" s="76" customFormat="1" ht="14.45" customHeight="1">
      <c r="A942" s="192">
        <v>846</v>
      </c>
      <c r="B942" s="168" t="s">
        <v>215</v>
      </c>
      <c r="C942" s="63" t="s">
        <v>3</v>
      </c>
      <c r="D942" s="29" t="s">
        <v>198</v>
      </c>
      <c r="E942" s="67">
        <v>97.1</v>
      </c>
      <c r="F942" s="59" t="s">
        <v>3200</v>
      </c>
      <c r="G942" s="4" t="s">
        <v>3141</v>
      </c>
      <c r="H942" s="29">
        <v>584</v>
      </c>
      <c r="I942" s="20" t="s">
        <v>21</v>
      </c>
      <c r="J942" s="24">
        <v>5775785.8200000003</v>
      </c>
      <c r="K942" s="33">
        <f t="shared" si="30"/>
        <v>5.7757858200000003</v>
      </c>
      <c r="L942" s="68">
        <v>584</v>
      </c>
      <c r="M942" s="68">
        <v>4894733.7460000003</v>
      </c>
      <c r="N942" s="22">
        <v>5786540.8200000003</v>
      </c>
    </row>
    <row r="943" spans="1:14" s="76" customFormat="1" ht="14.45" customHeight="1">
      <c r="A943" s="193">
        <v>847</v>
      </c>
      <c r="B943" s="168" t="s">
        <v>216</v>
      </c>
      <c r="C943" s="63" t="s">
        <v>3</v>
      </c>
      <c r="D943" s="29" t="s">
        <v>198</v>
      </c>
      <c r="E943" s="67">
        <v>97.7</v>
      </c>
      <c r="F943" s="59" t="s">
        <v>3200</v>
      </c>
      <c r="G943" s="4" t="s">
        <v>3142</v>
      </c>
      <c r="H943" s="29">
        <v>184</v>
      </c>
      <c r="I943" s="20" t="s">
        <v>21</v>
      </c>
      <c r="J943" s="24">
        <v>19001419.780000001</v>
      </c>
      <c r="K943" s="33">
        <f t="shared" si="30"/>
        <v>19.001419780000003</v>
      </c>
      <c r="L943" s="68">
        <v>184</v>
      </c>
      <c r="M943" s="68">
        <v>16102898.119000001</v>
      </c>
      <c r="N943" s="22">
        <v>18673180.379999999</v>
      </c>
    </row>
    <row r="944" spans="1:14" s="76" customFormat="1" ht="14.45" customHeight="1">
      <c r="A944" s="192">
        <v>848</v>
      </c>
      <c r="B944" s="147" t="s">
        <v>217</v>
      </c>
      <c r="C944" s="6" t="s">
        <v>3</v>
      </c>
      <c r="D944" s="141" t="s">
        <v>198</v>
      </c>
      <c r="E944" s="70">
        <v>100</v>
      </c>
      <c r="F944" s="6" t="s">
        <v>3199</v>
      </c>
      <c r="G944" s="6" t="s">
        <v>3186</v>
      </c>
      <c r="H944" s="141">
        <v>128</v>
      </c>
      <c r="I944" s="26" t="s">
        <v>3189</v>
      </c>
      <c r="J944" s="142">
        <v>999400</v>
      </c>
      <c r="K944" s="33">
        <f t="shared" si="30"/>
        <v>0.99939999999999996</v>
      </c>
      <c r="L944" s="26" t="s">
        <v>1451</v>
      </c>
      <c r="M944" s="26" t="s">
        <v>1451</v>
      </c>
      <c r="N944" s="48" t="s">
        <v>1451</v>
      </c>
    </row>
    <row r="945" spans="1:14" s="76" customFormat="1" ht="14.45" customHeight="1">
      <c r="A945" s="192">
        <v>849</v>
      </c>
      <c r="B945" s="175" t="s">
        <v>218</v>
      </c>
      <c r="C945" s="6" t="s">
        <v>3</v>
      </c>
      <c r="D945" s="141" t="s">
        <v>198</v>
      </c>
      <c r="E945" s="70">
        <v>100</v>
      </c>
      <c r="F945" s="59" t="s">
        <v>3200</v>
      </c>
      <c r="G945" s="55" t="s">
        <v>3141</v>
      </c>
      <c r="H945" s="26">
        <v>389</v>
      </c>
      <c r="I945" s="141" t="s">
        <v>21</v>
      </c>
      <c r="J945" s="25">
        <v>1166215</v>
      </c>
      <c r="K945" s="33">
        <f t="shared" si="30"/>
        <v>1.166215</v>
      </c>
      <c r="L945" s="26" t="s">
        <v>1451</v>
      </c>
      <c r="M945" s="26" t="s">
        <v>1451</v>
      </c>
      <c r="N945" s="48" t="s">
        <v>1451</v>
      </c>
    </row>
    <row r="946" spans="1:14" s="76" customFormat="1" ht="14.45" customHeight="1">
      <c r="A946" s="193">
        <v>850</v>
      </c>
      <c r="B946" s="175" t="s">
        <v>219</v>
      </c>
      <c r="C946" s="6" t="s">
        <v>3</v>
      </c>
      <c r="D946" s="141" t="s">
        <v>198</v>
      </c>
      <c r="E946" s="70">
        <v>100</v>
      </c>
      <c r="F946" s="59" t="s">
        <v>3200</v>
      </c>
      <c r="G946" s="55" t="s">
        <v>3141</v>
      </c>
      <c r="H946" s="26">
        <v>719</v>
      </c>
      <c r="I946" s="141" t="s">
        <v>21</v>
      </c>
      <c r="J946" s="25">
        <v>10122132</v>
      </c>
      <c r="K946" s="33">
        <f t="shared" si="30"/>
        <v>10.122132000000001</v>
      </c>
      <c r="L946" s="26" t="s">
        <v>1451</v>
      </c>
      <c r="M946" s="26" t="s">
        <v>1451</v>
      </c>
      <c r="N946" s="48" t="s">
        <v>1451</v>
      </c>
    </row>
    <row r="947" spans="1:14" s="76" customFormat="1" ht="14.45" customHeight="1">
      <c r="A947" s="192">
        <v>851</v>
      </c>
      <c r="B947" s="43" t="s">
        <v>220</v>
      </c>
      <c r="C947" s="55" t="s">
        <v>3</v>
      </c>
      <c r="D947" s="26" t="s">
        <v>221</v>
      </c>
      <c r="E947" s="9">
        <v>100</v>
      </c>
      <c r="F947" s="6" t="s">
        <v>3199</v>
      </c>
      <c r="G947" s="32" t="s">
        <v>3180</v>
      </c>
      <c r="H947" s="33">
        <v>14085</v>
      </c>
      <c r="I947" s="33" t="s">
        <v>10</v>
      </c>
      <c r="J947" s="33">
        <v>25934000</v>
      </c>
      <c r="K947" s="33">
        <f t="shared" si="30"/>
        <v>25.934000000000001</v>
      </c>
      <c r="L947" s="33">
        <v>1.0231212918027492</v>
      </c>
      <c r="M947" s="33">
        <v>0.95377061358666337</v>
      </c>
      <c r="N947" s="14">
        <v>20772977.699999999</v>
      </c>
    </row>
    <row r="948" spans="1:14" ht="14.45" customHeight="1">
      <c r="A948" s="192">
        <v>852</v>
      </c>
      <c r="B948" s="43" t="s">
        <v>222</v>
      </c>
      <c r="C948" s="55" t="s">
        <v>3</v>
      </c>
      <c r="D948" s="26" t="s">
        <v>221</v>
      </c>
      <c r="E948" s="9">
        <v>100</v>
      </c>
      <c r="F948" s="6" t="s">
        <v>3199</v>
      </c>
      <c r="G948" s="32" t="s">
        <v>3180</v>
      </c>
      <c r="H948" s="33">
        <v>4933</v>
      </c>
      <c r="I948" s="33" t="s">
        <v>10</v>
      </c>
      <c r="J948" s="33">
        <v>9415600</v>
      </c>
      <c r="K948" s="33">
        <f t="shared" si="30"/>
        <v>9.4155999999999995</v>
      </c>
      <c r="L948" s="33">
        <v>0.35832852910635155</v>
      </c>
      <c r="M948" s="33">
        <v>0.34627603105138383</v>
      </c>
      <c r="N948" s="14">
        <v>0</v>
      </c>
    </row>
    <row r="949" spans="1:14" ht="14.45" customHeight="1">
      <c r="A949" s="193">
        <v>853</v>
      </c>
      <c r="B949" s="42" t="s">
        <v>223</v>
      </c>
      <c r="C949" s="55" t="s">
        <v>58</v>
      </c>
      <c r="D949" s="30" t="s">
        <v>221</v>
      </c>
      <c r="E949" s="45">
        <v>100</v>
      </c>
      <c r="F949" s="31" t="s">
        <v>3166</v>
      </c>
      <c r="G949" s="31" t="s">
        <v>3166</v>
      </c>
      <c r="H949" s="61">
        <v>4474</v>
      </c>
      <c r="I949" s="18" t="s">
        <v>2447</v>
      </c>
      <c r="J949" s="10">
        <v>152915445.09999999</v>
      </c>
      <c r="K949" s="33">
        <f t="shared" si="30"/>
        <v>152.9154451</v>
      </c>
      <c r="L949" s="10" t="s">
        <v>14</v>
      </c>
      <c r="M949" s="10" t="s">
        <v>14</v>
      </c>
      <c r="N949" s="11">
        <v>142707168</v>
      </c>
    </row>
    <row r="950" spans="1:14" ht="14.45" customHeight="1">
      <c r="A950" s="192">
        <v>854</v>
      </c>
      <c r="B950" s="147" t="s">
        <v>224</v>
      </c>
      <c r="C950" s="55" t="s">
        <v>3</v>
      </c>
      <c r="D950" s="26" t="s">
        <v>221</v>
      </c>
      <c r="E950" s="50">
        <v>100</v>
      </c>
      <c r="F950" s="55" t="s">
        <v>12</v>
      </c>
      <c r="G950" s="55" t="s">
        <v>12</v>
      </c>
      <c r="H950" s="28">
        <v>6491</v>
      </c>
      <c r="I950" s="26" t="s">
        <v>3187</v>
      </c>
      <c r="J950" s="26">
        <v>0</v>
      </c>
      <c r="K950" s="33">
        <f t="shared" si="30"/>
        <v>0</v>
      </c>
      <c r="L950" s="26" t="s">
        <v>14</v>
      </c>
      <c r="M950" s="26" t="s">
        <v>14</v>
      </c>
      <c r="N950" s="27">
        <v>2363944</v>
      </c>
    </row>
    <row r="951" spans="1:14" ht="14.45" customHeight="1">
      <c r="A951" s="192">
        <v>855</v>
      </c>
      <c r="B951" s="147" t="s">
        <v>225</v>
      </c>
      <c r="C951" s="55" t="s">
        <v>3</v>
      </c>
      <c r="D951" s="26" t="s">
        <v>221</v>
      </c>
      <c r="E951" s="50">
        <v>100</v>
      </c>
      <c r="F951" s="55" t="s">
        <v>12</v>
      </c>
      <c r="G951" s="55" t="s">
        <v>12</v>
      </c>
      <c r="H951" s="28">
        <v>75015</v>
      </c>
      <c r="I951" s="26" t="s">
        <v>3187</v>
      </c>
      <c r="J951" s="26">
        <v>0</v>
      </c>
      <c r="K951" s="33">
        <f t="shared" si="30"/>
        <v>0</v>
      </c>
      <c r="L951" s="26" t="s">
        <v>14</v>
      </c>
      <c r="M951" s="26" t="s">
        <v>14</v>
      </c>
      <c r="N951" s="27">
        <v>12323538</v>
      </c>
    </row>
    <row r="952" spans="1:14" ht="14.45" customHeight="1">
      <c r="A952" s="193">
        <v>856</v>
      </c>
      <c r="B952" s="147" t="s">
        <v>226</v>
      </c>
      <c r="C952" s="55" t="s">
        <v>3</v>
      </c>
      <c r="D952" s="26" t="s">
        <v>221</v>
      </c>
      <c r="E952" s="50">
        <v>100</v>
      </c>
      <c r="F952" s="55" t="s">
        <v>12</v>
      </c>
      <c r="G952" s="55" t="s">
        <v>12</v>
      </c>
      <c r="H952" s="28">
        <v>254798</v>
      </c>
      <c r="I952" s="26" t="s">
        <v>3187</v>
      </c>
      <c r="J952" s="28">
        <v>110172</v>
      </c>
      <c r="K952" s="33">
        <f t="shared" si="30"/>
        <v>0.11017200000000001</v>
      </c>
      <c r="L952" s="26" t="s">
        <v>14</v>
      </c>
      <c r="M952" s="26" t="s">
        <v>14</v>
      </c>
      <c r="N952" s="27">
        <v>29713943</v>
      </c>
    </row>
    <row r="953" spans="1:14" ht="14.45" customHeight="1">
      <c r="A953" s="192">
        <v>857</v>
      </c>
      <c r="B953" s="147" t="s">
        <v>227</v>
      </c>
      <c r="C953" s="55" t="s">
        <v>3</v>
      </c>
      <c r="D953" s="26" t="s">
        <v>221</v>
      </c>
      <c r="E953" s="50">
        <v>100</v>
      </c>
      <c r="F953" s="55" t="s">
        <v>12</v>
      </c>
      <c r="G953" s="55" t="s">
        <v>12</v>
      </c>
      <c r="H953" s="26">
        <v>206</v>
      </c>
      <c r="I953" s="26" t="s">
        <v>1187</v>
      </c>
      <c r="J953" s="26">
        <v>0</v>
      </c>
      <c r="K953" s="33">
        <f t="shared" si="30"/>
        <v>0</v>
      </c>
      <c r="L953" s="26" t="s">
        <v>14</v>
      </c>
      <c r="M953" s="26" t="s">
        <v>14</v>
      </c>
      <c r="N953" s="27">
        <v>6097309</v>
      </c>
    </row>
    <row r="954" spans="1:14" ht="14.45" customHeight="1">
      <c r="A954" s="192">
        <v>858</v>
      </c>
      <c r="B954" s="168" t="s">
        <v>228</v>
      </c>
      <c r="C954" s="55" t="s">
        <v>3</v>
      </c>
      <c r="D954" s="26" t="s">
        <v>221</v>
      </c>
      <c r="E954" s="67">
        <v>100</v>
      </c>
      <c r="F954" s="59" t="s">
        <v>3200</v>
      </c>
      <c r="G954" s="4" t="s">
        <v>3148</v>
      </c>
      <c r="H954" s="29">
        <v>471</v>
      </c>
      <c r="I954" s="20" t="s">
        <v>229</v>
      </c>
      <c r="J954" s="24">
        <v>13628624.289999999</v>
      </c>
      <c r="K954" s="33">
        <f t="shared" si="30"/>
        <v>13.628624289999999</v>
      </c>
      <c r="L954" s="68">
        <v>471</v>
      </c>
      <c r="M954" s="68">
        <v>11549681.602</v>
      </c>
      <c r="N954" s="22">
        <v>13468968.299999999</v>
      </c>
    </row>
    <row r="955" spans="1:14" ht="14.45" customHeight="1">
      <c r="A955" s="193">
        <v>859</v>
      </c>
      <c r="B955" s="168" t="s">
        <v>230</v>
      </c>
      <c r="C955" s="55" t="s">
        <v>3</v>
      </c>
      <c r="D955" s="26" t="s">
        <v>221</v>
      </c>
      <c r="E955" s="67">
        <v>100</v>
      </c>
      <c r="F955" s="59" t="s">
        <v>3200</v>
      </c>
      <c r="G955" s="4" t="s">
        <v>3148</v>
      </c>
      <c r="H955" s="29">
        <v>355</v>
      </c>
      <c r="I955" s="20" t="s">
        <v>229</v>
      </c>
      <c r="J955" s="24">
        <v>21843104.449999999</v>
      </c>
      <c r="K955" s="33">
        <f t="shared" si="30"/>
        <v>21.843104449999998</v>
      </c>
      <c r="L955" s="68">
        <v>355</v>
      </c>
      <c r="M955" s="68">
        <v>18511105.465999998</v>
      </c>
      <c r="N955" s="22">
        <v>26416553.379999999</v>
      </c>
    </row>
    <row r="956" spans="1:14" ht="14.45" customHeight="1">
      <c r="A956" s="192">
        <v>860</v>
      </c>
      <c r="B956" s="168" t="s">
        <v>231</v>
      </c>
      <c r="C956" s="55" t="s">
        <v>3</v>
      </c>
      <c r="D956" s="26" t="s">
        <v>221</v>
      </c>
      <c r="E956" s="67">
        <v>100</v>
      </c>
      <c r="F956" s="59" t="s">
        <v>3200</v>
      </c>
      <c r="G956" s="4" t="s">
        <v>3148</v>
      </c>
      <c r="H956" s="29">
        <v>21</v>
      </c>
      <c r="I956" s="20" t="s">
        <v>229</v>
      </c>
      <c r="J956" s="24">
        <v>21264644.920000002</v>
      </c>
      <c r="K956" s="33">
        <f t="shared" si="30"/>
        <v>21.264644920000002</v>
      </c>
      <c r="L956" s="68">
        <v>21</v>
      </c>
      <c r="M956" s="68">
        <v>18020885.524999999</v>
      </c>
      <c r="N956" s="22">
        <v>21472638.07</v>
      </c>
    </row>
    <row r="957" spans="1:14" ht="14.45" customHeight="1">
      <c r="A957" s="192">
        <v>861</v>
      </c>
      <c r="B957" s="168" t="s">
        <v>232</v>
      </c>
      <c r="C957" s="55" t="s">
        <v>3</v>
      </c>
      <c r="D957" s="26" t="s">
        <v>221</v>
      </c>
      <c r="E957" s="67">
        <v>100</v>
      </c>
      <c r="F957" s="59" t="s">
        <v>3200</v>
      </c>
      <c r="G957" s="4" t="s">
        <v>3148</v>
      </c>
      <c r="H957" s="29">
        <v>9</v>
      </c>
      <c r="I957" s="20" t="s">
        <v>229</v>
      </c>
      <c r="J957" s="24">
        <v>5314352.71</v>
      </c>
      <c r="K957" s="33">
        <f t="shared" si="30"/>
        <v>5.3143527099999996</v>
      </c>
      <c r="L957" s="68">
        <v>9</v>
      </c>
      <c r="M957" s="68">
        <v>4503688.7369999997</v>
      </c>
      <c r="N957" s="22">
        <v>5294616.62</v>
      </c>
    </row>
    <row r="958" spans="1:14" ht="14.45" customHeight="1">
      <c r="A958" s="193">
        <v>862</v>
      </c>
      <c r="B958" s="168" t="s">
        <v>233</v>
      </c>
      <c r="C958" s="55" t="s">
        <v>3</v>
      </c>
      <c r="D958" s="26" t="s">
        <v>221</v>
      </c>
      <c r="E958" s="67">
        <v>100</v>
      </c>
      <c r="F958" s="59" t="s">
        <v>3200</v>
      </c>
      <c r="G958" s="4" t="s">
        <v>3148</v>
      </c>
      <c r="H958" s="29">
        <v>166</v>
      </c>
      <c r="I958" s="20" t="s">
        <v>229</v>
      </c>
      <c r="J958" s="24">
        <v>4781510.71</v>
      </c>
      <c r="K958" s="33">
        <f t="shared" si="30"/>
        <v>4.7815107100000001</v>
      </c>
      <c r="L958" s="68">
        <v>166</v>
      </c>
      <c r="M958" s="68">
        <v>4052127.72</v>
      </c>
      <c r="N958" s="22">
        <v>4774550.71</v>
      </c>
    </row>
    <row r="959" spans="1:14" ht="14.45" customHeight="1">
      <c r="A959" s="192">
        <v>863</v>
      </c>
      <c r="B959" s="168" t="s">
        <v>234</v>
      </c>
      <c r="C959" s="55" t="s">
        <v>3</v>
      </c>
      <c r="D959" s="26" t="s">
        <v>221</v>
      </c>
      <c r="E959" s="67">
        <v>82.116471354679007</v>
      </c>
      <c r="F959" s="59" t="s">
        <v>3200</v>
      </c>
      <c r="G959" s="4" t="s">
        <v>3148</v>
      </c>
      <c r="H959" s="29">
        <v>46</v>
      </c>
      <c r="I959" s="20" t="s">
        <v>229</v>
      </c>
      <c r="J959" s="24">
        <v>16898460.66</v>
      </c>
      <c r="K959" s="33">
        <f t="shared" si="30"/>
        <v>16.898460660000001</v>
      </c>
      <c r="L959" s="68">
        <v>46</v>
      </c>
      <c r="M959" s="68">
        <v>14320729.373</v>
      </c>
      <c r="N959" s="22">
        <v>16672874.460000001</v>
      </c>
    </row>
    <row r="960" spans="1:14" ht="14.45" customHeight="1">
      <c r="A960" s="192">
        <v>864</v>
      </c>
      <c r="B960" s="168" t="s">
        <v>235</v>
      </c>
      <c r="C960" s="55" t="s">
        <v>3</v>
      </c>
      <c r="D960" s="26" t="s">
        <v>221</v>
      </c>
      <c r="E960" s="67">
        <v>100</v>
      </c>
      <c r="F960" s="59" t="s">
        <v>3200</v>
      </c>
      <c r="G960" s="4" t="s">
        <v>3148</v>
      </c>
      <c r="H960" s="29">
        <v>28</v>
      </c>
      <c r="I960" s="20" t="s">
        <v>229</v>
      </c>
      <c r="J960" s="24">
        <v>6938774.2999999998</v>
      </c>
      <c r="K960" s="33">
        <f t="shared" si="30"/>
        <v>6.9387742999999995</v>
      </c>
      <c r="L960" s="68">
        <v>28</v>
      </c>
      <c r="M960" s="68">
        <v>5880317.2029999997</v>
      </c>
      <c r="N960" s="22">
        <v>6967733.6200000001</v>
      </c>
    </row>
    <row r="961" spans="1:14" ht="14.45" customHeight="1">
      <c r="A961" s="193">
        <v>865</v>
      </c>
      <c r="B961" s="168" t="s">
        <v>236</v>
      </c>
      <c r="C961" s="55" t="s">
        <v>3</v>
      </c>
      <c r="D961" s="26" t="s">
        <v>221</v>
      </c>
      <c r="E961" s="67">
        <v>100</v>
      </c>
      <c r="F961" s="59" t="s">
        <v>3200</v>
      </c>
      <c r="G961" s="4" t="s">
        <v>3148</v>
      </c>
      <c r="H961" s="29">
        <v>174</v>
      </c>
      <c r="I961" s="20" t="s">
        <v>229</v>
      </c>
      <c r="J961" s="24">
        <v>6715204.0499999998</v>
      </c>
      <c r="K961" s="33">
        <f t="shared" si="30"/>
        <v>6.7152040499999996</v>
      </c>
      <c r="L961" s="68">
        <v>174</v>
      </c>
      <c r="M961" s="68">
        <v>5690850.8899999997</v>
      </c>
      <c r="N961" s="22">
        <v>6680124.0499999998</v>
      </c>
    </row>
    <row r="962" spans="1:14" ht="14.45" customHeight="1">
      <c r="A962" s="192">
        <v>866</v>
      </c>
      <c r="B962" s="168" t="s">
        <v>237</v>
      </c>
      <c r="C962" s="55" t="s">
        <v>3</v>
      </c>
      <c r="D962" s="26" t="s">
        <v>221</v>
      </c>
      <c r="E962" s="67">
        <v>100</v>
      </c>
      <c r="F962" s="59" t="s">
        <v>3200</v>
      </c>
      <c r="G962" s="4" t="s">
        <v>3148</v>
      </c>
      <c r="H962" s="29">
        <v>133</v>
      </c>
      <c r="I962" s="20" t="s">
        <v>229</v>
      </c>
      <c r="J962" s="24">
        <v>16984136.809999999</v>
      </c>
      <c r="K962" s="33">
        <f t="shared" si="30"/>
        <v>16.984136809999999</v>
      </c>
      <c r="L962" s="68">
        <v>133</v>
      </c>
      <c r="M962" s="68">
        <v>14393336.279999999</v>
      </c>
      <c r="N962" s="22">
        <v>14958492.809999999</v>
      </c>
    </row>
    <row r="963" spans="1:14" ht="14.45" customHeight="1">
      <c r="A963" s="192">
        <v>867</v>
      </c>
      <c r="B963" s="168" t="s">
        <v>238</v>
      </c>
      <c r="C963" s="55" t="s">
        <v>3</v>
      </c>
      <c r="D963" s="26" t="s">
        <v>221</v>
      </c>
      <c r="E963" s="67">
        <v>100</v>
      </c>
      <c r="F963" s="59" t="s">
        <v>3200</v>
      </c>
      <c r="G963" s="4" t="s">
        <v>3148</v>
      </c>
      <c r="H963" s="29">
        <v>79</v>
      </c>
      <c r="I963" s="20" t="s">
        <v>229</v>
      </c>
      <c r="J963" s="24">
        <v>11648097.33</v>
      </c>
      <c r="K963" s="33">
        <f t="shared" ref="K963:K1026" si="31">J963/1000000</f>
        <v>11.648097330000001</v>
      </c>
      <c r="L963" s="68">
        <v>79</v>
      </c>
      <c r="M963" s="68">
        <v>9871268.9240000006</v>
      </c>
      <c r="N963" s="22">
        <v>11535723.33</v>
      </c>
    </row>
    <row r="964" spans="1:14" ht="14.45" customHeight="1">
      <c r="A964" s="193">
        <v>868</v>
      </c>
      <c r="B964" s="168" t="s">
        <v>239</v>
      </c>
      <c r="C964" s="55" t="s">
        <v>3</v>
      </c>
      <c r="D964" s="26" t="s">
        <v>221</v>
      </c>
      <c r="E964" s="67">
        <v>100</v>
      </c>
      <c r="F964" s="59" t="s">
        <v>3200</v>
      </c>
      <c r="G964" s="4" t="s">
        <v>3148</v>
      </c>
      <c r="H964" s="29">
        <v>102</v>
      </c>
      <c r="I964" s="20" t="s">
        <v>229</v>
      </c>
      <c r="J964" s="24">
        <v>9522443.0999999996</v>
      </c>
      <c r="K964" s="33">
        <f t="shared" si="31"/>
        <v>9.5224431000000003</v>
      </c>
      <c r="L964" s="68">
        <v>102</v>
      </c>
      <c r="M964" s="68">
        <v>8069867.034</v>
      </c>
      <c r="N964" s="22">
        <v>9684655.3000000007</v>
      </c>
    </row>
    <row r="965" spans="1:14" ht="14.45" customHeight="1">
      <c r="A965" s="192">
        <v>869</v>
      </c>
      <c r="B965" s="168" t="s">
        <v>240</v>
      </c>
      <c r="C965" s="55" t="s">
        <v>3</v>
      </c>
      <c r="D965" s="26" t="s">
        <v>221</v>
      </c>
      <c r="E965" s="67">
        <v>100</v>
      </c>
      <c r="F965" s="59" t="s">
        <v>3200</v>
      </c>
      <c r="G965" s="4" t="s">
        <v>3148</v>
      </c>
      <c r="H965" s="29">
        <v>238</v>
      </c>
      <c r="I965" s="20" t="s">
        <v>229</v>
      </c>
      <c r="J965" s="24">
        <v>12162797.23</v>
      </c>
      <c r="K965" s="33">
        <f t="shared" si="31"/>
        <v>12.162797230000001</v>
      </c>
      <c r="L965" s="68">
        <v>238</v>
      </c>
      <c r="M965" s="68">
        <v>10307455.279999999</v>
      </c>
      <c r="N965" s="22">
        <v>12388675.540000001</v>
      </c>
    </row>
    <row r="966" spans="1:14" ht="14.45" customHeight="1">
      <c r="A966" s="192">
        <v>870</v>
      </c>
      <c r="B966" s="168" t="s">
        <v>241</v>
      </c>
      <c r="C966" s="55" t="s">
        <v>3</v>
      </c>
      <c r="D966" s="26" t="s">
        <v>221</v>
      </c>
      <c r="E966" s="67">
        <v>100</v>
      </c>
      <c r="F966" s="59" t="s">
        <v>3200</v>
      </c>
      <c r="G966" s="4" t="s">
        <v>3148</v>
      </c>
      <c r="H966" s="29">
        <v>75</v>
      </c>
      <c r="I966" s="20" t="s">
        <v>229</v>
      </c>
      <c r="J966" s="24">
        <v>33527560.260000002</v>
      </c>
      <c r="K966" s="33">
        <f t="shared" si="31"/>
        <v>33.527560260000001</v>
      </c>
      <c r="L966" s="68">
        <v>75</v>
      </c>
      <c r="M966" s="68">
        <v>28413186.660999998</v>
      </c>
      <c r="N966" s="22">
        <v>33164634.419999998</v>
      </c>
    </row>
    <row r="967" spans="1:14" ht="14.45" customHeight="1">
      <c r="A967" s="193">
        <v>871</v>
      </c>
      <c r="B967" s="168" t="s">
        <v>242</v>
      </c>
      <c r="C967" s="55" t="s">
        <v>3</v>
      </c>
      <c r="D967" s="26" t="s">
        <v>221</v>
      </c>
      <c r="E967" s="67">
        <v>100</v>
      </c>
      <c r="F967" s="59" t="s">
        <v>3200</v>
      </c>
      <c r="G967" s="4" t="s">
        <v>3148</v>
      </c>
      <c r="H967" s="29">
        <v>122</v>
      </c>
      <c r="I967" s="20" t="s">
        <v>229</v>
      </c>
      <c r="J967" s="24">
        <v>13658654.16</v>
      </c>
      <c r="K967" s="33">
        <f t="shared" si="31"/>
        <v>13.658654159999999</v>
      </c>
      <c r="L967" s="68">
        <v>122</v>
      </c>
      <c r="M967" s="68">
        <v>11575130.643999999</v>
      </c>
      <c r="N967" s="22">
        <v>12674740.359999999</v>
      </c>
    </row>
    <row r="968" spans="1:14" ht="14.45" customHeight="1">
      <c r="A968" s="192">
        <v>872</v>
      </c>
      <c r="B968" s="168" t="s">
        <v>243</v>
      </c>
      <c r="C968" s="55" t="s">
        <v>3</v>
      </c>
      <c r="D968" s="26" t="s">
        <v>221</v>
      </c>
      <c r="E968" s="67">
        <v>100</v>
      </c>
      <c r="F968" s="59" t="s">
        <v>3200</v>
      </c>
      <c r="G968" s="4" t="s">
        <v>3148</v>
      </c>
      <c r="H968" s="29">
        <v>108</v>
      </c>
      <c r="I968" s="20" t="s">
        <v>229</v>
      </c>
      <c r="J968" s="24">
        <v>7381157.21</v>
      </c>
      <c r="K968" s="33">
        <f t="shared" si="31"/>
        <v>7.3811572099999996</v>
      </c>
      <c r="L968" s="68">
        <v>108</v>
      </c>
      <c r="M968" s="68">
        <v>6255217.9749999996</v>
      </c>
      <c r="N968" s="22">
        <v>10026957.210000001</v>
      </c>
    </row>
    <row r="969" spans="1:14" ht="14.45" customHeight="1">
      <c r="A969" s="192">
        <v>873</v>
      </c>
      <c r="B969" s="168" t="s">
        <v>244</v>
      </c>
      <c r="C969" s="55" t="s">
        <v>3</v>
      </c>
      <c r="D969" s="26" t="s">
        <v>221</v>
      </c>
      <c r="E969" s="67">
        <v>79.775964936289867</v>
      </c>
      <c r="F969" s="59" t="s">
        <v>3200</v>
      </c>
      <c r="G969" s="4" t="s">
        <v>3142</v>
      </c>
      <c r="H969" s="29">
        <v>137</v>
      </c>
      <c r="I969" s="20" t="s">
        <v>229</v>
      </c>
      <c r="J969" s="24">
        <v>16566245.609999999</v>
      </c>
      <c r="K969" s="33">
        <f t="shared" si="31"/>
        <v>16.566245609999999</v>
      </c>
      <c r="L969" s="68">
        <v>137</v>
      </c>
      <c r="M969" s="68">
        <v>14039191.195</v>
      </c>
      <c r="N969" s="22">
        <v>16243461.83</v>
      </c>
    </row>
    <row r="970" spans="1:14" ht="14.45" customHeight="1">
      <c r="A970" s="193">
        <v>874</v>
      </c>
      <c r="B970" s="168" t="s">
        <v>245</v>
      </c>
      <c r="C970" s="55" t="s">
        <v>3</v>
      </c>
      <c r="D970" s="26" t="s">
        <v>221</v>
      </c>
      <c r="E970" s="67">
        <v>100</v>
      </c>
      <c r="F970" s="59" t="s">
        <v>3200</v>
      </c>
      <c r="G970" s="4" t="s">
        <v>3142</v>
      </c>
      <c r="H970" s="29">
        <v>140</v>
      </c>
      <c r="I970" s="20" t="s">
        <v>229</v>
      </c>
      <c r="J970" s="24">
        <v>833404.82</v>
      </c>
      <c r="K970" s="33">
        <f t="shared" si="31"/>
        <v>0.83340481999999994</v>
      </c>
      <c r="L970" s="68">
        <v>140</v>
      </c>
      <c r="M970" s="68">
        <v>706275.27099999995</v>
      </c>
      <c r="N970" s="22">
        <v>141987.34999999998</v>
      </c>
    </row>
    <row r="971" spans="1:14" ht="14.45" customHeight="1">
      <c r="A971" s="192">
        <v>875</v>
      </c>
      <c r="B971" s="168" t="s">
        <v>246</v>
      </c>
      <c r="C971" s="55" t="s">
        <v>3</v>
      </c>
      <c r="D971" s="26" t="s">
        <v>221</v>
      </c>
      <c r="E971" s="67">
        <v>100</v>
      </c>
      <c r="F971" s="59" t="s">
        <v>3200</v>
      </c>
      <c r="G971" s="4" t="s">
        <v>3142</v>
      </c>
      <c r="H971" s="29">
        <v>96</v>
      </c>
      <c r="I971" s="20" t="s">
        <v>229</v>
      </c>
      <c r="J971" s="24">
        <v>9298764.4100000001</v>
      </c>
      <c r="K971" s="33">
        <f t="shared" si="31"/>
        <v>9.2987644100000004</v>
      </c>
      <c r="L971" s="68">
        <v>96</v>
      </c>
      <c r="M971" s="68">
        <v>7880308.8219999997</v>
      </c>
      <c r="N971" s="22">
        <v>8564979.6099999994</v>
      </c>
    </row>
    <row r="972" spans="1:14" ht="14.45" customHeight="1">
      <c r="A972" s="192">
        <v>876</v>
      </c>
      <c r="B972" s="168" t="s">
        <v>247</v>
      </c>
      <c r="C972" s="55" t="s">
        <v>3</v>
      </c>
      <c r="D972" s="26" t="s">
        <v>221</v>
      </c>
      <c r="E972" s="67">
        <v>100</v>
      </c>
      <c r="F972" s="59" t="s">
        <v>3200</v>
      </c>
      <c r="G972" s="4" t="s">
        <v>3142</v>
      </c>
      <c r="H972" s="29">
        <v>67</v>
      </c>
      <c r="I972" s="20" t="s">
        <v>229</v>
      </c>
      <c r="J972" s="24">
        <v>6016764.4500000002</v>
      </c>
      <c r="K972" s="33">
        <f t="shared" si="31"/>
        <v>6.0167644500000002</v>
      </c>
      <c r="L972" s="68">
        <v>67</v>
      </c>
      <c r="M972" s="68">
        <v>5098952.9239999996</v>
      </c>
      <c r="N972" s="22">
        <v>5903466.4700000007</v>
      </c>
    </row>
    <row r="973" spans="1:14" ht="14.45" customHeight="1">
      <c r="A973" s="193">
        <v>877</v>
      </c>
      <c r="B973" s="168" t="s">
        <v>248</v>
      </c>
      <c r="C973" s="55" t="s">
        <v>3</v>
      </c>
      <c r="D973" s="26" t="s">
        <v>221</v>
      </c>
      <c r="E973" s="67">
        <v>100</v>
      </c>
      <c r="F973" s="59" t="s">
        <v>3200</v>
      </c>
      <c r="G973" s="4" t="s">
        <v>3142</v>
      </c>
      <c r="H973" s="29">
        <v>38</v>
      </c>
      <c r="I973" s="20" t="s">
        <v>229</v>
      </c>
      <c r="J973" s="24">
        <v>4211871.88</v>
      </c>
      <c r="K973" s="33">
        <f t="shared" si="31"/>
        <v>4.2118718799999995</v>
      </c>
      <c r="L973" s="68">
        <v>38</v>
      </c>
      <c r="M973" s="68">
        <v>3569382.949</v>
      </c>
      <c r="N973" s="22">
        <v>3830849.69</v>
      </c>
    </row>
    <row r="974" spans="1:14" ht="14.45" customHeight="1">
      <c r="A974" s="192">
        <v>878</v>
      </c>
      <c r="B974" s="168" t="s">
        <v>249</v>
      </c>
      <c r="C974" s="55" t="s">
        <v>3</v>
      </c>
      <c r="D974" s="26" t="s">
        <v>221</v>
      </c>
      <c r="E974" s="67">
        <v>100</v>
      </c>
      <c r="F974" s="59" t="s">
        <v>3200</v>
      </c>
      <c r="G974" s="4" t="s">
        <v>3142</v>
      </c>
      <c r="H974" s="29">
        <v>31</v>
      </c>
      <c r="I974" s="20" t="s">
        <v>229</v>
      </c>
      <c r="J974" s="24">
        <v>3090464.28</v>
      </c>
      <c r="K974" s="33">
        <f t="shared" si="31"/>
        <v>3.09046428</v>
      </c>
      <c r="L974" s="68">
        <v>31</v>
      </c>
      <c r="M974" s="68">
        <v>2619037.5249999999</v>
      </c>
      <c r="N974" s="22">
        <v>2977153.28</v>
      </c>
    </row>
    <row r="975" spans="1:14" ht="14.45" customHeight="1">
      <c r="A975" s="192">
        <v>879</v>
      </c>
      <c r="B975" s="168" t="s">
        <v>250</v>
      </c>
      <c r="C975" s="55" t="s">
        <v>3</v>
      </c>
      <c r="D975" s="26" t="s">
        <v>221</v>
      </c>
      <c r="E975" s="67">
        <v>100</v>
      </c>
      <c r="F975" s="59" t="s">
        <v>3200</v>
      </c>
      <c r="G975" s="4" t="s">
        <v>3142</v>
      </c>
      <c r="H975" s="29">
        <v>21</v>
      </c>
      <c r="I975" s="20" t="s">
        <v>229</v>
      </c>
      <c r="J975" s="24">
        <v>2519415.36</v>
      </c>
      <c r="K975" s="33">
        <f t="shared" si="31"/>
        <v>2.51941536</v>
      </c>
      <c r="L975" s="68">
        <v>21</v>
      </c>
      <c r="M975" s="68">
        <v>2135097.7629999998</v>
      </c>
      <c r="N975" s="22">
        <v>2412040.86</v>
      </c>
    </row>
    <row r="976" spans="1:14" ht="14.45" customHeight="1">
      <c r="A976" s="193">
        <v>880</v>
      </c>
      <c r="B976" s="168" t="s">
        <v>251</v>
      </c>
      <c r="C976" s="55" t="s">
        <v>3</v>
      </c>
      <c r="D976" s="26" t="s">
        <v>221</v>
      </c>
      <c r="E976" s="67">
        <v>100</v>
      </c>
      <c r="F976" s="59" t="s">
        <v>3200</v>
      </c>
      <c r="G976" s="4" t="s">
        <v>3142</v>
      </c>
      <c r="H976" s="29">
        <v>45</v>
      </c>
      <c r="I976" s="20" t="s">
        <v>229</v>
      </c>
      <c r="J976" s="24">
        <v>2741670.58</v>
      </c>
      <c r="K976" s="33">
        <f t="shared" si="31"/>
        <v>2.7416705800000001</v>
      </c>
      <c r="L976" s="68">
        <v>45</v>
      </c>
      <c r="M976" s="68">
        <v>2323449.6439999999</v>
      </c>
      <c r="N976" s="22">
        <v>2630287.1</v>
      </c>
    </row>
    <row r="977" spans="1:14" ht="14.45" customHeight="1">
      <c r="A977" s="192">
        <v>881</v>
      </c>
      <c r="B977" s="168" t="s">
        <v>252</v>
      </c>
      <c r="C977" s="55" t="s">
        <v>3</v>
      </c>
      <c r="D977" s="26" t="s">
        <v>221</v>
      </c>
      <c r="E977" s="67">
        <v>100</v>
      </c>
      <c r="F977" s="59" t="s">
        <v>3200</v>
      </c>
      <c r="G977" s="4" t="s">
        <v>3142</v>
      </c>
      <c r="H977" s="29">
        <v>13</v>
      </c>
      <c r="I977" s="20" t="s">
        <v>229</v>
      </c>
      <c r="J977" s="24">
        <v>4325954.75</v>
      </c>
      <c r="K977" s="33">
        <f t="shared" si="31"/>
        <v>4.3259547500000002</v>
      </c>
      <c r="L977" s="68">
        <v>13</v>
      </c>
      <c r="M977" s="68">
        <v>3666063.3470000001</v>
      </c>
      <c r="N977" s="22">
        <v>4149590.36</v>
      </c>
    </row>
    <row r="978" spans="1:14" ht="14.45" customHeight="1">
      <c r="A978" s="192">
        <v>882</v>
      </c>
      <c r="B978" s="168" t="s">
        <v>253</v>
      </c>
      <c r="C978" s="55" t="s">
        <v>3</v>
      </c>
      <c r="D978" s="26" t="s">
        <v>221</v>
      </c>
      <c r="E978" s="67">
        <v>100</v>
      </c>
      <c r="F978" s="59" t="s">
        <v>3200</v>
      </c>
      <c r="G978" s="4" t="s">
        <v>3141</v>
      </c>
      <c r="H978" s="29">
        <v>534</v>
      </c>
      <c r="I978" s="20" t="s">
        <v>229</v>
      </c>
      <c r="J978" s="24">
        <v>1613026.7</v>
      </c>
      <c r="K978" s="33">
        <f t="shared" si="31"/>
        <v>1.6130267</v>
      </c>
      <c r="L978" s="68">
        <v>534</v>
      </c>
      <c r="M978" s="68">
        <v>1366971.78</v>
      </c>
      <c r="N978" s="22">
        <v>1526947.7</v>
      </c>
    </row>
    <row r="979" spans="1:14" ht="14.45" customHeight="1">
      <c r="A979" s="193">
        <v>883</v>
      </c>
      <c r="B979" s="168" t="s">
        <v>254</v>
      </c>
      <c r="C979" s="55" t="s">
        <v>3</v>
      </c>
      <c r="D979" s="26" t="s">
        <v>221</v>
      </c>
      <c r="E979" s="67">
        <v>100</v>
      </c>
      <c r="F979" s="59" t="s">
        <v>3200</v>
      </c>
      <c r="G979" s="4" t="s">
        <v>3141</v>
      </c>
      <c r="H979" s="29">
        <v>1671</v>
      </c>
      <c r="I979" s="20" t="s">
        <v>229</v>
      </c>
      <c r="J979" s="24">
        <v>6847152.8499999996</v>
      </c>
      <c r="K979" s="33">
        <f t="shared" si="31"/>
        <v>6.8471528499999996</v>
      </c>
      <c r="L979" s="68">
        <v>1671</v>
      </c>
      <c r="M979" s="68">
        <v>5802671.9069999997</v>
      </c>
      <c r="N979" s="22">
        <v>6847152.8499999996</v>
      </c>
    </row>
    <row r="980" spans="1:14" ht="14.45" customHeight="1">
      <c r="A980" s="192">
        <v>884</v>
      </c>
      <c r="B980" s="168" t="s">
        <v>255</v>
      </c>
      <c r="C980" s="55" t="s">
        <v>3</v>
      </c>
      <c r="D980" s="26" t="s">
        <v>221</v>
      </c>
      <c r="E980" s="67">
        <v>100</v>
      </c>
      <c r="F980" s="59" t="s">
        <v>3200</v>
      </c>
      <c r="G980" s="4" t="s">
        <v>3148</v>
      </c>
      <c r="H980" s="29">
        <v>322</v>
      </c>
      <c r="I980" s="20" t="s">
        <v>21</v>
      </c>
      <c r="J980" s="24">
        <v>13871245.48</v>
      </c>
      <c r="K980" s="33">
        <f t="shared" si="31"/>
        <v>13.871245480000001</v>
      </c>
      <c r="L980" s="68">
        <v>322</v>
      </c>
      <c r="M980" s="68">
        <v>11755292.779999999</v>
      </c>
      <c r="N980" s="22">
        <v>14171045.48</v>
      </c>
    </row>
    <row r="981" spans="1:14" ht="14.45" customHeight="1">
      <c r="A981" s="192">
        <v>885</v>
      </c>
      <c r="B981" s="3" t="s">
        <v>256</v>
      </c>
      <c r="C981" s="55" t="s">
        <v>58</v>
      </c>
      <c r="D981" s="26" t="s">
        <v>221</v>
      </c>
      <c r="E981" s="67">
        <v>100</v>
      </c>
      <c r="F981" s="54" t="s">
        <v>59</v>
      </c>
      <c r="G981" s="54" t="s">
        <v>59</v>
      </c>
      <c r="H981" s="12">
        <v>2.2999999999999998</v>
      </c>
      <c r="I981" s="20" t="s">
        <v>60</v>
      </c>
      <c r="J981" s="13">
        <v>4501000</v>
      </c>
      <c r="K981" s="33">
        <f t="shared" si="31"/>
        <v>4.5010000000000003</v>
      </c>
      <c r="L981" s="77">
        <v>6.6E-3</v>
      </c>
      <c r="M981" s="77">
        <v>2.8E-3</v>
      </c>
      <c r="N981" s="78">
        <v>0</v>
      </c>
    </row>
    <row r="982" spans="1:14" ht="14.45" customHeight="1">
      <c r="A982" s="193">
        <v>886</v>
      </c>
      <c r="B982" s="43" t="s">
        <v>257</v>
      </c>
      <c r="C982" s="55" t="s">
        <v>3</v>
      </c>
      <c r="D982" s="26" t="s">
        <v>258</v>
      </c>
      <c r="E982" s="9">
        <v>100</v>
      </c>
      <c r="F982" s="6" t="s">
        <v>3199</v>
      </c>
      <c r="G982" s="32" t="s">
        <v>3180</v>
      </c>
      <c r="H982" s="33">
        <v>1794</v>
      </c>
      <c r="I982" s="33" t="s">
        <v>10</v>
      </c>
      <c r="J982" s="33">
        <v>3151600</v>
      </c>
      <c r="K982" s="33">
        <f t="shared" si="31"/>
        <v>3.1516000000000002</v>
      </c>
      <c r="L982" s="33">
        <v>0.13031449041491885</v>
      </c>
      <c r="M982" s="33">
        <v>0.11590589441581434</v>
      </c>
      <c r="N982" s="14">
        <v>1115790</v>
      </c>
    </row>
    <row r="983" spans="1:14" ht="14.45" customHeight="1">
      <c r="A983" s="192">
        <v>887</v>
      </c>
      <c r="B983" s="43" t="s">
        <v>259</v>
      </c>
      <c r="C983" s="55" t="s">
        <v>3</v>
      </c>
      <c r="D983" s="26" t="s">
        <v>258</v>
      </c>
      <c r="E983" s="9">
        <v>100</v>
      </c>
      <c r="F983" s="6" t="s">
        <v>3199</v>
      </c>
      <c r="G983" s="32" t="s">
        <v>3180</v>
      </c>
      <c r="H983" s="33">
        <v>1978</v>
      </c>
      <c r="I983" s="33" t="s">
        <v>10</v>
      </c>
      <c r="J983" s="33">
        <v>3276170.1</v>
      </c>
      <c r="K983" s="33">
        <f t="shared" si="31"/>
        <v>3.2761701000000003</v>
      </c>
      <c r="L983" s="33">
        <v>0.14368007917542336</v>
      </c>
      <c r="M983" s="33">
        <v>0.12048718926857718</v>
      </c>
      <c r="N983" s="14">
        <v>1051400</v>
      </c>
    </row>
    <row r="984" spans="1:14" ht="14.45" customHeight="1">
      <c r="A984" s="193">
        <v>888</v>
      </c>
      <c r="B984" s="43" t="s">
        <v>260</v>
      </c>
      <c r="C984" s="55" t="s">
        <v>3</v>
      </c>
      <c r="D984" s="26" t="s">
        <v>258</v>
      </c>
      <c r="E984" s="9">
        <v>100</v>
      </c>
      <c r="F984" s="6" t="s">
        <v>3199</v>
      </c>
      <c r="G984" s="32" t="s">
        <v>3180</v>
      </c>
      <c r="H984" s="33">
        <v>1398</v>
      </c>
      <c r="I984" s="33" t="s">
        <v>10</v>
      </c>
      <c r="J984" s="33">
        <v>2483600</v>
      </c>
      <c r="K984" s="33">
        <f t="shared" si="31"/>
        <v>2.4836</v>
      </c>
      <c r="L984" s="33">
        <v>0.10154941895209396</v>
      </c>
      <c r="M984" s="33">
        <v>9.1338964136031361E-2</v>
      </c>
      <c r="N984" s="14">
        <v>806140</v>
      </c>
    </row>
    <row r="985" spans="1:14" ht="14.45" customHeight="1">
      <c r="A985" s="192">
        <v>889</v>
      </c>
      <c r="B985" s="43" t="s">
        <v>261</v>
      </c>
      <c r="C985" s="55" t="s">
        <v>3</v>
      </c>
      <c r="D985" s="26" t="s">
        <v>258</v>
      </c>
      <c r="E985" s="9">
        <v>100</v>
      </c>
      <c r="F985" s="6" t="s">
        <v>3199</v>
      </c>
      <c r="G985" s="32" t="s">
        <v>3180</v>
      </c>
      <c r="H985" s="33">
        <v>719</v>
      </c>
      <c r="I985" s="33" t="s">
        <v>10</v>
      </c>
      <c r="J985" s="33">
        <v>1242600</v>
      </c>
      <c r="K985" s="33">
        <f t="shared" si="31"/>
        <v>1.2425999999999999</v>
      </c>
      <c r="L985" s="33">
        <v>5.2227490863058341E-2</v>
      </c>
      <c r="M985" s="33">
        <v>4.5698903541404649E-2</v>
      </c>
      <c r="N985" s="14" t="s">
        <v>14</v>
      </c>
    </row>
    <row r="986" spans="1:14" ht="14.45" customHeight="1">
      <c r="A986" s="192">
        <v>890</v>
      </c>
      <c r="B986" s="43" t="s">
        <v>259</v>
      </c>
      <c r="C986" s="55" t="s">
        <v>3</v>
      </c>
      <c r="D986" s="26" t="s">
        <v>258</v>
      </c>
      <c r="E986" s="9">
        <v>100</v>
      </c>
      <c r="F986" s="6" t="s">
        <v>3199</v>
      </c>
      <c r="G986" s="32" t="s">
        <v>3180</v>
      </c>
      <c r="H986" s="33">
        <v>847</v>
      </c>
      <c r="I986" s="33" t="s">
        <v>10</v>
      </c>
      <c r="J986" s="33">
        <v>1640900</v>
      </c>
      <c r="K986" s="33">
        <f t="shared" si="31"/>
        <v>1.6409</v>
      </c>
      <c r="L986" s="33">
        <v>6.1525291739931029E-2</v>
      </c>
      <c r="M986" s="33">
        <v>6.0347119604933913E-2</v>
      </c>
      <c r="N986" s="14" t="s">
        <v>14</v>
      </c>
    </row>
    <row r="987" spans="1:14" ht="14.45" customHeight="1">
      <c r="A987" s="193">
        <v>891</v>
      </c>
      <c r="B987" s="43" t="s">
        <v>259</v>
      </c>
      <c r="C987" s="55" t="s">
        <v>3</v>
      </c>
      <c r="D987" s="26" t="s">
        <v>258</v>
      </c>
      <c r="E987" s="9">
        <v>100</v>
      </c>
      <c r="F987" s="6" t="s">
        <v>3199</v>
      </c>
      <c r="G987" s="32" t="s">
        <v>3180</v>
      </c>
      <c r="H987" s="33">
        <v>429</v>
      </c>
      <c r="I987" s="33" t="s">
        <v>10</v>
      </c>
      <c r="J987" s="33">
        <v>761000</v>
      </c>
      <c r="K987" s="33">
        <f t="shared" si="31"/>
        <v>0.76100000000000001</v>
      </c>
      <c r="L987" s="33">
        <v>3.116216075139364E-2</v>
      </c>
      <c r="M987" s="33">
        <v>2.7987176561249744E-2</v>
      </c>
      <c r="N987" s="14" t="s">
        <v>14</v>
      </c>
    </row>
    <row r="988" spans="1:14" ht="14.45" customHeight="1">
      <c r="A988" s="192">
        <v>892</v>
      </c>
      <c r="B988" s="43" t="s">
        <v>262</v>
      </c>
      <c r="C988" s="55" t="s">
        <v>3</v>
      </c>
      <c r="D988" s="26" t="s">
        <v>258</v>
      </c>
      <c r="E988" s="9">
        <v>100</v>
      </c>
      <c r="F988" s="6" t="s">
        <v>3199</v>
      </c>
      <c r="G988" s="32" t="s">
        <v>3180</v>
      </c>
      <c r="H988" s="33">
        <v>3334</v>
      </c>
      <c r="I988" s="33" t="s">
        <v>10</v>
      </c>
      <c r="J988" s="33">
        <v>5704996</v>
      </c>
      <c r="K988" s="33">
        <f t="shared" si="31"/>
        <v>5.7049960000000004</v>
      </c>
      <c r="L988" s="33">
        <v>0.24217865721479345</v>
      </c>
      <c r="M988" s="33">
        <v>0.20981173499766562</v>
      </c>
      <c r="N988" s="14">
        <v>1551250</v>
      </c>
    </row>
    <row r="989" spans="1:14" ht="14.45" customHeight="1">
      <c r="A989" s="192">
        <v>893</v>
      </c>
      <c r="B989" s="43" t="s">
        <v>262</v>
      </c>
      <c r="C989" s="55" t="s">
        <v>3</v>
      </c>
      <c r="D989" s="26" t="s">
        <v>258</v>
      </c>
      <c r="E989" s="9">
        <v>100</v>
      </c>
      <c r="F989" s="6" t="s">
        <v>3199</v>
      </c>
      <c r="G989" s="32" t="s">
        <v>3180</v>
      </c>
      <c r="H989" s="33">
        <v>1931.7</v>
      </c>
      <c r="I989" s="33" t="s">
        <v>10</v>
      </c>
      <c r="J989" s="33">
        <v>3545015.5</v>
      </c>
      <c r="K989" s="33">
        <f t="shared" si="31"/>
        <v>3.5450154999999999</v>
      </c>
      <c r="L989" s="33">
        <v>0.14031689026449207</v>
      </c>
      <c r="M989" s="33">
        <v>0.13037447399588312</v>
      </c>
      <c r="N989" s="14">
        <v>1066040</v>
      </c>
    </row>
    <row r="990" spans="1:14" ht="14.45" customHeight="1">
      <c r="A990" s="193">
        <v>894</v>
      </c>
      <c r="B990" s="43" t="s">
        <v>262</v>
      </c>
      <c r="C990" s="55" t="s">
        <v>3</v>
      </c>
      <c r="D990" s="26" t="s">
        <v>258</v>
      </c>
      <c r="E990" s="9">
        <v>100</v>
      </c>
      <c r="F990" s="6" t="s">
        <v>3199</v>
      </c>
      <c r="G990" s="32" t="s">
        <v>3180</v>
      </c>
      <c r="H990" s="33">
        <v>1151</v>
      </c>
      <c r="I990" s="33" t="s">
        <v>10</v>
      </c>
      <c r="J990" s="33">
        <v>2061497.9</v>
      </c>
      <c r="K990" s="33">
        <f t="shared" si="31"/>
        <v>2.0614979</v>
      </c>
      <c r="L990" s="33">
        <v>8.3607568822503683E-2</v>
      </c>
      <c r="M990" s="33">
        <v>7.5815382007812834E-2</v>
      </c>
      <c r="N990" s="14">
        <v>576950</v>
      </c>
    </row>
    <row r="991" spans="1:14" ht="14.45" customHeight="1">
      <c r="A991" s="192">
        <v>895</v>
      </c>
      <c r="B991" s="43" t="s">
        <v>263</v>
      </c>
      <c r="C991" s="55" t="s">
        <v>3</v>
      </c>
      <c r="D991" s="26" t="s">
        <v>258</v>
      </c>
      <c r="E991" s="9">
        <v>100</v>
      </c>
      <c r="F991" s="6" t="s">
        <v>3199</v>
      </c>
      <c r="G991" s="32" t="s">
        <v>3180</v>
      </c>
      <c r="H991" s="33">
        <v>1820.8999999999999</v>
      </c>
      <c r="I991" s="33" t="s">
        <v>10</v>
      </c>
      <c r="J991" s="33">
        <v>3164099.4</v>
      </c>
      <c r="K991" s="33">
        <f t="shared" si="31"/>
        <v>3.1640994</v>
      </c>
      <c r="L991" s="33">
        <v>0.13226848138044911</v>
      </c>
      <c r="M991" s="33">
        <v>0.1163655828714118</v>
      </c>
      <c r="N991" s="14">
        <v>686920</v>
      </c>
    </row>
    <row r="992" spans="1:14" ht="14.45" customHeight="1">
      <c r="A992" s="192">
        <v>896</v>
      </c>
      <c r="B992" s="43" t="s">
        <v>264</v>
      </c>
      <c r="C992" s="55" t="s">
        <v>3</v>
      </c>
      <c r="D992" s="26" t="s">
        <v>258</v>
      </c>
      <c r="E992" s="9">
        <v>100</v>
      </c>
      <c r="F992" s="6" t="s">
        <v>3199</v>
      </c>
      <c r="G992" s="32" t="s">
        <v>3180</v>
      </c>
      <c r="H992" s="33">
        <v>1576</v>
      </c>
      <c r="I992" s="33" t="s">
        <v>10</v>
      </c>
      <c r="J992" s="33">
        <v>2752100</v>
      </c>
      <c r="K992" s="33">
        <f t="shared" si="31"/>
        <v>2.7521</v>
      </c>
      <c r="L992" s="33">
        <v>0.11447917329649505</v>
      </c>
      <c r="M992" s="33">
        <v>0.1012135461422016</v>
      </c>
      <c r="N992" s="14">
        <v>809370</v>
      </c>
    </row>
    <row r="993" spans="1:14" ht="14.45" customHeight="1">
      <c r="A993" s="193">
        <v>897</v>
      </c>
      <c r="B993" s="43" t="s">
        <v>265</v>
      </c>
      <c r="C993" s="55" t="s">
        <v>3</v>
      </c>
      <c r="D993" s="26" t="s">
        <v>258</v>
      </c>
      <c r="E993" s="9">
        <v>100</v>
      </c>
      <c r="F993" s="6" t="s">
        <v>3199</v>
      </c>
      <c r="G993" s="32" t="s">
        <v>3180</v>
      </c>
      <c r="H993" s="33">
        <v>3139</v>
      </c>
      <c r="I993" s="33" t="s">
        <v>10</v>
      </c>
      <c r="J993" s="33">
        <v>5702282.0999999996</v>
      </c>
      <c r="K993" s="33">
        <f t="shared" si="31"/>
        <v>5.7022820999999997</v>
      </c>
      <c r="L993" s="33">
        <v>0.22801403869143275</v>
      </c>
      <c r="M993" s="33">
        <v>0.20971192632687777</v>
      </c>
      <c r="N993" s="14">
        <v>2812160</v>
      </c>
    </row>
    <row r="994" spans="1:14" ht="14.45" customHeight="1">
      <c r="A994" s="192">
        <v>898</v>
      </c>
      <c r="B994" s="43" t="s">
        <v>266</v>
      </c>
      <c r="C994" s="55" t="s">
        <v>3</v>
      </c>
      <c r="D994" s="26" t="s">
        <v>258</v>
      </c>
      <c r="E994" s="9">
        <v>100</v>
      </c>
      <c r="F994" s="6" t="s">
        <v>3199</v>
      </c>
      <c r="G994" s="32" t="s">
        <v>3180</v>
      </c>
      <c r="H994" s="33">
        <v>61687.4</v>
      </c>
      <c r="I994" s="33" t="s">
        <v>10</v>
      </c>
      <c r="J994" s="33">
        <v>100105632.54000001</v>
      </c>
      <c r="K994" s="33">
        <f t="shared" si="31"/>
        <v>100.10563254</v>
      </c>
      <c r="L994" s="33">
        <v>4.4809153266562243</v>
      </c>
      <c r="M994" s="33">
        <v>3.6815690048259762</v>
      </c>
      <c r="N994" s="14">
        <v>28000000</v>
      </c>
    </row>
    <row r="995" spans="1:14" ht="14.45" customHeight="1">
      <c r="A995" s="192">
        <v>899</v>
      </c>
      <c r="B995" s="42" t="s">
        <v>267</v>
      </c>
      <c r="C995" s="55" t="s">
        <v>58</v>
      </c>
      <c r="D995" s="30" t="s">
        <v>258</v>
      </c>
      <c r="E995" s="45">
        <v>100</v>
      </c>
      <c r="F995" s="31" t="s">
        <v>3166</v>
      </c>
      <c r="G995" s="31" t="s">
        <v>3166</v>
      </c>
      <c r="H995" s="61">
        <v>13672</v>
      </c>
      <c r="I995" s="18" t="s">
        <v>2447</v>
      </c>
      <c r="J995" s="10">
        <v>420426293</v>
      </c>
      <c r="K995" s="33">
        <f t="shared" si="31"/>
        <v>420.42629299999999</v>
      </c>
      <c r="L995" s="10" t="s">
        <v>14</v>
      </c>
      <c r="M995" s="10" t="s">
        <v>14</v>
      </c>
      <c r="N995" s="11">
        <v>410819698</v>
      </c>
    </row>
    <row r="996" spans="1:14" ht="14.45" customHeight="1">
      <c r="A996" s="193">
        <v>900</v>
      </c>
      <c r="B996" s="147" t="s">
        <v>268</v>
      </c>
      <c r="C996" s="55" t="s">
        <v>58</v>
      </c>
      <c r="D996" s="26" t="s">
        <v>258</v>
      </c>
      <c r="E996" s="50">
        <v>100</v>
      </c>
      <c r="F996" s="55" t="s">
        <v>12</v>
      </c>
      <c r="G996" s="55" t="s">
        <v>12</v>
      </c>
      <c r="H996" s="26">
        <v>192</v>
      </c>
      <c r="I996" s="26" t="s">
        <v>1187</v>
      </c>
      <c r="J996" s="28">
        <v>58063</v>
      </c>
      <c r="K996" s="33">
        <f t="shared" si="31"/>
        <v>5.8062999999999997E-2</v>
      </c>
      <c r="L996" s="26" t="s">
        <v>14</v>
      </c>
      <c r="M996" s="26" t="s">
        <v>14</v>
      </c>
      <c r="N996" s="27">
        <v>23417532</v>
      </c>
    </row>
    <row r="997" spans="1:14" ht="14.45" customHeight="1">
      <c r="A997" s="192">
        <v>901</v>
      </c>
      <c r="B997" s="147" t="s">
        <v>269</v>
      </c>
      <c r="C997" s="55" t="s">
        <v>3</v>
      </c>
      <c r="D997" s="26" t="s">
        <v>258</v>
      </c>
      <c r="E997" s="50">
        <v>100</v>
      </c>
      <c r="F997" s="55" t="s">
        <v>12</v>
      </c>
      <c r="G997" s="55" t="s">
        <v>12</v>
      </c>
      <c r="H997" s="28">
        <v>5670</v>
      </c>
      <c r="I997" s="26" t="s">
        <v>3187</v>
      </c>
      <c r="J997" s="26">
        <v>0</v>
      </c>
      <c r="K997" s="33">
        <f t="shared" si="31"/>
        <v>0</v>
      </c>
      <c r="L997" s="26" t="s">
        <v>14</v>
      </c>
      <c r="M997" s="26" t="s">
        <v>14</v>
      </c>
      <c r="N997" s="27">
        <v>3900000</v>
      </c>
    </row>
    <row r="998" spans="1:14" ht="14.45" customHeight="1">
      <c r="A998" s="192">
        <v>902</v>
      </c>
      <c r="B998" s="147" t="s">
        <v>270</v>
      </c>
      <c r="C998" s="55" t="s">
        <v>3</v>
      </c>
      <c r="D998" s="26" t="s">
        <v>258</v>
      </c>
      <c r="E998" s="50">
        <v>100</v>
      </c>
      <c r="F998" s="55" t="s">
        <v>12</v>
      </c>
      <c r="G998" s="55" t="s">
        <v>12</v>
      </c>
      <c r="H998" s="28">
        <v>10467</v>
      </c>
      <c r="I998" s="26" t="s">
        <v>3187</v>
      </c>
      <c r="J998" s="26">
        <v>0</v>
      </c>
      <c r="K998" s="33">
        <f t="shared" si="31"/>
        <v>0</v>
      </c>
      <c r="L998" s="26" t="s">
        <v>14</v>
      </c>
      <c r="M998" s="26" t="s">
        <v>14</v>
      </c>
      <c r="N998" s="27">
        <v>7500000</v>
      </c>
    </row>
    <row r="999" spans="1:14" ht="14.45" customHeight="1">
      <c r="A999" s="193">
        <v>903</v>
      </c>
      <c r="B999" s="147" t="s">
        <v>271</v>
      </c>
      <c r="C999" s="55" t="s">
        <v>3</v>
      </c>
      <c r="D999" s="26" t="s">
        <v>258</v>
      </c>
      <c r="E999" s="50">
        <v>100</v>
      </c>
      <c r="F999" s="55" t="s">
        <v>12</v>
      </c>
      <c r="G999" s="55" t="s">
        <v>12</v>
      </c>
      <c r="H999" s="28">
        <v>3644</v>
      </c>
      <c r="I999" s="26" t="s">
        <v>3187</v>
      </c>
      <c r="J999" s="26">
        <v>0</v>
      </c>
      <c r="K999" s="33">
        <f t="shared" si="31"/>
        <v>0</v>
      </c>
      <c r="L999" s="26" t="s">
        <v>14</v>
      </c>
      <c r="M999" s="26" t="s">
        <v>14</v>
      </c>
      <c r="N999" s="27">
        <v>4123800</v>
      </c>
    </row>
    <row r="1000" spans="1:14" ht="14.45" customHeight="1">
      <c r="A1000" s="192">
        <v>904</v>
      </c>
      <c r="B1000" s="147" t="s">
        <v>272</v>
      </c>
      <c r="C1000" s="55" t="s">
        <v>3</v>
      </c>
      <c r="D1000" s="26" t="s">
        <v>258</v>
      </c>
      <c r="E1000" s="50">
        <v>100</v>
      </c>
      <c r="F1000" s="55" t="s">
        <v>12</v>
      </c>
      <c r="G1000" s="55" t="s">
        <v>12</v>
      </c>
      <c r="H1000" s="28">
        <v>4297</v>
      </c>
      <c r="I1000" s="26" t="s">
        <v>3187</v>
      </c>
      <c r="J1000" s="26">
        <v>0</v>
      </c>
      <c r="K1000" s="33">
        <f t="shared" si="31"/>
        <v>0</v>
      </c>
      <c r="L1000" s="26" t="s">
        <v>14</v>
      </c>
      <c r="M1000" s="26" t="s">
        <v>14</v>
      </c>
      <c r="N1000" s="27">
        <v>6026961</v>
      </c>
    </row>
    <row r="1001" spans="1:14" ht="14.45" customHeight="1">
      <c r="A1001" s="192">
        <v>905</v>
      </c>
      <c r="B1001" s="147" t="s">
        <v>273</v>
      </c>
      <c r="C1001" s="55" t="s">
        <v>3</v>
      </c>
      <c r="D1001" s="26" t="s">
        <v>258</v>
      </c>
      <c r="E1001" s="50">
        <v>100</v>
      </c>
      <c r="F1001" s="55" t="s">
        <v>12</v>
      </c>
      <c r="G1001" s="55" t="s">
        <v>12</v>
      </c>
      <c r="H1001" s="28">
        <v>8000</v>
      </c>
      <c r="I1001" s="26" t="s">
        <v>3187</v>
      </c>
      <c r="J1001" s="26">
        <v>0</v>
      </c>
      <c r="K1001" s="33">
        <f t="shared" si="31"/>
        <v>0</v>
      </c>
      <c r="L1001" s="26" t="s">
        <v>14</v>
      </c>
      <c r="M1001" s="26" t="s">
        <v>14</v>
      </c>
      <c r="N1001" s="27">
        <v>3281331</v>
      </c>
    </row>
    <row r="1002" spans="1:14" ht="14.45" customHeight="1">
      <c r="A1002" s="193">
        <v>906</v>
      </c>
      <c r="B1002" s="147" t="s">
        <v>274</v>
      </c>
      <c r="C1002" s="55" t="s">
        <v>3</v>
      </c>
      <c r="D1002" s="26" t="s">
        <v>258</v>
      </c>
      <c r="E1002" s="50">
        <v>100</v>
      </c>
      <c r="F1002" s="55" t="s">
        <v>12</v>
      </c>
      <c r="G1002" s="55" t="s">
        <v>12</v>
      </c>
      <c r="H1002" s="28">
        <v>4150</v>
      </c>
      <c r="I1002" s="26" t="s">
        <v>3187</v>
      </c>
      <c r="J1002" s="26">
        <v>0</v>
      </c>
      <c r="K1002" s="33">
        <f t="shared" si="31"/>
        <v>0</v>
      </c>
      <c r="L1002" s="26" t="s">
        <v>14</v>
      </c>
      <c r="M1002" s="26" t="s">
        <v>14</v>
      </c>
      <c r="N1002" s="27">
        <v>4819761</v>
      </c>
    </row>
    <row r="1003" spans="1:14" ht="14.45" customHeight="1">
      <c r="A1003" s="192">
        <v>907</v>
      </c>
      <c r="B1003" s="147" t="s">
        <v>275</v>
      </c>
      <c r="C1003" s="55" t="s">
        <v>3</v>
      </c>
      <c r="D1003" s="26" t="s">
        <v>258</v>
      </c>
      <c r="E1003" s="50">
        <v>100</v>
      </c>
      <c r="F1003" s="55" t="s">
        <v>12</v>
      </c>
      <c r="G1003" s="55" t="s">
        <v>12</v>
      </c>
      <c r="H1003" s="28">
        <v>14160</v>
      </c>
      <c r="I1003" s="26" t="s">
        <v>3187</v>
      </c>
      <c r="J1003" s="26">
        <v>0</v>
      </c>
      <c r="K1003" s="33">
        <f t="shared" si="31"/>
        <v>0</v>
      </c>
      <c r="L1003" s="26" t="s">
        <v>14</v>
      </c>
      <c r="M1003" s="26" t="s">
        <v>14</v>
      </c>
      <c r="N1003" s="27">
        <v>6554976</v>
      </c>
    </row>
    <row r="1004" spans="1:14" ht="14.45" customHeight="1">
      <c r="A1004" s="192">
        <v>908</v>
      </c>
      <c r="B1004" s="147" t="s">
        <v>276</v>
      </c>
      <c r="C1004" s="55" t="s">
        <v>3</v>
      </c>
      <c r="D1004" s="26" t="s">
        <v>258</v>
      </c>
      <c r="E1004" s="50">
        <v>100</v>
      </c>
      <c r="F1004" s="55" t="s">
        <v>12</v>
      </c>
      <c r="G1004" s="55" t="s">
        <v>12</v>
      </c>
      <c r="H1004" s="28">
        <v>4250</v>
      </c>
      <c r="I1004" s="26" t="s">
        <v>3187</v>
      </c>
      <c r="J1004" s="26">
        <v>0</v>
      </c>
      <c r="K1004" s="33">
        <f t="shared" si="31"/>
        <v>0</v>
      </c>
      <c r="L1004" s="26" t="s">
        <v>14</v>
      </c>
      <c r="M1004" s="26" t="s">
        <v>14</v>
      </c>
      <c r="N1004" s="27">
        <v>5008361</v>
      </c>
    </row>
    <row r="1005" spans="1:14" ht="14.45" customHeight="1">
      <c r="A1005" s="192">
        <v>909</v>
      </c>
      <c r="B1005" s="147" t="s">
        <v>277</v>
      </c>
      <c r="C1005" s="55" t="s">
        <v>3</v>
      </c>
      <c r="D1005" s="26" t="s">
        <v>258</v>
      </c>
      <c r="E1005" s="50">
        <v>100</v>
      </c>
      <c r="F1005" s="55" t="s">
        <v>12</v>
      </c>
      <c r="G1005" s="55" t="s">
        <v>12</v>
      </c>
      <c r="H1005" s="28">
        <v>12122</v>
      </c>
      <c r="I1005" s="26" t="s">
        <v>3187</v>
      </c>
      <c r="J1005" s="26">
        <v>0</v>
      </c>
      <c r="K1005" s="33">
        <f t="shared" si="31"/>
        <v>0</v>
      </c>
      <c r="L1005" s="26" t="s">
        <v>14</v>
      </c>
      <c r="M1005" s="26" t="s">
        <v>14</v>
      </c>
      <c r="N1005" s="27">
        <v>5718000</v>
      </c>
    </row>
    <row r="1006" spans="1:14" ht="14.45" customHeight="1">
      <c r="A1006" s="193">
        <v>910</v>
      </c>
      <c r="B1006" s="147" t="s">
        <v>278</v>
      </c>
      <c r="C1006" s="55" t="s">
        <v>3</v>
      </c>
      <c r="D1006" s="26" t="s">
        <v>258</v>
      </c>
      <c r="E1006" s="50">
        <v>100</v>
      </c>
      <c r="F1006" s="55" t="s">
        <v>12</v>
      </c>
      <c r="G1006" s="55" t="s">
        <v>12</v>
      </c>
      <c r="H1006" s="28">
        <v>18150</v>
      </c>
      <c r="I1006" s="26" t="s">
        <v>3187</v>
      </c>
      <c r="J1006" s="26">
        <v>0</v>
      </c>
      <c r="K1006" s="33">
        <f t="shared" si="31"/>
        <v>0</v>
      </c>
      <c r="L1006" s="26" t="s">
        <v>14</v>
      </c>
      <c r="M1006" s="26" t="s">
        <v>14</v>
      </c>
      <c r="N1006" s="27">
        <v>10035142</v>
      </c>
    </row>
    <row r="1007" spans="1:14" ht="14.45" customHeight="1">
      <c r="A1007" s="192">
        <v>911</v>
      </c>
      <c r="B1007" s="147" t="s">
        <v>279</v>
      </c>
      <c r="C1007" s="55" t="s">
        <v>3</v>
      </c>
      <c r="D1007" s="26" t="s">
        <v>258</v>
      </c>
      <c r="E1007" s="50">
        <v>100</v>
      </c>
      <c r="F1007" s="55" t="s">
        <v>12</v>
      </c>
      <c r="G1007" s="55" t="s">
        <v>12</v>
      </c>
      <c r="H1007" s="28">
        <v>8400</v>
      </c>
      <c r="I1007" s="26" t="s">
        <v>3187</v>
      </c>
      <c r="J1007" s="26">
        <v>0</v>
      </c>
      <c r="K1007" s="33">
        <f t="shared" si="31"/>
        <v>0</v>
      </c>
      <c r="L1007" s="26" t="s">
        <v>14</v>
      </c>
      <c r="M1007" s="26" t="s">
        <v>14</v>
      </c>
      <c r="N1007" s="27">
        <v>3277000</v>
      </c>
    </row>
    <row r="1008" spans="1:14" ht="14.45" customHeight="1">
      <c r="A1008" s="192">
        <v>912</v>
      </c>
      <c r="B1008" s="147" t="s">
        <v>280</v>
      </c>
      <c r="C1008" s="55" t="s">
        <v>3</v>
      </c>
      <c r="D1008" s="26" t="s">
        <v>258</v>
      </c>
      <c r="E1008" s="50">
        <v>100</v>
      </c>
      <c r="F1008" s="55" t="s">
        <v>12</v>
      </c>
      <c r="G1008" s="55" t="s">
        <v>12</v>
      </c>
      <c r="H1008" s="28">
        <v>13100</v>
      </c>
      <c r="I1008" s="26" t="s">
        <v>3187</v>
      </c>
      <c r="J1008" s="26">
        <v>0</v>
      </c>
      <c r="K1008" s="33">
        <f t="shared" si="31"/>
        <v>0</v>
      </c>
      <c r="L1008" s="26" t="s">
        <v>14</v>
      </c>
      <c r="M1008" s="26" t="s">
        <v>14</v>
      </c>
      <c r="N1008" s="27">
        <v>15840090</v>
      </c>
    </row>
    <row r="1009" spans="1:14" ht="14.45" customHeight="1">
      <c r="A1009" s="193">
        <v>913</v>
      </c>
      <c r="B1009" s="147" t="s">
        <v>281</v>
      </c>
      <c r="C1009" s="55" t="s">
        <v>3</v>
      </c>
      <c r="D1009" s="26" t="s">
        <v>258</v>
      </c>
      <c r="E1009" s="50">
        <v>100</v>
      </c>
      <c r="F1009" s="55" t="s">
        <v>12</v>
      </c>
      <c r="G1009" s="55" t="s">
        <v>12</v>
      </c>
      <c r="H1009" s="28">
        <v>72578</v>
      </c>
      <c r="I1009" s="26" t="s">
        <v>3187</v>
      </c>
      <c r="J1009" s="26">
        <v>0</v>
      </c>
      <c r="K1009" s="33">
        <f t="shared" si="31"/>
        <v>0</v>
      </c>
      <c r="L1009" s="26" t="s">
        <v>14</v>
      </c>
      <c r="M1009" s="26" t="s">
        <v>14</v>
      </c>
      <c r="N1009" s="27">
        <v>6979651</v>
      </c>
    </row>
    <row r="1010" spans="1:14" ht="14.45" customHeight="1">
      <c r="A1010" s="192">
        <v>914</v>
      </c>
      <c r="B1010" s="147" t="s">
        <v>282</v>
      </c>
      <c r="C1010" s="55" t="s">
        <v>3</v>
      </c>
      <c r="D1010" s="26" t="s">
        <v>258</v>
      </c>
      <c r="E1010" s="50">
        <v>100</v>
      </c>
      <c r="F1010" s="55" t="s">
        <v>12</v>
      </c>
      <c r="G1010" s="55" t="s">
        <v>12</v>
      </c>
      <c r="H1010" s="28">
        <v>65655</v>
      </c>
      <c r="I1010" s="26" t="s">
        <v>3187</v>
      </c>
      <c r="J1010" s="26">
        <v>0</v>
      </c>
      <c r="K1010" s="33">
        <f t="shared" si="31"/>
        <v>0</v>
      </c>
      <c r="L1010" s="26" t="s">
        <v>14</v>
      </c>
      <c r="M1010" s="26" t="s">
        <v>14</v>
      </c>
      <c r="N1010" s="27">
        <v>20744817</v>
      </c>
    </row>
    <row r="1011" spans="1:14" ht="14.45" customHeight="1">
      <c r="A1011" s="192">
        <v>915</v>
      </c>
      <c r="B1011" s="147" t="s">
        <v>283</v>
      </c>
      <c r="C1011" s="55" t="s">
        <v>3</v>
      </c>
      <c r="D1011" s="26" t="s">
        <v>258</v>
      </c>
      <c r="E1011" s="50">
        <v>100</v>
      </c>
      <c r="F1011" s="55" t="s">
        <v>12</v>
      </c>
      <c r="G1011" s="55" t="s">
        <v>12</v>
      </c>
      <c r="H1011" s="28">
        <v>203000</v>
      </c>
      <c r="I1011" s="26" t="s">
        <v>3187</v>
      </c>
      <c r="J1011" s="26">
        <v>0</v>
      </c>
      <c r="K1011" s="33">
        <f t="shared" si="31"/>
        <v>0</v>
      </c>
      <c r="L1011" s="26" t="s">
        <v>14</v>
      </c>
      <c r="M1011" s="26" t="s">
        <v>14</v>
      </c>
      <c r="N1011" s="27">
        <v>3864696</v>
      </c>
    </row>
    <row r="1012" spans="1:14" ht="14.45" customHeight="1">
      <c r="A1012" s="193">
        <v>916</v>
      </c>
      <c r="B1012" s="147" t="s">
        <v>284</v>
      </c>
      <c r="C1012" s="55" t="s">
        <v>3</v>
      </c>
      <c r="D1012" s="26" t="s">
        <v>258</v>
      </c>
      <c r="E1012" s="50">
        <v>100</v>
      </c>
      <c r="F1012" s="55" t="s">
        <v>12</v>
      </c>
      <c r="G1012" s="55" t="s">
        <v>12</v>
      </c>
      <c r="H1012" s="26">
        <v>400</v>
      </c>
      <c r="I1012" s="26" t="s">
        <v>1187</v>
      </c>
      <c r="J1012" s="26">
        <v>0</v>
      </c>
      <c r="K1012" s="33">
        <f t="shared" si="31"/>
        <v>0</v>
      </c>
      <c r="L1012" s="26" t="s">
        <v>14</v>
      </c>
      <c r="M1012" s="26" t="s">
        <v>14</v>
      </c>
      <c r="N1012" s="27">
        <v>11274061</v>
      </c>
    </row>
    <row r="1013" spans="1:14" ht="14.45" customHeight="1">
      <c r="A1013" s="192">
        <v>917</v>
      </c>
      <c r="B1013" s="168" t="s">
        <v>285</v>
      </c>
      <c r="C1013" s="55" t="s">
        <v>3</v>
      </c>
      <c r="D1013" s="26" t="s">
        <v>258</v>
      </c>
      <c r="E1013" s="67">
        <v>100</v>
      </c>
      <c r="F1013" s="59" t="s">
        <v>3200</v>
      </c>
      <c r="G1013" s="4" t="s">
        <v>3148</v>
      </c>
      <c r="H1013" s="29">
        <v>610</v>
      </c>
      <c r="I1013" s="20" t="s">
        <v>21</v>
      </c>
      <c r="J1013" s="24">
        <v>13788750.07</v>
      </c>
      <c r="K1013" s="33">
        <f t="shared" si="31"/>
        <v>13.788750070000001</v>
      </c>
      <c r="L1013" s="68">
        <v>610</v>
      </c>
      <c r="M1013" s="68">
        <v>11685381.414999999</v>
      </c>
      <c r="N1013" s="22">
        <v>14908490.02</v>
      </c>
    </row>
    <row r="1014" spans="1:14" ht="14.45" customHeight="1">
      <c r="A1014" s="192">
        <v>918</v>
      </c>
      <c r="B1014" s="168" t="s">
        <v>286</v>
      </c>
      <c r="C1014" s="55" t="s">
        <v>3</v>
      </c>
      <c r="D1014" s="26" t="s">
        <v>258</v>
      </c>
      <c r="E1014" s="67">
        <v>100</v>
      </c>
      <c r="F1014" s="59" t="s">
        <v>3200</v>
      </c>
      <c r="G1014" s="4" t="s">
        <v>3148</v>
      </c>
      <c r="H1014" s="29">
        <v>773</v>
      </c>
      <c r="I1014" s="20" t="s">
        <v>21</v>
      </c>
      <c r="J1014" s="24">
        <v>27571174.940000001</v>
      </c>
      <c r="K1014" s="33">
        <f t="shared" si="31"/>
        <v>27.571174940000002</v>
      </c>
      <c r="L1014" s="68">
        <v>773</v>
      </c>
      <c r="M1014" s="68">
        <v>23365402.491999999</v>
      </c>
      <c r="N1014" s="22">
        <v>28493133.059999999</v>
      </c>
    </row>
    <row r="1015" spans="1:14" ht="14.45" customHeight="1">
      <c r="A1015" s="193">
        <v>919</v>
      </c>
      <c r="B1015" s="168" t="s">
        <v>287</v>
      </c>
      <c r="C1015" s="55" t="s">
        <v>3</v>
      </c>
      <c r="D1015" s="26" t="s">
        <v>258</v>
      </c>
      <c r="E1015" s="67">
        <v>94.7</v>
      </c>
      <c r="F1015" s="59" t="s">
        <v>3200</v>
      </c>
      <c r="G1015" s="4" t="s">
        <v>3148</v>
      </c>
      <c r="H1015" s="29">
        <v>513</v>
      </c>
      <c r="I1015" s="20" t="s">
        <v>21</v>
      </c>
      <c r="J1015" s="24">
        <v>32011212.920000002</v>
      </c>
      <c r="K1015" s="33">
        <f t="shared" si="31"/>
        <v>32.011212919999998</v>
      </c>
      <c r="L1015" s="68">
        <v>513</v>
      </c>
      <c r="M1015" s="68">
        <v>27128146.541999999</v>
      </c>
      <c r="N1015" s="22">
        <v>31437699.510000002</v>
      </c>
    </row>
    <row r="1016" spans="1:14" ht="14.45" customHeight="1">
      <c r="A1016" s="192">
        <v>920</v>
      </c>
      <c r="B1016" s="168" t="s">
        <v>288</v>
      </c>
      <c r="C1016" s="55" t="s">
        <v>3</v>
      </c>
      <c r="D1016" s="26" t="s">
        <v>258</v>
      </c>
      <c r="E1016" s="67">
        <v>100</v>
      </c>
      <c r="F1016" s="59" t="s">
        <v>3200</v>
      </c>
      <c r="G1016" s="4" t="s">
        <v>3148</v>
      </c>
      <c r="H1016" s="29">
        <v>631</v>
      </c>
      <c r="I1016" s="20" t="s">
        <v>21</v>
      </c>
      <c r="J1016" s="24">
        <v>22748265.859999999</v>
      </c>
      <c r="K1016" s="33">
        <f t="shared" si="31"/>
        <v>22.74826586</v>
      </c>
      <c r="L1016" s="68">
        <v>631</v>
      </c>
      <c r="M1016" s="68">
        <v>19278191.407000002</v>
      </c>
      <c r="N1016" s="22">
        <v>24819065.859999999</v>
      </c>
    </row>
    <row r="1017" spans="1:14" ht="14.45" customHeight="1">
      <c r="A1017" s="192">
        <v>921</v>
      </c>
      <c r="B1017" s="168" t="s">
        <v>289</v>
      </c>
      <c r="C1017" s="55" t="s">
        <v>3</v>
      </c>
      <c r="D1017" s="26" t="s">
        <v>258</v>
      </c>
      <c r="E1017" s="67">
        <v>100</v>
      </c>
      <c r="F1017" s="59" t="s">
        <v>3200</v>
      </c>
      <c r="G1017" s="4" t="s">
        <v>3148</v>
      </c>
      <c r="H1017" s="29">
        <v>579</v>
      </c>
      <c r="I1017" s="20" t="s">
        <v>21</v>
      </c>
      <c r="J1017" s="24">
        <v>19989925.050000001</v>
      </c>
      <c r="K1017" s="33">
        <f t="shared" si="31"/>
        <v>19.98992505</v>
      </c>
      <c r="L1017" s="68">
        <v>579</v>
      </c>
      <c r="M1017" s="68">
        <v>16940614.449000001</v>
      </c>
      <c r="N1017" s="22">
        <v>21878625.050000001</v>
      </c>
    </row>
    <row r="1018" spans="1:14" ht="14.45" customHeight="1">
      <c r="A1018" s="193">
        <v>922</v>
      </c>
      <c r="B1018" s="168" t="s">
        <v>290</v>
      </c>
      <c r="C1018" s="55" t="s">
        <v>3</v>
      </c>
      <c r="D1018" s="26" t="s">
        <v>258</v>
      </c>
      <c r="E1018" s="67">
        <v>84</v>
      </c>
      <c r="F1018" s="59" t="s">
        <v>3200</v>
      </c>
      <c r="G1018" s="4" t="s">
        <v>3148</v>
      </c>
      <c r="H1018" s="29">
        <v>42</v>
      </c>
      <c r="I1018" s="20" t="s">
        <v>21</v>
      </c>
      <c r="J1018" s="24">
        <v>27106892.800000001</v>
      </c>
      <c r="K1018" s="33">
        <f t="shared" si="31"/>
        <v>27.106892800000001</v>
      </c>
      <c r="L1018" s="68">
        <v>42</v>
      </c>
      <c r="M1018" s="68">
        <v>22971943.050999999</v>
      </c>
      <c r="N1018" s="22">
        <v>27269580.52</v>
      </c>
    </row>
    <row r="1019" spans="1:14" ht="14.45" customHeight="1">
      <c r="A1019" s="192">
        <v>923</v>
      </c>
      <c r="B1019" s="168" t="s">
        <v>291</v>
      </c>
      <c r="C1019" s="55" t="s">
        <v>3</v>
      </c>
      <c r="D1019" s="26" t="s">
        <v>258</v>
      </c>
      <c r="E1019" s="67">
        <v>100</v>
      </c>
      <c r="F1019" s="59" t="s">
        <v>3200</v>
      </c>
      <c r="G1019" s="4" t="s">
        <v>3148</v>
      </c>
      <c r="H1019" s="29">
        <v>27</v>
      </c>
      <c r="I1019" s="20" t="s">
        <v>21</v>
      </c>
      <c r="J1019" s="24">
        <v>7481421.1299999999</v>
      </c>
      <c r="K1019" s="33">
        <f t="shared" si="31"/>
        <v>7.4814211300000002</v>
      </c>
      <c r="L1019" s="68">
        <v>27</v>
      </c>
      <c r="M1019" s="68">
        <v>6340187.398</v>
      </c>
      <c r="N1019" s="22">
        <v>7679731.1299999999</v>
      </c>
    </row>
    <row r="1020" spans="1:14" ht="14.45" customHeight="1">
      <c r="A1020" s="192">
        <v>924</v>
      </c>
      <c r="B1020" s="168" t="s">
        <v>292</v>
      </c>
      <c r="C1020" s="55" t="s">
        <v>3</v>
      </c>
      <c r="D1020" s="26" t="s">
        <v>258</v>
      </c>
      <c r="E1020" s="67">
        <v>100</v>
      </c>
      <c r="F1020" s="59" t="s">
        <v>3200</v>
      </c>
      <c r="G1020" s="4" t="s">
        <v>3148</v>
      </c>
      <c r="H1020" s="29">
        <v>109</v>
      </c>
      <c r="I1020" s="20" t="s">
        <v>21</v>
      </c>
      <c r="J1020" s="24">
        <v>4844258.59</v>
      </c>
      <c r="K1020" s="33">
        <f t="shared" si="31"/>
        <v>4.8442585899999999</v>
      </c>
      <c r="L1020" s="68">
        <v>109</v>
      </c>
      <c r="M1020" s="68">
        <v>4105303.89</v>
      </c>
      <c r="N1020" s="22">
        <v>5015552.59</v>
      </c>
    </row>
    <row r="1021" spans="1:14" ht="14.45" customHeight="1">
      <c r="A1021" s="193">
        <v>925</v>
      </c>
      <c r="B1021" s="168" t="s">
        <v>293</v>
      </c>
      <c r="C1021" s="55" t="s">
        <v>3</v>
      </c>
      <c r="D1021" s="26" t="s">
        <v>258</v>
      </c>
      <c r="E1021" s="67">
        <v>100</v>
      </c>
      <c r="F1021" s="59" t="s">
        <v>3200</v>
      </c>
      <c r="G1021" s="4" t="s">
        <v>3148</v>
      </c>
      <c r="H1021" s="29">
        <v>44</v>
      </c>
      <c r="I1021" s="20" t="s">
        <v>21</v>
      </c>
      <c r="J1021" s="24">
        <v>13307952.08</v>
      </c>
      <c r="K1021" s="33">
        <f t="shared" si="31"/>
        <v>13.30795208</v>
      </c>
      <c r="L1021" s="68">
        <v>44</v>
      </c>
      <c r="M1021" s="68">
        <v>11277925.492000001</v>
      </c>
      <c r="N1021" s="22">
        <v>13903188.09</v>
      </c>
    </row>
    <row r="1022" spans="1:14" ht="14.45" customHeight="1">
      <c r="A1022" s="192">
        <v>926</v>
      </c>
      <c r="B1022" s="168" t="s">
        <v>294</v>
      </c>
      <c r="C1022" s="55" t="s">
        <v>3</v>
      </c>
      <c r="D1022" s="26" t="s">
        <v>258</v>
      </c>
      <c r="E1022" s="67">
        <v>100</v>
      </c>
      <c r="F1022" s="59" t="s">
        <v>3200</v>
      </c>
      <c r="G1022" s="4" t="s">
        <v>3148</v>
      </c>
      <c r="H1022" s="29">
        <v>37</v>
      </c>
      <c r="I1022" s="20" t="s">
        <v>21</v>
      </c>
      <c r="J1022" s="24">
        <v>7508399.3499999996</v>
      </c>
      <c r="K1022" s="33">
        <f t="shared" si="31"/>
        <v>7.5083993499999995</v>
      </c>
      <c r="L1022" s="68">
        <v>37</v>
      </c>
      <c r="M1022" s="68">
        <v>6363050.2970000003</v>
      </c>
      <c r="N1022" s="22">
        <v>7827606.3499999996</v>
      </c>
    </row>
    <row r="1023" spans="1:14" ht="14.45" customHeight="1">
      <c r="A1023" s="192">
        <v>927</v>
      </c>
      <c r="B1023" s="168" t="s">
        <v>295</v>
      </c>
      <c r="C1023" s="55" t="s">
        <v>3</v>
      </c>
      <c r="D1023" s="26" t="s">
        <v>258</v>
      </c>
      <c r="E1023" s="67">
        <v>100</v>
      </c>
      <c r="F1023" s="59" t="s">
        <v>3200</v>
      </c>
      <c r="G1023" s="4" t="s">
        <v>3148</v>
      </c>
      <c r="H1023" s="29">
        <v>9</v>
      </c>
      <c r="I1023" s="20" t="s">
        <v>21</v>
      </c>
      <c r="J1023" s="24">
        <v>5856131.5199999996</v>
      </c>
      <c r="K1023" s="33">
        <f t="shared" si="31"/>
        <v>5.8561315199999999</v>
      </c>
      <c r="L1023" s="68">
        <v>9</v>
      </c>
      <c r="M1023" s="68">
        <v>4962823.3219999997</v>
      </c>
      <c r="N1023" s="22">
        <v>6045443.5199999996</v>
      </c>
    </row>
    <row r="1024" spans="1:14" ht="14.45" customHeight="1">
      <c r="A1024" s="193">
        <v>928</v>
      </c>
      <c r="B1024" s="168" t="s">
        <v>296</v>
      </c>
      <c r="C1024" s="55" t="s">
        <v>3</v>
      </c>
      <c r="D1024" s="26" t="s">
        <v>258</v>
      </c>
      <c r="E1024" s="67">
        <v>100</v>
      </c>
      <c r="F1024" s="59" t="s">
        <v>3200</v>
      </c>
      <c r="G1024" s="4" t="s">
        <v>3148</v>
      </c>
      <c r="H1024" s="29">
        <v>103</v>
      </c>
      <c r="I1024" s="20" t="s">
        <v>21</v>
      </c>
      <c r="J1024" s="24">
        <v>3010413.94</v>
      </c>
      <c r="K1024" s="33">
        <f t="shared" si="31"/>
        <v>3.0104139399999998</v>
      </c>
      <c r="L1024" s="68">
        <v>103</v>
      </c>
      <c r="M1024" s="68">
        <v>2551198.2540000002</v>
      </c>
      <c r="N1024" s="22">
        <v>3085196.94</v>
      </c>
    </row>
    <row r="1025" spans="1:14" ht="14.45" customHeight="1">
      <c r="A1025" s="192">
        <v>929</v>
      </c>
      <c r="B1025" s="168" t="s">
        <v>297</v>
      </c>
      <c r="C1025" s="55" t="s">
        <v>3</v>
      </c>
      <c r="D1025" s="26" t="s">
        <v>258</v>
      </c>
      <c r="E1025" s="67">
        <v>100</v>
      </c>
      <c r="F1025" s="59" t="s">
        <v>3200</v>
      </c>
      <c r="G1025" s="4" t="s">
        <v>3148</v>
      </c>
      <c r="H1025" s="29">
        <v>50</v>
      </c>
      <c r="I1025" s="20" t="s">
        <v>21</v>
      </c>
      <c r="J1025" s="24">
        <v>10409880.949999999</v>
      </c>
      <c r="K1025" s="33">
        <f t="shared" si="31"/>
        <v>10.40988095</v>
      </c>
      <c r="L1025" s="68">
        <v>50</v>
      </c>
      <c r="M1025" s="68">
        <v>8821933.0079999994</v>
      </c>
      <c r="N1025" s="22">
        <v>11012580.949999999</v>
      </c>
    </row>
    <row r="1026" spans="1:14" ht="14.45" customHeight="1">
      <c r="A1026" s="192">
        <v>930</v>
      </c>
      <c r="B1026" s="168" t="s">
        <v>298</v>
      </c>
      <c r="C1026" s="55" t="s">
        <v>3</v>
      </c>
      <c r="D1026" s="26" t="s">
        <v>258</v>
      </c>
      <c r="E1026" s="67">
        <v>100</v>
      </c>
      <c r="F1026" s="59" t="s">
        <v>3200</v>
      </c>
      <c r="G1026" s="4" t="s">
        <v>3148</v>
      </c>
      <c r="H1026" s="29">
        <v>133</v>
      </c>
      <c r="I1026" s="20" t="s">
        <v>21</v>
      </c>
      <c r="J1026" s="24">
        <v>9107884.2200000007</v>
      </c>
      <c r="K1026" s="33">
        <f t="shared" si="31"/>
        <v>9.1078842200000008</v>
      </c>
      <c r="L1026" s="68">
        <v>133</v>
      </c>
      <c r="M1026" s="68">
        <v>7718545.949</v>
      </c>
      <c r="N1026" s="22">
        <v>9459784.2200000007</v>
      </c>
    </row>
    <row r="1027" spans="1:14" ht="14.45" customHeight="1">
      <c r="A1027" s="193">
        <v>931</v>
      </c>
      <c r="B1027" s="168" t="s">
        <v>299</v>
      </c>
      <c r="C1027" s="55" t="s">
        <v>3</v>
      </c>
      <c r="D1027" s="26" t="s">
        <v>258</v>
      </c>
      <c r="E1027" s="67">
        <v>100</v>
      </c>
      <c r="F1027" s="59" t="s">
        <v>3200</v>
      </c>
      <c r="G1027" s="4" t="s">
        <v>3148</v>
      </c>
      <c r="H1027" s="29">
        <v>181</v>
      </c>
      <c r="I1027" s="20" t="s">
        <v>21</v>
      </c>
      <c r="J1027" s="24">
        <v>14319704.83</v>
      </c>
      <c r="K1027" s="33">
        <f t="shared" ref="K1027:K1090" si="32">J1027/1000000</f>
        <v>14.319704830000001</v>
      </c>
      <c r="L1027" s="68">
        <v>181</v>
      </c>
      <c r="M1027" s="68">
        <v>12135343.075999999</v>
      </c>
      <c r="N1027" s="22">
        <v>15047724.130000001</v>
      </c>
    </row>
    <row r="1028" spans="1:14" ht="14.45" customHeight="1">
      <c r="A1028" s="192">
        <v>932</v>
      </c>
      <c r="B1028" s="168" t="s">
        <v>300</v>
      </c>
      <c r="C1028" s="55" t="s">
        <v>3</v>
      </c>
      <c r="D1028" s="26" t="s">
        <v>258</v>
      </c>
      <c r="E1028" s="67">
        <v>100</v>
      </c>
      <c r="F1028" s="59" t="s">
        <v>3200</v>
      </c>
      <c r="G1028" s="4" t="s">
        <v>3148</v>
      </c>
      <c r="H1028" s="29">
        <v>65</v>
      </c>
      <c r="I1028" s="20" t="s">
        <v>21</v>
      </c>
      <c r="J1028" s="24">
        <v>18239105.780000001</v>
      </c>
      <c r="K1028" s="33">
        <f t="shared" si="32"/>
        <v>18.239105780000003</v>
      </c>
      <c r="L1028" s="68">
        <v>65</v>
      </c>
      <c r="M1028" s="68">
        <v>15456869.305</v>
      </c>
      <c r="N1028" s="22">
        <v>19132522.420000002</v>
      </c>
    </row>
    <row r="1029" spans="1:14" ht="14.45" customHeight="1">
      <c r="A1029" s="192">
        <v>933</v>
      </c>
      <c r="B1029" s="168" t="s">
        <v>301</v>
      </c>
      <c r="C1029" s="55" t="s">
        <v>3</v>
      </c>
      <c r="D1029" s="26" t="s">
        <v>258</v>
      </c>
      <c r="E1029" s="67">
        <v>100</v>
      </c>
      <c r="F1029" s="59" t="s">
        <v>3200</v>
      </c>
      <c r="G1029" s="4" t="s">
        <v>3148</v>
      </c>
      <c r="H1029" s="29">
        <v>29</v>
      </c>
      <c r="I1029" s="20" t="s">
        <v>21</v>
      </c>
      <c r="J1029" s="24">
        <v>6847066.7199999997</v>
      </c>
      <c r="K1029" s="33">
        <f t="shared" si="32"/>
        <v>6.8470667199999999</v>
      </c>
      <c r="L1029" s="68">
        <v>29</v>
      </c>
      <c r="M1029" s="68">
        <v>5802598.915</v>
      </c>
      <c r="N1029" s="22">
        <v>7178407.5199999996</v>
      </c>
    </row>
    <row r="1030" spans="1:14" ht="14.45" customHeight="1">
      <c r="A1030" s="193">
        <v>934</v>
      </c>
      <c r="B1030" s="168" t="s">
        <v>302</v>
      </c>
      <c r="C1030" s="55" t="s">
        <v>3</v>
      </c>
      <c r="D1030" s="26" t="s">
        <v>258</v>
      </c>
      <c r="E1030" s="67">
        <v>100</v>
      </c>
      <c r="F1030" s="59" t="s">
        <v>3200</v>
      </c>
      <c r="G1030" s="4" t="s">
        <v>3148</v>
      </c>
      <c r="H1030" s="29">
        <v>133</v>
      </c>
      <c r="I1030" s="20" t="s">
        <v>21</v>
      </c>
      <c r="J1030" s="24">
        <v>4874283.38</v>
      </c>
      <c r="K1030" s="33">
        <f t="shared" si="32"/>
        <v>4.8742833799999996</v>
      </c>
      <c r="L1030" s="68">
        <v>133</v>
      </c>
      <c r="M1030" s="68">
        <v>4130748.6269999999</v>
      </c>
      <c r="N1030" s="22">
        <v>5142631.38</v>
      </c>
    </row>
    <row r="1031" spans="1:14" ht="14.45" customHeight="1">
      <c r="A1031" s="192">
        <v>935</v>
      </c>
      <c r="B1031" s="168" t="s">
        <v>303</v>
      </c>
      <c r="C1031" s="55" t="s">
        <v>3</v>
      </c>
      <c r="D1031" s="26" t="s">
        <v>258</v>
      </c>
      <c r="E1031" s="67">
        <v>100</v>
      </c>
      <c r="F1031" s="59" t="s">
        <v>3200</v>
      </c>
      <c r="G1031" s="4" t="s">
        <v>3148</v>
      </c>
      <c r="H1031" s="29">
        <v>172</v>
      </c>
      <c r="I1031" s="20" t="s">
        <v>21</v>
      </c>
      <c r="J1031" s="24">
        <v>10050452.4</v>
      </c>
      <c r="K1031" s="33">
        <f t="shared" si="32"/>
        <v>10.050452400000001</v>
      </c>
      <c r="L1031" s="68">
        <v>172</v>
      </c>
      <c r="M1031" s="68">
        <v>8517332.5419999994</v>
      </c>
      <c r="N1031" s="22">
        <v>10620605.4</v>
      </c>
    </row>
    <row r="1032" spans="1:14" ht="14.45" customHeight="1">
      <c r="A1032" s="192">
        <v>936</v>
      </c>
      <c r="B1032" s="168" t="s">
        <v>304</v>
      </c>
      <c r="C1032" s="55" t="s">
        <v>3</v>
      </c>
      <c r="D1032" s="26" t="s">
        <v>258</v>
      </c>
      <c r="E1032" s="67">
        <v>100</v>
      </c>
      <c r="F1032" s="59" t="s">
        <v>3200</v>
      </c>
      <c r="G1032" s="4" t="s">
        <v>3148</v>
      </c>
      <c r="H1032" s="29">
        <v>23</v>
      </c>
      <c r="I1032" s="20" t="s">
        <v>21</v>
      </c>
      <c r="J1032" s="24">
        <v>18284347.98</v>
      </c>
      <c r="K1032" s="33">
        <f t="shared" si="32"/>
        <v>18.28434798</v>
      </c>
      <c r="L1032" s="68">
        <v>23</v>
      </c>
      <c r="M1032" s="68">
        <v>15495210.153000001</v>
      </c>
      <c r="N1032" s="22">
        <v>19211975.379999999</v>
      </c>
    </row>
    <row r="1033" spans="1:14" ht="14.45" customHeight="1">
      <c r="A1033" s="193">
        <v>937</v>
      </c>
      <c r="B1033" s="168" t="s">
        <v>305</v>
      </c>
      <c r="C1033" s="55" t="s">
        <v>3</v>
      </c>
      <c r="D1033" s="26" t="s">
        <v>258</v>
      </c>
      <c r="E1033" s="67">
        <v>100</v>
      </c>
      <c r="F1033" s="59" t="s">
        <v>3200</v>
      </c>
      <c r="G1033" s="4" t="s">
        <v>3148</v>
      </c>
      <c r="H1033" s="29">
        <v>121</v>
      </c>
      <c r="I1033" s="20" t="s">
        <v>21</v>
      </c>
      <c r="J1033" s="24">
        <v>4890568.4400000004</v>
      </c>
      <c r="K1033" s="33">
        <f t="shared" si="32"/>
        <v>4.89056844</v>
      </c>
      <c r="L1033" s="68">
        <v>121</v>
      </c>
      <c r="M1033" s="68">
        <v>4144549.5249999999</v>
      </c>
      <c r="N1033" s="22">
        <v>5028958.4400000004</v>
      </c>
    </row>
    <row r="1034" spans="1:14" ht="14.45" customHeight="1">
      <c r="A1034" s="192">
        <v>938</v>
      </c>
      <c r="B1034" s="168" t="s">
        <v>306</v>
      </c>
      <c r="C1034" s="55" t="s">
        <v>3</v>
      </c>
      <c r="D1034" s="26" t="s">
        <v>258</v>
      </c>
      <c r="E1034" s="67">
        <v>100</v>
      </c>
      <c r="F1034" s="59" t="s">
        <v>3200</v>
      </c>
      <c r="G1034" s="4" t="s">
        <v>3148</v>
      </c>
      <c r="H1034" s="29">
        <v>93</v>
      </c>
      <c r="I1034" s="20" t="s">
        <v>21</v>
      </c>
      <c r="J1034" s="24">
        <v>10171134.42</v>
      </c>
      <c r="K1034" s="33">
        <f t="shared" si="32"/>
        <v>10.17113442</v>
      </c>
      <c r="L1034" s="68">
        <v>93</v>
      </c>
      <c r="M1034" s="68">
        <v>8619605.4409999996</v>
      </c>
      <c r="N1034" s="22">
        <v>10861768.42</v>
      </c>
    </row>
    <row r="1035" spans="1:14" ht="14.45" customHeight="1">
      <c r="A1035" s="193">
        <v>939</v>
      </c>
      <c r="B1035" s="168" t="s">
        <v>307</v>
      </c>
      <c r="C1035" s="55" t="s">
        <v>3</v>
      </c>
      <c r="D1035" s="26" t="s">
        <v>258</v>
      </c>
      <c r="E1035" s="67">
        <v>100</v>
      </c>
      <c r="F1035" s="59" t="s">
        <v>3200</v>
      </c>
      <c r="G1035" s="4" t="s">
        <v>3142</v>
      </c>
      <c r="H1035" s="29">
        <v>140</v>
      </c>
      <c r="I1035" s="20" t="s">
        <v>21</v>
      </c>
      <c r="J1035" s="24">
        <v>8677764.1999999993</v>
      </c>
      <c r="K1035" s="33">
        <f t="shared" si="32"/>
        <v>8.6777641999999986</v>
      </c>
      <c r="L1035" s="68">
        <v>140</v>
      </c>
      <c r="M1035" s="68">
        <v>7354037.4579999996</v>
      </c>
      <c r="N1035" s="22">
        <v>9188312.4000000004</v>
      </c>
    </row>
    <row r="1036" spans="1:14" ht="14.45" customHeight="1">
      <c r="A1036" s="192">
        <v>940</v>
      </c>
      <c r="B1036" s="168" t="s">
        <v>308</v>
      </c>
      <c r="C1036" s="55" t="s">
        <v>3</v>
      </c>
      <c r="D1036" s="26" t="s">
        <v>258</v>
      </c>
      <c r="E1036" s="67">
        <v>100</v>
      </c>
      <c r="F1036" s="59" t="s">
        <v>3200</v>
      </c>
      <c r="G1036" s="4" t="s">
        <v>3142</v>
      </c>
      <c r="H1036" s="29">
        <v>82</v>
      </c>
      <c r="I1036" s="20" t="s">
        <v>21</v>
      </c>
      <c r="J1036" s="24">
        <v>8567743.4600000009</v>
      </c>
      <c r="K1036" s="33">
        <f t="shared" si="32"/>
        <v>8.5677434600000009</v>
      </c>
      <c r="L1036" s="68">
        <v>82</v>
      </c>
      <c r="M1036" s="68">
        <v>7260799.5420000004</v>
      </c>
      <c r="N1036" s="22">
        <v>8712025.4600000009</v>
      </c>
    </row>
    <row r="1037" spans="1:14" ht="14.45" customHeight="1">
      <c r="A1037" s="192">
        <v>941</v>
      </c>
      <c r="B1037" s="168" t="s">
        <v>309</v>
      </c>
      <c r="C1037" s="55" t="s">
        <v>3</v>
      </c>
      <c r="D1037" s="26" t="s">
        <v>258</v>
      </c>
      <c r="E1037" s="67">
        <v>100</v>
      </c>
      <c r="F1037" s="59" t="s">
        <v>3200</v>
      </c>
      <c r="G1037" s="4" t="s">
        <v>3142</v>
      </c>
      <c r="H1037" s="29">
        <v>225</v>
      </c>
      <c r="I1037" s="20" t="s">
        <v>21</v>
      </c>
      <c r="J1037" s="24">
        <v>5947149.7199999997</v>
      </c>
      <c r="K1037" s="33">
        <f t="shared" si="32"/>
        <v>5.9471497199999996</v>
      </c>
      <c r="L1037" s="68">
        <v>225</v>
      </c>
      <c r="M1037" s="68">
        <v>5039957.3899999997</v>
      </c>
      <c r="N1037" s="22">
        <v>6000549.7199999997</v>
      </c>
    </row>
    <row r="1038" spans="1:14" ht="14.45" customHeight="1">
      <c r="A1038" s="193">
        <v>942</v>
      </c>
      <c r="B1038" s="168" t="s">
        <v>310</v>
      </c>
      <c r="C1038" s="55" t="s">
        <v>3</v>
      </c>
      <c r="D1038" s="26" t="s">
        <v>258</v>
      </c>
      <c r="E1038" s="67">
        <v>100</v>
      </c>
      <c r="F1038" s="59" t="s">
        <v>3200</v>
      </c>
      <c r="G1038" s="4" t="s">
        <v>3142</v>
      </c>
      <c r="H1038" s="29">
        <v>135</v>
      </c>
      <c r="I1038" s="20" t="s">
        <v>21</v>
      </c>
      <c r="J1038" s="24">
        <v>14600139.550000001</v>
      </c>
      <c r="K1038" s="33">
        <f t="shared" si="32"/>
        <v>14.600139550000002</v>
      </c>
      <c r="L1038" s="68">
        <v>135</v>
      </c>
      <c r="M1038" s="68">
        <v>12372999.619000001</v>
      </c>
      <c r="N1038" s="22">
        <v>14716314.869999999</v>
      </c>
    </row>
    <row r="1039" spans="1:14" ht="14.45" customHeight="1">
      <c r="A1039" s="192">
        <v>943</v>
      </c>
      <c r="B1039" s="168" t="s">
        <v>311</v>
      </c>
      <c r="C1039" s="55" t="s">
        <v>3</v>
      </c>
      <c r="D1039" s="26" t="s">
        <v>258</v>
      </c>
      <c r="E1039" s="67">
        <v>100</v>
      </c>
      <c r="F1039" s="59" t="s">
        <v>3200</v>
      </c>
      <c r="G1039" s="4" t="s">
        <v>3142</v>
      </c>
      <c r="H1039" s="29">
        <v>145</v>
      </c>
      <c r="I1039" s="20" t="s">
        <v>21</v>
      </c>
      <c r="J1039" s="24">
        <v>8633380.9900000002</v>
      </c>
      <c r="K1039" s="33">
        <f t="shared" si="32"/>
        <v>8.6333809900000009</v>
      </c>
      <c r="L1039" s="68">
        <v>145</v>
      </c>
      <c r="M1039" s="68">
        <v>7316424.568</v>
      </c>
      <c r="N1039" s="22">
        <v>8734492.9900000002</v>
      </c>
    </row>
    <row r="1040" spans="1:14" ht="14.45" customHeight="1">
      <c r="A1040" s="192">
        <v>944</v>
      </c>
      <c r="B1040" s="168" t="s">
        <v>312</v>
      </c>
      <c r="C1040" s="55" t="s">
        <v>3</v>
      </c>
      <c r="D1040" s="26" t="s">
        <v>258</v>
      </c>
      <c r="E1040" s="67">
        <v>100</v>
      </c>
      <c r="F1040" s="59" t="s">
        <v>3200</v>
      </c>
      <c r="G1040" s="4" t="s">
        <v>3142</v>
      </c>
      <c r="H1040" s="29">
        <v>285</v>
      </c>
      <c r="I1040" s="20" t="s">
        <v>21</v>
      </c>
      <c r="J1040" s="24">
        <v>9941649.7200000007</v>
      </c>
      <c r="K1040" s="33">
        <f t="shared" si="32"/>
        <v>9.9416497200000009</v>
      </c>
      <c r="L1040" s="68">
        <v>285</v>
      </c>
      <c r="M1040" s="68">
        <v>8425126.8809999991</v>
      </c>
      <c r="N1040" s="22">
        <v>10207657.43</v>
      </c>
    </row>
    <row r="1041" spans="1:14" ht="14.45" customHeight="1">
      <c r="A1041" s="193">
        <v>945</v>
      </c>
      <c r="B1041" s="168" t="s">
        <v>313</v>
      </c>
      <c r="C1041" s="55" t="s">
        <v>3</v>
      </c>
      <c r="D1041" s="26" t="s">
        <v>258</v>
      </c>
      <c r="E1041" s="67">
        <v>100</v>
      </c>
      <c r="F1041" s="59" t="s">
        <v>3200</v>
      </c>
      <c r="G1041" s="4" t="s">
        <v>3142</v>
      </c>
      <c r="H1041" s="29">
        <v>340</v>
      </c>
      <c r="I1041" s="20" t="s">
        <v>21</v>
      </c>
      <c r="J1041" s="24">
        <v>15596300.58</v>
      </c>
      <c r="K1041" s="33">
        <f t="shared" si="32"/>
        <v>15.596300579999999</v>
      </c>
      <c r="L1041" s="68">
        <v>340</v>
      </c>
      <c r="M1041" s="68">
        <v>13217203.880999999</v>
      </c>
      <c r="N1041" s="22">
        <v>15729700.58</v>
      </c>
    </row>
    <row r="1042" spans="1:14" ht="14.45" customHeight="1">
      <c r="A1042" s="192">
        <v>946</v>
      </c>
      <c r="B1042" s="168" t="s">
        <v>314</v>
      </c>
      <c r="C1042" s="55" t="s">
        <v>3</v>
      </c>
      <c r="D1042" s="26" t="s">
        <v>258</v>
      </c>
      <c r="E1042" s="67">
        <v>100</v>
      </c>
      <c r="F1042" s="59" t="s">
        <v>3200</v>
      </c>
      <c r="G1042" s="4" t="s">
        <v>3142</v>
      </c>
      <c r="H1042" s="29">
        <v>178</v>
      </c>
      <c r="I1042" s="20" t="s">
        <v>21</v>
      </c>
      <c r="J1042" s="24">
        <v>22765827.059999999</v>
      </c>
      <c r="K1042" s="33">
        <f t="shared" si="32"/>
        <v>22.765827059999999</v>
      </c>
      <c r="L1042" s="68">
        <v>178</v>
      </c>
      <c r="M1042" s="68">
        <v>19293073.780000001</v>
      </c>
      <c r="N1042" s="22">
        <v>23091311.059999999</v>
      </c>
    </row>
    <row r="1043" spans="1:14" ht="14.45" customHeight="1">
      <c r="A1043" s="192">
        <v>947</v>
      </c>
      <c r="B1043" s="168" t="s">
        <v>315</v>
      </c>
      <c r="C1043" s="55" t="s">
        <v>3</v>
      </c>
      <c r="D1043" s="26" t="s">
        <v>258</v>
      </c>
      <c r="E1043" s="67">
        <v>100</v>
      </c>
      <c r="F1043" s="59" t="s">
        <v>3200</v>
      </c>
      <c r="G1043" s="4" t="s">
        <v>3142</v>
      </c>
      <c r="H1043" s="29">
        <v>30</v>
      </c>
      <c r="I1043" s="20" t="s">
        <v>21</v>
      </c>
      <c r="J1043" s="24">
        <v>10899725.92</v>
      </c>
      <c r="K1043" s="33">
        <f t="shared" si="32"/>
        <v>10.89972592</v>
      </c>
      <c r="L1043" s="68">
        <v>30</v>
      </c>
      <c r="M1043" s="68">
        <v>9237055.8640000001</v>
      </c>
      <c r="N1043" s="22">
        <v>11190249.92</v>
      </c>
    </row>
    <row r="1044" spans="1:14" ht="14.45" customHeight="1">
      <c r="A1044" s="193">
        <v>948</v>
      </c>
      <c r="B1044" s="168" t="s">
        <v>316</v>
      </c>
      <c r="C1044" s="55" t="s">
        <v>3</v>
      </c>
      <c r="D1044" s="26" t="s">
        <v>258</v>
      </c>
      <c r="E1044" s="67">
        <v>100</v>
      </c>
      <c r="F1044" s="59" t="s">
        <v>3200</v>
      </c>
      <c r="G1044" s="4" t="s">
        <v>3142</v>
      </c>
      <c r="H1044" s="29">
        <v>35</v>
      </c>
      <c r="I1044" s="20" t="s">
        <v>21</v>
      </c>
      <c r="J1044" s="24">
        <v>2645998.0299999998</v>
      </c>
      <c r="K1044" s="33">
        <f t="shared" si="32"/>
        <v>2.6459980299999999</v>
      </c>
      <c r="L1044" s="68">
        <v>35</v>
      </c>
      <c r="M1044" s="68">
        <v>2242371.2119999998</v>
      </c>
      <c r="N1044" s="22">
        <v>2720659.12</v>
      </c>
    </row>
    <row r="1045" spans="1:14" ht="14.45" customHeight="1">
      <c r="A1045" s="192">
        <v>949</v>
      </c>
      <c r="B1045" s="168" t="s">
        <v>317</v>
      </c>
      <c r="C1045" s="55" t="s">
        <v>3</v>
      </c>
      <c r="D1045" s="26" t="s">
        <v>258</v>
      </c>
      <c r="E1045" s="67">
        <v>100</v>
      </c>
      <c r="F1045" s="59" t="s">
        <v>3200</v>
      </c>
      <c r="G1045" s="4" t="s">
        <v>3142</v>
      </c>
      <c r="H1045" s="29">
        <v>29</v>
      </c>
      <c r="I1045" s="20" t="s">
        <v>21</v>
      </c>
      <c r="J1045" s="24">
        <v>5491365.8300000001</v>
      </c>
      <c r="K1045" s="33">
        <f t="shared" si="32"/>
        <v>5.4913658300000003</v>
      </c>
      <c r="L1045" s="68">
        <v>29</v>
      </c>
      <c r="M1045" s="68">
        <v>4653699.8559999997</v>
      </c>
      <c r="N1045" s="22">
        <v>5491365.8300000001</v>
      </c>
    </row>
    <row r="1046" spans="1:14" ht="14.45" customHeight="1">
      <c r="A1046" s="192">
        <v>950</v>
      </c>
      <c r="B1046" s="168" t="s">
        <v>318</v>
      </c>
      <c r="C1046" s="55" t="s">
        <v>3</v>
      </c>
      <c r="D1046" s="26" t="s">
        <v>258</v>
      </c>
      <c r="E1046" s="67">
        <v>100</v>
      </c>
      <c r="F1046" s="59" t="s">
        <v>3200</v>
      </c>
      <c r="G1046" s="4" t="s">
        <v>3142</v>
      </c>
      <c r="H1046" s="29">
        <v>55</v>
      </c>
      <c r="I1046" s="20" t="s">
        <v>21</v>
      </c>
      <c r="J1046" s="24">
        <v>2993897.36</v>
      </c>
      <c r="K1046" s="33">
        <f t="shared" si="32"/>
        <v>2.9938973600000001</v>
      </c>
      <c r="L1046" s="68">
        <v>55</v>
      </c>
      <c r="M1046" s="68">
        <v>2537201.1529999999</v>
      </c>
      <c r="N1046" s="22">
        <v>2993897.36</v>
      </c>
    </row>
    <row r="1047" spans="1:14" ht="14.45" customHeight="1">
      <c r="A1047" s="193">
        <v>951</v>
      </c>
      <c r="B1047" s="168" t="s">
        <v>319</v>
      </c>
      <c r="C1047" s="55" t="s">
        <v>3</v>
      </c>
      <c r="D1047" s="26" t="s">
        <v>258</v>
      </c>
      <c r="E1047" s="67">
        <v>100</v>
      </c>
      <c r="F1047" s="59" t="s">
        <v>3200</v>
      </c>
      <c r="G1047" s="4" t="s">
        <v>3142</v>
      </c>
      <c r="H1047" s="29">
        <v>14</v>
      </c>
      <c r="I1047" s="20" t="s">
        <v>21</v>
      </c>
      <c r="J1047" s="24">
        <v>3425555.19</v>
      </c>
      <c r="K1047" s="33">
        <f t="shared" si="32"/>
        <v>3.4255551899999999</v>
      </c>
      <c r="L1047" s="68">
        <v>14</v>
      </c>
      <c r="M1047" s="68">
        <v>2903012.8730000001</v>
      </c>
      <c r="N1047" s="22">
        <v>3425555.19</v>
      </c>
    </row>
    <row r="1048" spans="1:14" ht="14.45" customHeight="1">
      <c r="A1048" s="192">
        <v>952</v>
      </c>
      <c r="B1048" s="168" t="s">
        <v>320</v>
      </c>
      <c r="C1048" s="55" t="s">
        <v>3</v>
      </c>
      <c r="D1048" s="26" t="s">
        <v>258</v>
      </c>
      <c r="E1048" s="67">
        <v>100</v>
      </c>
      <c r="F1048" s="59" t="s">
        <v>3200</v>
      </c>
      <c r="G1048" s="4" t="s">
        <v>3142</v>
      </c>
      <c r="H1048" s="29">
        <v>19</v>
      </c>
      <c r="I1048" s="20" t="s">
        <v>21</v>
      </c>
      <c r="J1048" s="24">
        <v>2060928.81</v>
      </c>
      <c r="K1048" s="33">
        <f t="shared" si="32"/>
        <v>2.0609288100000001</v>
      </c>
      <c r="L1048" s="68">
        <v>19</v>
      </c>
      <c r="M1048" s="68">
        <v>1746549.8389999999</v>
      </c>
      <c r="N1048" s="22">
        <v>2060928.81</v>
      </c>
    </row>
    <row r="1049" spans="1:14" ht="14.45" customHeight="1">
      <c r="A1049" s="192">
        <v>953</v>
      </c>
      <c r="B1049" s="168" t="s">
        <v>321</v>
      </c>
      <c r="C1049" s="55" t="s">
        <v>3</v>
      </c>
      <c r="D1049" s="26" t="s">
        <v>258</v>
      </c>
      <c r="E1049" s="67">
        <v>100</v>
      </c>
      <c r="F1049" s="59" t="s">
        <v>3200</v>
      </c>
      <c r="G1049" s="4" t="s">
        <v>3142</v>
      </c>
      <c r="H1049" s="29">
        <v>38</v>
      </c>
      <c r="I1049" s="20" t="s">
        <v>21</v>
      </c>
      <c r="J1049" s="24">
        <v>1946573.37</v>
      </c>
      <c r="K1049" s="33">
        <f t="shared" si="32"/>
        <v>1.9465733700000001</v>
      </c>
      <c r="L1049" s="68">
        <v>38</v>
      </c>
      <c r="M1049" s="68">
        <v>1649638.449</v>
      </c>
      <c r="N1049" s="22">
        <v>2525624.9500000002</v>
      </c>
    </row>
    <row r="1050" spans="1:14" ht="14.45" customHeight="1">
      <c r="A1050" s="193">
        <v>954</v>
      </c>
      <c r="B1050" s="168" t="s">
        <v>322</v>
      </c>
      <c r="C1050" s="55" t="s">
        <v>3</v>
      </c>
      <c r="D1050" s="26" t="s">
        <v>258</v>
      </c>
      <c r="E1050" s="67">
        <v>100</v>
      </c>
      <c r="F1050" s="59" t="s">
        <v>3200</v>
      </c>
      <c r="G1050" s="4" t="s">
        <v>3142</v>
      </c>
      <c r="H1050" s="29">
        <v>24</v>
      </c>
      <c r="I1050" s="20" t="s">
        <v>21</v>
      </c>
      <c r="J1050" s="24">
        <v>2791165.56</v>
      </c>
      <c r="K1050" s="33">
        <f t="shared" si="32"/>
        <v>2.79116556</v>
      </c>
      <c r="L1050" s="68">
        <v>24</v>
      </c>
      <c r="M1050" s="68">
        <v>2365394.5419999999</v>
      </c>
      <c r="N1050" s="22">
        <v>2791165.56</v>
      </c>
    </row>
    <row r="1051" spans="1:14" ht="14.45" customHeight="1">
      <c r="A1051" s="192">
        <v>955</v>
      </c>
      <c r="B1051" s="168" t="s">
        <v>323</v>
      </c>
      <c r="C1051" s="55" t="s">
        <v>3</v>
      </c>
      <c r="D1051" s="26" t="s">
        <v>258</v>
      </c>
      <c r="E1051" s="67">
        <v>100</v>
      </c>
      <c r="F1051" s="59" t="s">
        <v>3200</v>
      </c>
      <c r="G1051" s="4" t="s">
        <v>3142</v>
      </c>
      <c r="H1051" s="29">
        <v>25</v>
      </c>
      <c r="I1051" s="20" t="s">
        <v>21</v>
      </c>
      <c r="J1051" s="24">
        <v>2069402.85</v>
      </c>
      <c r="K1051" s="33">
        <f t="shared" si="32"/>
        <v>2.0694028499999999</v>
      </c>
      <c r="L1051" s="68">
        <v>25</v>
      </c>
      <c r="M1051" s="68">
        <v>1753731.2290000001</v>
      </c>
      <c r="N1051" s="22">
        <v>2069402.85</v>
      </c>
    </row>
    <row r="1052" spans="1:14" ht="14.45" customHeight="1">
      <c r="A1052" s="192">
        <v>956</v>
      </c>
      <c r="B1052" s="168" t="s">
        <v>324</v>
      </c>
      <c r="C1052" s="55" t="s">
        <v>3</v>
      </c>
      <c r="D1052" s="26" t="s">
        <v>258</v>
      </c>
      <c r="E1052" s="67">
        <v>100</v>
      </c>
      <c r="F1052" s="59" t="s">
        <v>3200</v>
      </c>
      <c r="G1052" s="4" t="s">
        <v>3141</v>
      </c>
      <c r="H1052" s="29">
        <v>2800</v>
      </c>
      <c r="I1052" s="20" t="s">
        <v>21</v>
      </c>
      <c r="J1052" s="24">
        <v>2213999.04</v>
      </c>
      <c r="K1052" s="33">
        <f t="shared" si="32"/>
        <v>2.21399904</v>
      </c>
      <c r="L1052" s="68">
        <v>2800</v>
      </c>
      <c r="M1052" s="68">
        <v>1876270.3729999999</v>
      </c>
      <c r="N1052" s="22">
        <v>2213999.04</v>
      </c>
    </row>
    <row r="1053" spans="1:14" ht="14.45" customHeight="1">
      <c r="A1053" s="193">
        <v>957</v>
      </c>
      <c r="B1053" s="168" t="s">
        <v>325</v>
      </c>
      <c r="C1053" s="55" t="s">
        <v>3</v>
      </c>
      <c r="D1053" s="26" t="s">
        <v>258</v>
      </c>
      <c r="E1053" s="67">
        <v>100</v>
      </c>
      <c r="F1053" s="59" t="s">
        <v>3200</v>
      </c>
      <c r="G1053" s="4" t="s">
        <v>3144</v>
      </c>
      <c r="H1053" s="29">
        <v>74</v>
      </c>
      <c r="I1053" s="20" t="s">
        <v>21</v>
      </c>
      <c r="J1053" s="24">
        <v>18947854.77</v>
      </c>
      <c r="K1053" s="33">
        <f t="shared" si="32"/>
        <v>18.947854769999999</v>
      </c>
      <c r="L1053" s="68">
        <v>74</v>
      </c>
      <c r="M1053" s="68">
        <v>16057504.041999999</v>
      </c>
      <c r="N1053" s="22">
        <v>18981494.34</v>
      </c>
    </row>
    <row r="1054" spans="1:14" ht="14.45" customHeight="1">
      <c r="A1054" s="192">
        <v>958</v>
      </c>
      <c r="B1054" s="3" t="s">
        <v>326</v>
      </c>
      <c r="C1054" s="55" t="s">
        <v>58</v>
      </c>
      <c r="D1054" s="29" t="s">
        <v>258</v>
      </c>
      <c r="E1054" s="67">
        <v>100</v>
      </c>
      <c r="F1054" s="54" t="s">
        <v>59</v>
      </c>
      <c r="G1054" s="54" t="s">
        <v>59</v>
      </c>
      <c r="H1054" s="12">
        <v>5.2</v>
      </c>
      <c r="I1054" s="20" t="s">
        <v>60</v>
      </c>
      <c r="J1054" s="13">
        <v>8069000</v>
      </c>
      <c r="K1054" s="33">
        <f t="shared" si="32"/>
        <v>8.0690000000000008</v>
      </c>
      <c r="L1054" s="77">
        <v>1.4999999999999999E-2</v>
      </c>
      <c r="M1054" s="77">
        <v>5.1000000000000004E-3</v>
      </c>
      <c r="N1054" s="78">
        <v>0</v>
      </c>
    </row>
    <row r="1055" spans="1:14" ht="14.45" customHeight="1">
      <c r="A1055" s="192">
        <v>959</v>
      </c>
      <c r="B1055" s="168" t="s">
        <v>327</v>
      </c>
      <c r="C1055" s="55" t="s">
        <v>58</v>
      </c>
      <c r="D1055" s="29" t="s">
        <v>258</v>
      </c>
      <c r="E1055" s="67">
        <v>100</v>
      </c>
      <c r="F1055" s="4" t="s">
        <v>328</v>
      </c>
      <c r="G1055" s="4" t="s">
        <v>328</v>
      </c>
      <c r="H1055" s="29"/>
      <c r="I1055" s="29" t="s">
        <v>329</v>
      </c>
      <c r="J1055" s="29">
        <v>6807211.3200000003</v>
      </c>
      <c r="K1055" s="33">
        <f t="shared" si="32"/>
        <v>6.8072113200000004</v>
      </c>
      <c r="L1055" s="143">
        <v>100</v>
      </c>
      <c r="M1055" s="144">
        <v>3.29</v>
      </c>
      <c r="N1055" s="109">
        <v>8244700</v>
      </c>
    </row>
    <row r="1056" spans="1:14" ht="14.45" customHeight="1">
      <c r="A1056" s="193">
        <v>960</v>
      </c>
      <c r="B1056" s="168" t="s">
        <v>330</v>
      </c>
      <c r="C1056" s="4" t="s">
        <v>3</v>
      </c>
      <c r="D1056" s="29" t="s">
        <v>258</v>
      </c>
      <c r="E1056" s="50">
        <v>100</v>
      </c>
      <c r="F1056" s="55" t="s">
        <v>3203</v>
      </c>
      <c r="G1056" s="55" t="s">
        <v>331</v>
      </c>
      <c r="H1056" s="26">
        <v>850</v>
      </c>
      <c r="I1056" s="26" t="s">
        <v>3187</v>
      </c>
      <c r="J1056" s="26">
        <v>2595128</v>
      </c>
      <c r="K1056" s="33">
        <f t="shared" si="32"/>
        <v>2.5951279999999999</v>
      </c>
      <c r="L1056" s="26">
        <v>100</v>
      </c>
      <c r="M1056" s="26">
        <v>1.25</v>
      </c>
      <c r="N1056" s="48">
        <v>2388228.4</v>
      </c>
    </row>
    <row r="1057" spans="1:14" ht="14.45" customHeight="1">
      <c r="A1057" s="192">
        <v>961</v>
      </c>
      <c r="B1057" s="168" t="s">
        <v>332</v>
      </c>
      <c r="C1057" s="4" t="s">
        <v>3</v>
      </c>
      <c r="D1057" s="29" t="s">
        <v>258</v>
      </c>
      <c r="E1057" s="50">
        <v>100</v>
      </c>
      <c r="F1057" s="59" t="s">
        <v>3215</v>
      </c>
      <c r="G1057" s="55" t="s">
        <v>333</v>
      </c>
      <c r="H1057" s="26">
        <v>12006</v>
      </c>
      <c r="I1057" s="26" t="s">
        <v>3187</v>
      </c>
      <c r="J1057" s="26">
        <v>321520</v>
      </c>
      <c r="K1057" s="33">
        <f t="shared" si="32"/>
        <v>0.32151999999999997</v>
      </c>
      <c r="L1057" s="26">
        <v>100</v>
      </c>
      <c r="M1057" s="26">
        <v>0.16</v>
      </c>
      <c r="N1057" s="48">
        <v>9991222</v>
      </c>
    </row>
    <row r="1058" spans="1:14" ht="14.45" customHeight="1">
      <c r="A1058" s="192">
        <v>962</v>
      </c>
      <c r="B1058" s="168" t="s">
        <v>334</v>
      </c>
      <c r="C1058" s="4" t="s">
        <v>3</v>
      </c>
      <c r="D1058" s="29" t="s">
        <v>258</v>
      </c>
      <c r="E1058" s="50">
        <v>100</v>
      </c>
      <c r="F1058" s="6" t="s">
        <v>3199</v>
      </c>
      <c r="G1058" s="55" t="s">
        <v>737</v>
      </c>
      <c r="H1058" s="26">
        <v>155</v>
      </c>
      <c r="I1058" s="26" t="s">
        <v>85</v>
      </c>
      <c r="J1058" s="26">
        <v>7917040</v>
      </c>
      <c r="K1058" s="33">
        <f t="shared" si="32"/>
        <v>7.9170400000000001</v>
      </c>
      <c r="L1058" s="26">
        <v>100</v>
      </c>
      <c r="M1058" s="26">
        <v>3.82</v>
      </c>
      <c r="N1058" s="48">
        <v>17156551.52</v>
      </c>
    </row>
    <row r="1059" spans="1:14" ht="14.45" customHeight="1">
      <c r="A1059" s="193">
        <v>963</v>
      </c>
      <c r="B1059" s="168" t="s">
        <v>335</v>
      </c>
      <c r="C1059" s="4" t="s">
        <v>3</v>
      </c>
      <c r="D1059" s="29" t="s">
        <v>258</v>
      </c>
      <c r="E1059" s="50">
        <v>100</v>
      </c>
      <c r="F1059" s="55" t="s">
        <v>3203</v>
      </c>
      <c r="G1059" s="55" t="s">
        <v>3173</v>
      </c>
      <c r="H1059" s="26">
        <v>51</v>
      </c>
      <c r="I1059" s="26" t="s">
        <v>71</v>
      </c>
      <c r="J1059" s="26">
        <v>0</v>
      </c>
      <c r="K1059" s="33">
        <f t="shared" si="32"/>
        <v>0</v>
      </c>
      <c r="L1059" s="26">
        <v>100</v>
      </c>
      <c r="M1059" s="26">
        <v>0</v>
      </c>
      <c r="N1059" s="48">
        <v>1189000</v>
      </c>
    </row>
    <row r="1060" spans="1:14" ht="14.45" customHeight="1">
      <c r="A1060" s="192">
        <v>964</v>
      </c>
      <c r="B1060" s="168" t="s">
        <v>336</v>
      </c>
      <c r="C1060" s="4" t="s">
        <v>3</v>
      </c>
      <c r="D1060" s="29" t="s">
        <v>258</v>
      </c>
      <c r="E1060" s="50">
        <v>100</v>
      </c>
      <c r="F1060" s="55" t="s">
        <v>3203</v>
      </c>
      <c r="G1060" s="55" t="s">
        <v>3164</v>
      </c>
      <c r="H1060" s="26">
        <v>7199</v>
      </c>
      <c r="I1060" s="26" t="s">
        <v>3192</v>
      </c>
      <c r="J1060" s="26">
        <v>5396</v>
      </c>
      <c r="K1060" s="33">
        <f t="shared" si="32"/>
        <v>5.3959999999999998E-3</v>
      </c>
      <c r="L1060" s="26">
        <v>100</v>
      </c>
      <c r="M1060" s="26">
        <v>3.0000000000000001E-3</v>
      </c>
      <c r="N1060" s="48">
        <v>0</v>
      </c>
    </row>
    <row r="1061" spans="1:14" ht="14.45" customHeight="1">
      <c r="A1061" s="192">
        <v>965</v>
      </c>
      <c r="B1061" s="168" t="s">
        <v>337</v>
      </c>
      <c r="C1061" s="55" t="s">
        <v>58</v>
      </c>
      <c r="D1061" s="29" t="s">
        <v>258</v>
      </c>
      <c r="E1061" s="50">
        <v>100</v>
      </c>
      <c r="F1061" s="55" t="s">
        <v>3203</v>
      </c>
      <c r="G1061" s="55" t="s">
        <v>3156</v>
      </c>
      <c r="H1061" s="26">
        <v>2000</v>
      </c>
      <c r="I1061" s="26" t="s">
        <v>3190</v>
      </c>
      <c r="J1061" s="26">
        <v>1300000</v>
      </c>
      <c r="K1061" s="33">
        <f t="shared" si="32"/>
        <v>1.3</v>
      </c>
      <c r="L1061" s="26">
        <v>100</v>
      </c>
      <c r="M1061" s="26">
        <v>0.63</v>
      </c>
      <c r="N1061" s="48">
        <v>0</v>
      </c>
    </row>
    <row r="1062" spans="1:14" ht="14.45" customHeight="1">
      <c r="A1062" s="222">
        <v>966</v>
      </c>
      <c r="B1062" s="223" t="s">
        <v>338</v>
      </c>
      <c r="C1062" s="224" t="s">
        <v>3</v>
      </c>
      <c r="D1062" s="225" t="s">
        <v>339</v>
      </c>
      <c r="E1062" s="199">
        <v>100</v>
      </c>
      <c r="F1062" s="6" t="s">
        <v>3199</v>
      </c>
      <c r="G1062" s="32" t="s">
        <v>3180</v>
      </c>
      <c r="H1062" s="33">
        <v>646</v>
      </c>
      <c r="I1062" s="33" t="s">
        <v>10</v>
      </c>
      <c r="J1062" s="33">
        <v>1228100</v>
      </c>
      <c r="K1062" s="33">
        <f t="shared" si="32"/>
        <v>1.2281</v>
      </c>
      <c r="L1062" s="33">
        <v>4.6924838800466877E-2</v>
      </c>
      <c r="M1062" s="33">
        <v>4.5165639336229718E-2</v>
      </c>
      <c r="N1062" s="14">
        <v>778950</v>
      </c>
    </row>
    <row r="1063" spans="1:14" ht="14.45" customHeight="1">
      <c r="A1063" s="237"/>
      <c r="B1063" s="229"/>
      <c r="C1063" s="224"/>
      <c r="D1063" s="225"/>
      <c r="E1063" s="200"/>
      <c r="F1063" s="6" t="s">
        <v>3199</v>
      </c>
      <c r="G1063" s="55" t="s">
        <v>342</v>
      </c>
      <c r="H1063" s="33">
        <v>7.3</v>
      </c>
      <c r="I1063" s="141" t="s">
        <v>87</v>
      </c>
      <c r="J1063" s="33">
        <v>172500</v>
      </c>
      <c r="K1063" s="33">
        <f t="shared" si="32"/>
        <v>0.17249999999999999</v>
      </c>
      <c r="L1063" s="33">
        <v>4.6924838800466877E-2</v>
      </c>
      <c r="M1063" s="33">
        <v>4.5165639336229718E-2</v>
      </c>
      <c r="N1063" s="14">
        <v>778950</v>
      </c>
    </row>
    <row r="1064" spans="1:14" ht="14.45" customHeight="1">
      <c r="A1064" s="222">
        <v>967</v>
      </c>
      <c r="B1064" s="223" t="s">
        <v>340</v>
      </c>
      <c r="C1064" s="224" t="s">
        <v>3</v>
      </c>
      <c r="D1064" s="225" t="s">
        <v>339</v>
      </c>
      <c r="E1064" s="199">
        <v>100</v>
      </c>
      <c r="F1064" s="6" t="s">
        <v>3199</v>
      </c>
      <c r="G1064" s="32" t="s">
        <v>3180</v>
      </c>
      <c r="H1064" s="33">
        <v>984</v>
      </c>
      <c r="I1064" s="33" t="s">
        <v>10</v>
      </c>
      <c r="J1064" s="33">
        <v>1649400</v>
      </c>
      <c r="K1064" s="33">
        <f t="shared" si="32"/>
        <v>1.6494</v>
      </c>
      <c r="L1064" s="234">
        <v>7.1476844240958848E-2</v>
      </c>
      <c r="M1064" s="234">
        <v>6.0659722759691628E-2</v>
      </c>
      <c r="N1064" s="281">
        <v>1026320</v>
      </c>
    </row>
    <row r="1065" spans="1:14" ht="14.45" customHeight="1">
      <c r="A1065" s="237"/>
      <c r="B1065" s="229"/>
      <c r="C1065" s="224"/>
      <c r="D1065" s="225"/>
      <c r="E1065" s="200"/>
      <c r="F1065" s="6" t="s">
        <v>3199</v>
      </c>
      <c r="G1065" s="55" t="s">
        <v>342</v>
      </c>
      <c r="H1065" s="141">
        <v>21.1</v>
      </c>
      <c r="I1065" s="141" t="s">
        <v>87</v>
      </c>
      <c r="J1065" s="141">
        <v>443000</v>
      </c>
      <c r="K1065" s="33">
        <f t="shared" si="32"/>
        <v>0.443</v>
      </c>
      <c r="L1065" s="234"/>
      <c r="M1065" s="230"/>
      <c r="N1065" s="282"/>
    </row>
    <row r="1066" spans="1:14" ht="14.45" customHeight="1">
      <c r="A1066" s="222">
        <v>968</v>
      </c>
      <c r="B1066" s="223" t="s">
        <v>341</v>
      </c>
      <c r="C1066" s="224" t="s">
        <v>3</v>
      </c>
      <c r="D1066" s="225" t="s">
        <v>339</v>
      </c>
      <c r="E1066" s="199">
        <v>100</v>
      </c>
      <c r="F1066" s="6" t="s">
        <v>3199</v>
      </c>
      <c r="G1066" s="32" t="s">
        <v>3180</v>
      </c>
      <c r="H1066" s="33">
        <v>841</v>
      </c>
      <c r="I1066" s="33" t="s">
        <v>10</v>
      </c>
      <c r="J1066" s="33">
        <v>1559600</v>
      </c>
      <c r="K1066" s="33">
        <f t="shared" si="32"/>
        <v>1.5596000000000001</v>
      </c>
      <c r="L1066" s="33">
        <v>6.1089457323827624E-2</v>
      </c>
      <c r="M1066" s="33">
        <v>5.7357162371780686E-2</v>
      </c>
      <c r="N1066" s="14">
        <v>963165.31</v>
      </c>
    </row>
    <row r="1067" spans="1:14" ht="14.45" customHeight="1">
      <c r="A1067" s="237"/>
      <c r="B1067" s="229"/>
      <c r="C1067" s="224"/>
      <c r="D1067" s="225"/>
      <c r="E1067" s="200"/>
      <c r="F1067" s="6" t="s">
        <v>3199</v>
      </c>
      <c r="G1067" s="55" t="s">
        <v>342</v>
      </c>
      <c r="H1067" s="26">
        <v>29.3</v>
      </c>
      <c r="I1067" s="20" t="s">
        <v>60</v>
      </c>
      <c r="J1067" s="26">
        <v>496.4</v>
      </c>
      <c r="K1067" s="33">
        <f t="shared" si="32"/>
        <v>4.9640000000000003E-4</v>
      </c>
      <c r="L1067" s="33">
        <v>6.1089457323827624E-2</v>
      </c>
      <c r="M1067" s="33">
        <v>5.7357162371780686E-2</v>
      </c>
      <c r="N1067" s="14">
        <v>963165.31</v>
      </c>
    </row>
    <row r="1068" spans="1:14" ht="14.45" customHeight="1">
      <c r="A1068" s="222">
        <v>969</v>
      </c>
      <c r="B1068" s="223" t="s">
        <v>343</v>
      </c>
      <c r="C1068" s="224" t="s">
        <v>3</v>
      </c>
      <c r="D1068" s="225" t="s">
        <v>339</v>
      </c>
      <c r="E1068" s="199">
        <v>100</v>
      </c>
      <c r="F1068" s="6" t="s">
        <v>3199</v>
      </c>
      <c r="G1068" s="32" t="s">
        <v>3180</v>
      </c>
      <c r="H1068" s="33">
        <v>937</v>
      </c>
      <c r="I1068" s="33" t="s">
        <v>10</v>
      </c>
      <c r="J1068" s="33">
        <v>1724400</v>
      </c>
      <c r="K1068" s="33">
        <f t="shared" si="32"/>
        <v>1.7243999999999999</v>
      </c>
      <c r="L1068" s="33">
        <v>6.8062807981482149E-2</v>
      </c>
      <c r="M1068" s="33">
        <v>6.3417985889906783E-2</v>
      </c>
      <c r="N1068" s="14">
        <v>844215</v>
      </c>
    </row>
    <row r="1069" spans="1:14" ht="14.45" customHeight="1">
      <c r="A1069" s="237"/>
      <c r="B1069" s="229"/>
      <c r="C1069" s="224"/>
      <c r="D1069" s="225"/>
      <c r="E1069" s="200"/>
      <c r="F1069" s="6" t="s">
        <v>3199</v>
      </c>
      <c r="G1069" s="55" t="s">
        <v>342</v>
      </c>
      <c r="H1069" s="49">
        <v>13057</v>
      </c>
      <c r="I1069" s="141" t="s">
        <v>87</v>
      </c>
      <c r="J1069" s="49">
        <v>334800</v>
      </c>
      <c r="K1069" s="33">
        <f t="shared" si="32"/>
        <v>0.33479999999999999</v>
      </c>
      <c r="L1069" s="33">
        <v>6.8062807981482149E-2</v>
      </c>
      <c r="M1069" s="33">
        <v>6.3417985889906783E-2</v>
      </c>
      <c r="N1069" s="14">
        <v>844215</v>
      </c>
    </row>
    <row r="1070" spans="1:14" ht="14.45" customHeight="1">
      <c r="A1070" s="222">
        <v>970</v>
      </c>
      <c r="B1070" s="223" t="s">
        <v>344</v>
      </c>
      <c r="C1070" s="224" t="s">
        <v>3</v>
      </c>
      <c r="D1070" s="225" t="s">
        <v>339</v>
      </c>
      <c r="E1070" s="199">
        <v>100</v>
      </c>
      <c r="F1070" s="6" t="s">
        <v>3199</v>
      </c>
      <c r="G1070" s="32" t="s">
        <v>3180</v>
      </c>
      <c r="H1070" s="33">
        <v>855</v>
      </c>
      <c r="I1070" s="33" t="s">
        <v>10</v>
      </c>
      <c r="J1070" s="33">
        <v>1687000</v>
      </c>
      <c r="K1070" s="33">
        <f t="shared" si="32"/>
        <v>1.6870000000000001</v>
      </c>
      <c r="L1070" s="33">
        <v>6.210640429473558E-2</v>
      </c>
      <c r="M1070" s="33">
        <v>6.2042532008972827E-2</v>
      </c>
      <c r="N1070" s="14">
        <v>722110</v>
      </c>
    </row>
    <row r="1071" spans="1:14" ht="14.45" customHeight="1">
      <c r="A1071" s="237"/>
      <c r="B1071" s="229"/>
      <c r="C1071" s="224"/>
      <c r="D1071" s="225"/>
      <c r="E1071" s="200"/>
      <c r="F1071" s="6" t="s">
        <v>3199</v>
      </c>
      <c r="G1071" s="55" t="s">
        <v>342</v>
      </c>
      <c r="H1071" s="80">
        <v>11723.4</v>
      </c>
      <c r="I1071" s="141" t="s">
        <v>87</v>
      </c>
      <c r="J1071" s="80">
        <v>257.89999999999998</v>
      </c>
      <c r="K1071" s="33">
        <f t="shared" si="32"/>
        <v>2.5789999999999998E-4</v>
      </c>
      <c r="L1071" s="33">
        <v>6.210640429473558E-2</v>
      </c>
      <c r="M1071" s="33">
        <v>6.2042532008972827E-2</v>
      </c>
      <c r="N1071" s="14">
        <v>722110</v>
      </c>
    </row>
    <row r="1072" spans="1:14" ht="14.45" customHeight="1">
      <c r="A1072" s="222">
        <v>971</v>
      </c>
      <c r="B1072" s="223" t="s">
        <v>345</v>
      </c>
      <c r="C1072" s="224" t="s">
        <v>3</v>
      </c>
      <c r="D1072" s="225" t="s">
        <v>339</v>
      </c>
      <c r="E1072" s="199">
        <v>100</v>
      </c>
      <c r="F1072" s="6" t="s">
        <v>3199</v>
      </c>
      <c r="G1072" s="32" t="s">
        <v>3180</v>
      </c>
      <c r="H1072" s="33">
        <v>564</v>
      </c>
      <c r="I1072" s="33" t="s">
        <v>10</v>
      </c>
      <c r="J1072" s="33">
        <v>1093800</v>
      </c>
      <c r="K1072" s="33">
        <f t="shared" si="32"/>
        <v>1.0938000000000001</v>
      </c>
      <c r="L1072" s="33">
        <v>4.0968435113720308E-2</v>
      </c>
      <c r="M1072" s="33">
        <v>4.0226509491057785E-2</v>
      </c>
      <c r="N1072" s="14">
        <v>592632</v>
      </c>
    </row>
    <row r="1073" spans="1:14" ht="14.45" customHeight="1">
      <c r="A1073" s="237"/>
      <c r="B1073" s="229"/>
      <c r="C1073" s="224"/>
      <c r="D1073" s="225"/>
      <c r="E1073" s="200"/>
      <c r="F1073" s="6" t="s">
        <v>3199</v>
      </c>
      <c r="G1073" s="55" t="s">
        <v>342</v>
      </c>
      <c r="H1073" s="26">
        <v>12374</v>
      </c>
      <c r="I1073" s="141" t="s">
        <v>87</v>
      </c>
      <c r="J1073" s="33">
        <v>1093800</v>
      </c>
      <c r="K1073" s="33">
        <f t="shared" si="32"/>
        <v>1.0938000000000001</v>
      </c>
      <c r="L1073" s="33">
        <v>4.0968435113720308E-2</v>
      </c>
      <c r="M1073" s="33">
        <v>4.0226509491057785E-2</v>
      </c>
      <c r="N1073" s="14">
        <v>592632</v>
      </c>
    </row>
    <row r="1074" spans="1:14" ht="14.45" customHeight="1">
      <c r="A1074" s="222">
        <v>972</v>
      </c>
      <c r="B1074" s="223" t="s">
        <v>346</v>
      </c>
      <c r="C1074" s="224" t="s">
        <v>3</v>
      </c>
      <c r="D1074" s="225" t="s">
        <v>339</v>
      </c>
      <c r="E1074" s="199">
        <v>100</v>
      </c>
      <c r="F1074" s="6" t="s">
        <v>3199</v>
      </c>
      <c r="G1074" s="32" t="s">
        <v>3180</v>
      </c>
      <c r="H1074" s="33">
        <v>1189</v>
      </c>
      <c r="I1074" s="33" t="s">
        <v>10</v>
      </c>
      <c r="J1074" s="33">
        <v>2139500</v>
      </c>
      <c r="K1074" s="33">
        <f t="shared" si="32"/>
        <v>2.1395</v>
      </c>
      <c r="L1074" s="33">
        <v>8.6367853457825258E-2</v>
      </c>
      <c r="M1074" s="33">
        <v>7.8684052894604242E-2</v>
      </c>
      <c r="N1074" s="14">
        <v>877000</v>
      </c>
    </row>
    <row r="1075" spans="1:14" ht="14.45" customHeight="1">
      <c r="A1075" s="237"/>
      <c r="B1075" s="229"/>
      <c r="C1075" s="224"/>
      <c r="D1075" s="225"/>
      <c r="E1075" s="200"/>
      <c r="F1075" s="6" t="s">
        <v>3199</v>
      </c>
      <c r="G1075" s="55" t="s">
        <v>342</v>
      </c>
      <c r="H1075" s="49">
        <v>24.5</v>
      </c>
      <c r="I1075" s="141" t="s">
        <v>87</v>
      </c>
      <c r="J1075" s="49">
        <v>564200</v>
      </c>
      <c r="K1075" s="33">
        <f t="shared" si="32"/>
        <v>0.56420000000000003</v>
      </c>
      <c r="L1075" s="33">
        <v>8.6367853457825258E-2</v>
      </c>
      <c r="M1075" s="33">
        <v>7.8684052894604242E-2</v>
      </c>
      <c r="N1075" s="14">
        <v>877000</v>
      </c>
    </row>
    <row r="1076" spans="1:14" ht="14.45" customHeight="1">
      <c r="A1076" s="222">
        <v>973</v>
      </c>
      <c r="B1076" s="223" t="s">
        <v>347</v>
      </c>
      <c r="C1076" s="224" t="s">
        <v>3</v>
      </c>
      <c r="D1076" s="225" t="s">
        <v>339</v>
      </c>
      <c r="E1076" s="199">
        <v>100</v>
      </c>
      <c r="F1076" s="6" t="s">
        <v>3199</v>
      </c>
      <c r="G1076" s="32" t="s">
        <v>3180</v>
      </c>
      <c r="H1076" s="33">
        <v>405</v>
      </c>
      <c r="I1076" s="33" t="s">
        <v>10</v>
      </c>
      <c r="J1076" s="33">
        <v>730900</v>
      </c>
      <c r="K1076" s="33">
        <f t="shared" si="32"/>
        <v>0.73089999999999999</v>
      </c>
      <c r="L1076" s="33">
        <v>2.9418823086980007E-2</v>
      </c>
      <c r="M1076" s="33">
        <v>2.6880193624990063E-2</v>
      </c>
      <c r="N1076" s="14">
        <v>644215</v>
      </c>
    </row>
    <row r="1077" spans="1:14" ht="14.45" customHeight="1">
      <c r="A1077" s="237"/>
      <c r="B1077" s="229"/>
      <c r="C1077" s="224"/>
      <c r="D1077" s="225"/>
      <c r="E1077" s="200"/>
      <c r="F1077" s="6" t="s">
        <v>3199</v>
      </c>
      <c r="G1077" s="55" t="s">
        <v>3145</v>
      </c>
      <c r="H1077" s="26">
        <v>8008.1</v>
      </c>
      <c r="I1077" s="141" t="s">
        <v>87</v>
      </c>
      <c r="J1077" s="26">
        <v>197800</v>
      </c>
      <c r="K1077" s="33">
        <f t="shared" si="32"/>
        <v>0.1978</v>
      </c>
      <c r="L1077" s="33">
        <v>2.9418823086980007E-2</v>
      </c>
      <c r="M1077" s="33">
        <v>2.6880193624990063E-2</v>
      </c>
      <c r="N1077" s="14">
        <v>644215</v>
      </c>
    </row>
    <row r="1078" spans="1:14" ht="14.45" customHeight="1">
      <c r="A1078" s="190">
        <v>974</v>
      </c>
      <c r="B1078" s="43" t="s">
        <v>348</v>
      </c>
      <c r="C1078" s="55" t="s">
        <v>3</v>
      </c>
      <c r="D1078" s="26" t="s">
        <v>339</v>
      </c>
      <c r="E1078" s="9">
        <v>100</v>
      </c>
      <c r="F1078" s="32" t="s">
        <v>3199</v>
      </c>
      <c r="G1078" s="32" t="s">
        <v>3180</v>
      </c>
      <c r="H1078" s="33">
        <v>815</v>
      </c>
      <c r="I1078" s="33" t="s">
        <v>10</v>
      </c>
      <c r="J1078" s="33">
        <v>1517200</v>
      </c>
      <c r="K1078" s="33">
        <f t="shared" si="32"/>
        <v>1.5172000000000001</v>
      </c>
      <c r="L1078" s="33">
        <v>5.9200841520712852E-2</v>
      </c>
      <c r="M1078" s="33">
        <v>5.5797824282165717E-2</v>
      </c>
      <c r="N1078" s="14">
        <v>484211</v>
      </c>
    </row>
    <row r="1079" spans="1:14" ht="14.45" customHeight="1">
      <c r="A1079" s="190">
        <v>975</v>
      </c>
      <c r="B1079" s="43" t="s">
        <v>349</v>
      </c>
      <c r="C1079" s="55" t="s">
        <v>3</v>
      </c>
      <c r="D1079" s="26" t="s">
        <v>339</v>
      </c>
      <c r="E1079" s="9">
        <v>100</v>
      </c>
      <c r="F1079" s="32" t="s">
        <v>3199</v>
      </c>
      <c r="G1079" s="32" t="s">
        <v>3180</v>
      </c>
      <c r="H1079" s="33">
        <v>506</v>
      </c>
      <c r="I1079" s="33" t="s">
        <v>10</v>
      </c>
      <c r="J1079" s="33">
        <v>958800</v>
      </c>
      <c r="K1079" s="33">
        <f t="shared" si="32"/>
        <v>0.95879999999999999</v>
      </c>
      <c r="L1079" s="33">
        <v>3.6755369091387373E-2</v>
      </c>
      <c r="M1079" s="33">
        <v>3.5261635856670505E-2</v>
      </c>
      <c r="N1079" s="14">
        <v>528860</v>
      </c>
    </row>
    <row r="1080" spans="1:14" ht="14.45" customHeight="1">
      <c r="A1080" s="222">
        <v>976</v>
      </c>
      <c r="B1080" s="223" t="s">
        <v>350</v>
      </c>
      <c r="C1080" s="224" t="s">
        <v>3</v>
      </c>
      <c r="D1080" s="225" t="s">
        <v>339</v>
      </c>
      <c r="E1080" s="199">
        <v>100</v>
      </c>
      <c r="F1080" s="32" t="s">
        <v>3199</v>
      </c>
      <c r="G1080" s="32" t="s">
        <v>3180</v>
      </c>
      <c r="H1080" s="33">
        <v>718</v>
      </c>
      <c r="I1080" s="33" t="s">
        <v>10</v>
      </c>
      <c r="J1080" s="33">
        <v>1240500</v>
      </c>
      <c r="K1080" s="33">
        <f t="shared" si="32"/>
        <v>1.2404999999999999</v>
      </c>
      <c r="L1080" s="33">
        <v>5.2154851793707768E-2</v>
      </c>
      <c r="M1080" s="33">
        <v>4.5621672173758621E-2</v>
      </c>
      <c r="N1080" s="14">
        <v>363160</v>
      </c>
    </row>
    <row r="1081" spans="1:14" ht="14.45" customHeight="1">
      <c r="A1081" s="237"/>
      <c r="B1081" s="229"/>
      <c r="C1081" s="224"/>
      <c r="D1081" s="225"/>
      <c r="E1081" s="200"/>
      <c r="F1081" s="32" t="s">
        <v>3199</v>
      </c>
      <c r="G1081" s="55" t="s">
        <v>342</v>
      </c>
      <c r="H1081" s="49">
        <v>22.3</v>
      </c>
      <c r="I1081" s="20" t="s">
        <v>60</v>
      </c>
      <c r="J1081" s="49">
        <v>718000.09</v>
      </c>
      <c r="K1081" s="33">
        <f t="shared" si="32"/>
        <v>0.71800008999999998</v>
      </c>
      <c r="L1081" s="33">
        <v>5.2154851793707768E-2</v>
      </c>
      <c r="M1081" s="33">
        <v>4.5621672173758621E-2</v>
      </c>
      <c r="N1081" s="14">
        <v>363160</v>
      </c>
    </row>
    <row r="1082" spans="1:14" ht="14.45" customHeight="1">
      <c r="A1082" s="222">
        <v>977</v>
      </c>
      <c r="B1082" s="223" t="s">
        <v>351</v>
      </c>
      <c r="C1082" s="224" t="s">
        <v>3</v>
      </c>
      <c r="D1082" s="225" t="s">
        <v>339</v>
      </c>
      <c r="E1082" s="199">
        <v>100</v>
      </c>
      <c r="F1082" s="32" t="s">
        <v>3199</v>
      </c>
      <c r="G1082" s="32" t="s">
        <v>3180</v>
      </c>
      <c r="H1082" s="33">
        <v>113</v>
      </c>
      <c r="I1082" s="33" t="s">
        <v>10</v>
      </c>
      <c r="J1082" s="33">
        <v>526700</v>
      </c>
      <c r="K1082" s="33">
        <f t="shared" si="32"/>
        <v>0.52669999999999995</v>
      </c>
      <c r="L1082" s="33">
        <v>8.2082148366141756E-3</v>
      </c>
      <c r="M1082" s="33">
        <v>1.9370362542457609E-2</v>
      </c>
      <c r="N1082" s="14">
        <v>321100</v>
      </c>
    </row>
    <row r="1083" spans="1:14" ht="14.45" customHeight="1">
      <c r="A1083" s="237"/>
      <c r="B1083" s="229"/>
      <c r="C1083" s="224"/>
      <c r="D1083" s="225"/>
      <c r="E1083" s="227"/>
      <c r="F1083" s="32" t="s">
        <v>3199</v>
      </c>
      <c r="G1083" s="55" t="s">
        <v>342</v>
      </c>
      <c r="H1083" s="49">
        <v>4469</v>
      </c>
      <c r="I1083" s="141" t="s">
        <v>87</v>
      </c>
      <c r="J1083" s="49">
        <v>84700</v>
      </c>
      <c r="K1083" s="33">
        <f t="shared" si="32"/>
        <v>8.4699999999999998E-2</v>
      </c>
      <c r="L1083" s="33">
        <v>8.2082148366141756E-3</v>
      </c>
      <c r="M1083" s="33">
        <v>1.9370362542457609E-2</v>
      </c>
      <c r="N1083" s="14">
        <v>321100</v>
      </c>
    </row>
    <row r="1084" spans="1:14" ht="14.45" customHeight="1">
      <c r="A1084" s="222">
        <v>978</v>
      </c>
      <c r="B1084" s="223" t="s">
        <v>352</v>
      </c>
      <c r="C1084" s="224" t="s">
        <v>3</v>
      </c>
      <c r="D1084" s="225" t="s">
        <v>339</v>
      </c>
      <c r="E1084" s="199">
        <v>100</v>
      </c>
      <c r="F1084" s="32" t="s">
        <v>3199</v>
      </c>
      <c r="G1084" s="32" t="s">
        <v>3180</v>
      </c>
      <c r="H1084" s="33">
        <v>582</v>
      </c>
      <c r="I1084" s="33" t="s">
        <v>10</v>
      </c>
      <c r="J1084" s="33">
        <v>1171800</v>
      </c>
      <c r="K1084" s="33">
        <f t="shared" si="32"/>
        <v>1.1718</v>
      </c>
      <c r="L1084" s="33">
        <v>4.227593836203053E-2</v>
      </c>
      <c r="M1084" s="33">
        <v>4.3095103146481538E-2</v>
      </c>
      <c r="N1084" s="14">
        <v>231580</v>
      </c>
    </row>
    <row r="1085" spans="1:14" ht="14.45" customHeight="1">
      <c r="A1085" s="237"/>
      <c r="B1085" s="229"/>
      <c r="C1085" s="224"/>
      <c r="D1085" s="225"/>
      <c r="E1085" s="200"/>
      <c r="F1085" s="32" t="s">
        <v>3199</v>
      </c>
      <c r="G1085" s="55" t="s">
        <v>342</v>
      </c>
      <c r="H1085" s="49" t="s">
        <v>353</v>
      </c>
      <c r="I1085" s="29" t="s">
        <v>87</v>
      </c>
      <c r="J1085" s="26">
        <v>163000.24</v>
      </c>
      <c r="K1085" s="33">
        <f t="shared" si="32"/>
        <v>0.16300023999999999</v>
      </c>
      <c r="L1085" s="33">
        <v>4.227593836203053E-2</v>
      </c>
      <c r="M1085" s="33">
        <v>4.3095103146481538E-2</v>
      </c>
      <c r="N1085" s="14">
        <v>231580</v>
      </c>
    </row>
    <row r="1086" spans="1:14" ht="14.45" customHeight="1">
      <c r="A1086" s="222">
        <v>979</v>
      </c>
      <c r="B1086" s="223" t="s">
        <v>354</v>
      </c>
      <c r="C1086" s="224" t="s">
        <v>3</v>
      </c>
      <c r="D1086" s="225" t="s">
        <v>339</v>
      </c>
      <c r="E1086" s="199">
        <v>100</v>
      </c>
      <c r="F1086" s="32" t="s">
        <v>3199</v>
      </c>
      <c r="G1086" s="32" t="s">
        <v>3180</v>
      </c>
      <c r="H1086" s="33">
        <v>1035</v>
      </c>
      <c r="I1086" s="33" t="s">
        <v>10</v>
      </c>
      <c r="J1086" s="33">
        <v>1930500</v>
      </c>
      <c r="K1086" s="33">
        <f t="shared" si="32"/>
        <v>1.9305000000000001</v>
      </c>
      <c r="L1086" s="33">
        <v>7.5181436777837798E-2</v>
      </c>
      <c r="M1086" s="33">
        <v>7.0997692971738025E-2</v>
      </c>
      <c r="N1086" s="14">
        <v>842110</v>
      </c>
    </row>
    <row r="1087" spans="1:14" ht="14.45" customHeight="1">
      <c r="A1087" s="237"/>
      <c r="B1087" s="229"/>
      <c r="C1087" s="224"/>
      <c r="D1087" s="225"/>
      <c r="E1087" s="200"/>
      <c r="F1087" s="32" t="s">
        <v>3199</v>
      </c>
      <c r="G1087" s="55" t="s">
        <v>342</v>
      </c>
      <c r="H1087" s="26" t="s">
        <v>87</v>
      </c>
      <c r="I1087" s="26" t="s">
        <v>87</v>
      </c>
      <c r="J1087" s="26">
        <v>2113.1999999999998</v>
      </c>
      <c r="K1087" s="33">
        <f t="shared" si="32"/>
        <v>2.1132E-3</v>
      </c>
      <c r="L1087" s="33">
        <v>7.5181436777837798E-2</v>
      </c>
      <c r="M1087" s="33">
        <v>7.0997692971738025E-2</v>
      </c>
      <c r="N1087" s="14">
        <v>842110</v>
      </c>
    </row>
    <row r="1088" spans="1:14" ht="14.45" customHeight="1">
      <c r="A1088" s="222">
        <v>980</v>
      </c>
      <c r="B1088" s="223" t="s">
        <v>355</v>
      </c>
      <c r="C1088" s="224" t="s">
        <v>3</v>
      </c>
      <c r="D1088" s="225" t="s">
        <v>339</v>
      </c>
      <c r="E1088" s="199">
        <v>100</v>
      </c>
      <c r="F1088" s="32" t="s">
        <v>3199</v>
      </c>
      <c r="G1088" s="32" t="s">
        <v>3180</v>
      </c>
      <c r="H1088" s="33">
        <v>5384</v>
      </c>
      <c r="I1088" s="33" t="s">
        <v>10</v>
      </c>
      <c r="J1088" s="33">
        <v>11038600</v>
      </c>
      <c r="K1088" s="33">
        <f t="shared" si="32"/>
        <v>11.038600000000001</v>
      </c>
      <c r="L1088" s="33">
        <v>0.39108874938345772</v>
      </c>
      <c r="M1088" s="33">
        <v>0.40596484518923975</v>
      </c>
      <c r="N1088" s="14">
        <v>5572000</v>
      </c>
    </row>
    <row r="1089" spans="1:14" ht="14.45" customHeight="1">
      <c r="A1089" s="237"/>
      <c r="B1089" s="229"/>
      <c r="C1089" s="224"/>
      <c r="D1089" s="225"/>
      <c r="E1089" s="200"/>
      <c r="F1089" s="32" t="s">
        <v>3199</v>
      </c>
      <c r="G1089" s="4" t="s">
        <v>118</v>
      </c>
      <c r="H1089" s="26">
        <v>2547.5509999999999</v>
      </c>
      <c r="I1089" s="26" t="s">
        <v>87</v>
      </c>
      <c r="J1089" s="26">
        <v>237406.46</v>
      </c>
      <c r="K1089" s="33">
        <f t="shared" si="32"/>
        <v>0.23740645999999999</v>
      </c>
      <c r="L1089" s="33">
        <v>0.39108874938345772</v>
      </c>
      <c r="M1089" s="33">
        <v>0.40596484518923975</v>
      </c>
      <c r="N1089" s="14">
        <v>5572000</v>
      </c>
    </row>
    <row r="1090" spans="1:14" ht="14.45" customHeight="1">
      <c r="A1090" s="190">
        <v>981</v>
      </c>
      <c r="B1090" s="43" t="s">
        <v>356</v>
      </c>
      <c r="C1090" s="55" t="s">
        <v>3</v>
      </c>
      <c r="D1090" s="26" t="s">
        <v>339</v>
      </c>
      <c r="E1090" s="9">
        <v>100</v>
      </c>
      <c r="F1090" s="32" t="s">
        <v>3199</v>
      </c>
      <c r="G1090" s="32" t="s">
        <v>3180</v>
      </c>
      <c r="H1090" s="33">
        <v>929</v>
      </c>
      <c r="I1090" s="33" t="s">
        <v>10</v>
      </c>
      <c r="J1090" s="33">
        <v>1180600</v>
      </c>
      <c r="K1090" s="33">
        <f t="shared" si="32"/>
        <v>1.1806000000000001</v>
      </c>
      <c r="L1090" s="33">
        <v>6.7481695426677604E-2</v>
      </c>
      <c r="M1090" s="33">
        <v>4.3418739353760116E-2</v>
      </c>
      <c r="N1090" s="14">
        <v>613600</v>
      </c>
    </row>
    <row r="1091" spans="1:14" ht="14.45" customHeight="1">
      <c r="A1091" s="191">
        <v>982</v>
      </c>
      <c r="B1091" s="42" t="s">
        <v>357</v>
      </c>
      <c r="C1091" s="55" t="s">
        <v>58</v>
      </c>
      <c r="D1091" s="30" t="s">
        <v>339</v>
      </c>
      <c r="E1091" s="45">
        <v>100</v>
      </c>
      <c r="F1091" s="31" t="s">
        <v>3166</v>
      </c>
      <c r="G1091" s="31" t="s">
        <v>3166</v>
      </c>
      <c r="H1091" s="61">
        <v>7874</v>
      </c>
      <c r="I1091" s="18" t="s">
        <v>2447</v>
      </c>
      <c r="J1091" s="10">
        <v>229237868</v>
      </c>
      <c r="K1091" s="33">
        <f t="shared" ref="K1091:K1154" si="33">J1091/1000000</f>
        <v>229.23786799999999</v>
      </c>
      <c r="L1091" s="10" t="s">
        <v>14</v>
      </c>
      <c r="M1091" s="10" t="s">
        <v>14</v>
      </c>
      <c r="N1091" s="11">
        <v>219631273</v>
      </c>
    </row>
    <row r="1092" spans="1:14" ht="14.45" customHeight="1">
      <c r="A1092" s="192">
        <v>983</v>
      </c>
      <c r="B1092" s="147" t="s">
        <v>358</v>
      </c>
      <c r="C1092" s="55" t="s">
        <v>3</v>
      </c>
      <c r="D1092" s="26" t="s">
        <v>339</v>
      </c>
      <c r="E1092" s="50">
        <v>100</v>
      </c>
      <c r="F1092" s="55" t="s">
        <v>12</v>
      </c>
      <c r="G1092" s="55" t="s">
        <v>12</v>
      </c>
      <c r="H1092" s="28">
        <v>48050</v>
      </c>
      <c r="I1092" s="26" t="s">
        <v>3187</v>
      </c>
      <c r="J1092" s="26">
        <v>668</v>
      </c>
      <c r="K1092" s="33">
        <f t="shared" si="33"/>
        <v>6.6799999999999997E-4</v>
      </c>
      <c r="L1092" s="26" t="s">
        <v>14</v>
      </c>
      <c r="M1092" s="26" t="s">
        <v>14</v>
      </c>
      <c r="N1092" s="27">
        <v>19684600</v>
      </c>
    </row>
    <row r="1093" spans="1:14" ht="14.45" customHeight="1">
      <c r="A1093" s="190">
        <v>984</v>
      </c>
      <c r="B1093" s="147" t="s">
        <v>359</v>
      </c>
      <c r="C1093" s="55" t="s">
        <v>3</v>
      </c>
      <c r="D1093" s="26" t="s">
        <v>339</v>
      </c>
      <c r="E1093" s="50">
        <v>100</v>
      </c>
      <c r="F1093" s="55" t="s">
        <v>12</v>
      </c>
      <c r="G1093" s="55" t="s">
        <v>12</v>
      </c>
      <c r="H1093" s="28">
        <v>3173</v>
      </c>
      <c r="I1093" s="26" t="s">
        <v>3187</v>
      </c>
      <c r="J1093" s="28">
        <v>6000</v>
      </c>
      <c r="K1093" s="33">
        <f t="shared" si="33"/>
        <v>6.0000000000000001E-3</v>
      </c>
      <c r="L1093" s="26" t="s">
        <v>14</v>
      </c>
      <c r="M1093" s="26" t="s">
        <v>14</v>
      </c>
      <c r="N1093" s="27">
        <v>1975297</v>
      </c>
    </row>
    <row r="1094" spans="1:14" ht="14.45" customHeight="1">
      <c r="A1094" s="191">
        <v>985</v>
      </c>
      <c r="B1094" s="147" t="s">
        <v>360</v>
      </c>
      <c r="C1094" s="55" t="s">
        <v>3</v>
      </c>
      <c r="D1094" s="26" t="s">
        <v>339</v>
      </c>
      <c r="E1094" s="50">
        <v>100</v>
      </c>
      <c r="F1094" s="55" t="s">
        <v>12</v>
      </c>
      <c r="G1094" s="55" t="s">
        <v>12</v>
      </c>
      <c r="H1094" s="28">
        <v>2524</v>
      </c>
      <c r="I1094" s="26" t="s">
        <v>3187</v>
      </c>
      <c r="J1094" s="28">
        <v>5000</v>
      </c>
      <c r="K1094" s="33">
        <f t="shared" si="33"/>
        <v>5.0000000000000001E-3</v>
      </c>
      <c r="L1094" s="26" t="s">
        <v>14</v>
      </c>
      <c r="M1094" s="26" t="s">
        <v>14</v>
      </c>
      <c r="N1094" s="27">
        <v>1854011</v>
      </c>
    </row>
    <row r="1095" spans="1:14" ht="14.45" customHeight="1">
      <c r="A1095" s="192">
        <v>986</v>
      </c>
      <c r="B1095" s="147" t="s">
        <v>361</v>
      </c>
      <c r="C1095" s="55" t="s">
        <v>3</v>
      </c>
      <c r="D1095" s="26" t="s">
        <v>339</v>
      </c>
      <c r="E1095" s="50">
        <v>100</v>
      </c>
      <c r="F1095" s="55" t="s">
        <v>12</v>
      </c>
      <c r="G1095" s="55" t="s">
        <v>12</v>
      </c>
      <c r="H1095" s="28">
        <v>2408</v>
      </c>
      <c r="I1095" s="26" t="s">
        <v>3187</v>
      </c>
      <c r="J1095" s="28">
        <v>2000</v>
      </c>
      <c r="K1095" s="33">
        <f t="shared" si="33"/>
        <v>2E-3</v>
      </c>
      <c r="L1095" s="26" t="s">
        <v>14</v>
      </c>
      <c r="M1095" s="26" t="s">
        <v>14</v>
      </c>
      <c r="N1095" s="27">
        <v>1248691</v>
      </c>
    </row>
    <row r="1096" spans="1:14" ht="14.45" customHeight="1">
      <c r="A1096" s="191">
        <v>987</v>
      </c>
      <c r="B1096" s="147" t="s">
        <v>362</v>
      </c>
      <c r="C1096" s="55" t="s">
        <v>3</v>
      </c>
      <c r="D1096" s="26" t="s">
        <v>339</v>
      </c>
      <c r="E1096" s="50">
        <v>100</v>
      </c>
      <c r="F1096" s="55" t="s">
        <v>12</v>
      </c>
      <c r="G1096" s="55" t="s">
        <v>12</v>
      </c>
      <c r="H1096" s="28">
        <v>1137</v>
      </c>
      <c r="I1096" s="26" t="s">
        <v>3187</v>
      </c>
      <c r="J1096" s="26">
        <v>0</v>
      </c>
      <c r="K1096" s="33">
        <f t="shared" si="33"/>
        <v>0</v>
      </c>
      <c r="L1096" s="26" t="s">
        <v>14</v>
      </c>
      <c r="M1096" s="26" t="s">
        <v>14</v>
      </c>
      <c r="N1096" s="27">
        <v>1939220</v>
      </c>
    </row>
    <row r="1097" spans="1:14" ht="14.45" customHeight="1">
      <c r="A1097" s="192">
        <v>988</v>
      </c>
      <c r="B1097" s="147" t="s">
        <v>363</v>
      </c>
      <c r="C1097" s="55" t="s">
        <v>3</v>
      </c>
      <c r="D1097" s="26" t="s">
        <v>339</v>
      </c>
      <c r="E1097" s="50">
        <v>100</v>
      </c>
      <c r="F1097" s="55" t="s">
        <v>12</v>
      </c>
      <c r="G1097" s="55" t="s">
        <v>12</v>
      </c>
      <c r="H1097" s="28">
        <v>2287</v>
      </c>
      <c r="I1097" s="26" t="s">
        <v>3187</v>
      </c>
      <c r="J1097" s="26">
        <v>0</v>
      </c>
      <c r="K1097" s="33">
        <f t="shared" si="33"/>
        <v>0</v>
      </c>
      <c r="L1097" s="26" t="s">
        <v>14</v>
      </c>
      <c r="M1097" s="26" t="s">
        <v>14</v>
      </c>
      <c r="N1097" s="27">
        <v>1968590</v>
      </c>
    </row>
    <row r="1098" spans="1:14" ht="14.45" customHeight="1">
      <c r="A1098" s="191">
        <v>989</v>
      </c>
      <c r="B1098" s="147" t="s">
        <v>364</v>
      </c>
      <c r="C1098" s="55" t="s">
        <v>3</v>
      </c>
      <c r="D1098" s="26" t="s">
        <v>339</v>
      </c>
      <c r="E1098" s="50">
        <v>100</v>
      </c>
      <c r="F1098" s="55" t="s">
        <v>12</v>
      </c>
      <c r="G1098" s="55" t="s">
        <v>12</v>
      </c>
      <c r="H1098" s="28">
        <v>3100</v>
      </c>
      <c r="I1098" s="26" t="s">
        <v>3187</v>
      </c>
      <c r="J1098" s="28">
        <v>3000</v>
      </c>
      <c r="K1098" s="33">
        <f t="shared" si="33"/>
        <v>3.0000000000000001E-3</v>
      </c>
      <c r="L1098" s="26" t="s">
        <v>14</v>
      </c>
      <c r="M1098" s="26" t="s">
        <v>14</v>
      </c>
      <c r="N1098" s="27">
        <v>1452592</v>
      </c>
    </row>
    <row r="1099" spans="1:14" ht="14.45" customHeight="1">
      <c r="A1099" s="192">
        <v>990</v>
      </c>
      <c r="B1099" s="147" t="s">
        <v>365</v>
      </c>
      <c r="C1099" s="55" t="s">
        <v>3</v>
      </c>
      <c r="D1099" s="26" t="s">
        <v>339</v>
      </c>
      <c r="E1099" s="50">
        <v>100</v>
      </c>
      <c r="F1099" s="55" t="s">
        <v>12</v>
      </c>
      <c r="G1099" s="55" t="s">
        <v>12</v>
      </c>
      <c r="H1099" s="28">
        <v>1057</v>
      </c>
      <c r="I1099" s="26" t="s">
        <v>3187</v>
      </c>
      <c r="J1099" s="28">
        <v>3860</v>
      </c>
      <c r="K1099" s="33">
        <f t="shared" si="33"/>
        <v>3.8600000000000001E-3</v>
      </c>
      <c r="L1099" s="26" t="s">
        <v>14</v>
      </c>
      <c r="M1099" s="26" t="s">
        <v>14</v>
      </c>
      <c r="N1099" s="27">
        <v>3162900</v>
      </c>
    </row>
    <row r="1100" spans="1:14" ht="14.45" customHeight="1">
      <c r="A1100" s="191">
        <v>991</v>
      </c>
      <c r="B1100" s="147" t="s">
        <v>366</v>
      </c>
      <c r="C1100" s="55" t="s">
        <v>3</v>
      </c>
      <c r="D1100" s="26" t="s">
        <v>339</v>
      </c>
      <c r="E1100" s="50">
        <v>100</v>
      </c>
      <c r="F1100" s="55" t="s">
        <v>12</v>
      </c>
      <c r="G1100" s="55" t="s">
        <v>12</v>
      </c>
      <c r="H1100" s="28">
        <v>2000</v>
      </c>
      <c r="I1100" s="26" t="s">
        <v>3187</v>
      </c>
      <c r="J1100" s="26">
        <v>0</v>
      </c>
      <c r="K1100" s="33">
        <f t="shared" si="33"/>
        <v>0</v>
      </c>
      <c r="L1100" s="26" t="s">
        <v>14</v>
      </c>
      <c r="M1100" s="26" t="s">
        <v>14</v>
      </c>
      <c r="N1100" s="27">
        <v>1535504</v>
      </c>
    </row>
    <row r="1101" spans="1:14" ht="14.45" customHeight="1">
      <c r="A1101" s="192">
        <v>992</v>
      </c>
      <c r="B1101" s="147" t="s">
        <v>367</v>
      </c>
      <c r="C1101" s="55" t="s">
        <v>3</v>
      </c>
      <c r="D1101" s="26" t="s">
        <v>339</v>
      </c>
      <c r="E1101" s="50">
        <v>100</v>
      </c>
      <c r="F1101" s="55" t="s">
        <v>12</v>
      </c>
      <c r="G1101" s="55" t="s">
        <v>12</v>
      </c>
      <c r="H1101" s="28">
        <v>2198</v>
      </c>
      <c r="I1101" s="26" t="s">
        <v>3187</v>
      </c>
      <c r="J1101" s="28">
        <v>2040</v>
      </c>
      <c r="K1101" s="33">
        <f t="shared" si="33"/>
        <v>2.0400000000000001E-3</v>
      </c>
      <c r="L1101" s="26" t="s">
        <v>14</v>
      </c>
      <c r="M1101" s="26" t="s">
        <v>14</v>
      </c>
      <c r="N1101" s="27">
        <v>1543900</v>
      </c>
    </row>
    <row r="1102" spans="1:14" ht="14.45" customHeight="1">
      <c r="A1102" s="191">
        <v>993</v>
      </c>
      <c r="B1102" s="147" t="s">
        <v>368</v>
      </c>
      <c r="C1102" s="55" t="s">
        <v>3</v>
      </c>
      <c r="D1102" s="26" t="s">
        <v>339</v>
      </c>
      <c r="E1102" s="50">
        <v>100</v>
      </c>
      <c r="F1102" s="55" t="s">
        <v>12</v>
      </c>
      <c r="G1102" s="55" t="s">
        <v>12</v>
      </c>
      <c r="H1102" s="28">
        <v>1050</v>
      </c>
      <c r="I1102" s="26" t="s">
        <v>3187</v>
      </c>
      <c r="J1102" s="28">
        <v>1500</v>
      </c>
      <c r="K1102" s="33">
        <f t="shared" si="33"/>
        <v>1.5E-3</v>
      </c>
      <c r="L1102" s="26" t="s">
        <v>14</v>
      </c>
      <c r="M1102" s="26" t="s">
        <v>14</v>
      </c>
      <c r="N1102" s="48">
        <v>1313248</v>
      </c>
    </row>
    <row r="1103" spans="1:14" ht="14.45" customHeight="1">
      <c r="A1103" s="192">
        <v>994</v>
      </c>
      <c r="B1103" s="147" t="s">
        <v>369</v>
      </c>
      <c r="C1103" s="55" t="s">
        <v>3</v>
      </c>
      <c r="D1103" s="26" t="s">
        <v>339</v>
      </c>
      <c r="E1103" s="50">
        <v>100</v>
      </c>
      <c r="F1103" s="55" t="s">
        <v>12</v>
      </c>
      <c r="G1103" s="55" t="s">
        <v>12</v>
      </c>
      <c r="H1103" s="28">
        <v>1481</v>
      </c>
      <c r="I1103" s="26" t="s">
        <v>3187</v>
      </c>
      <c r="J1103" s="28">
        <v>4200</v>
      </c>
      <c r="K1103" s="33">
        <f t="shared" si="33"/>
        <v>4.1999999999999997E-3</v>
      </c>
      <c r="L1103" s="26" t="s">
        <v>14</v>
      </c>
      <c r="M1103" s="26" t="s">
        <v>14</v>
      </c>
      <c r="N1103" s="27">
        <v>1113392</v>
      </c>
    </row>
    <row r="1104" spans="1:14" ht="14.45" customHeight="1">
      <c r="A1104" s="191">
        <v>995</v>
      </c>
      <c r="B1104" s="147" t="s">
        <v>370</v>
      </c>
      <c r="C1104" s="55" t="s">
        <v>3</v>
      </c>
      <c r="D1104" s="26" t="s">
        <v>339</v>
      </c>
      <c r="E1104" s="50">
        <v>100</v>
      </c>
      <c r="F1104" s="55" t="s">
        <v>12</v>
      </c>
      <c r="G1104" s="55" t="s">
        <v>12</v>
      </c>
      <c r="H1104" s="28">
        <v>1065</v>
      </c>
      <c r="I1104" s="26" t="s">
        <v>3187</v>
      </c>
      <c r="J1104" s="28">
        <v>3000</v>
      </c>
      <c r="K1104" s="33">
        <f t="shared" si="33"/>
        <v>3.0000000000000001E-3</v>
      </c>
      <c r="L1104" s="26" t="s">
        <v>14</v>
      </c>
      <c r="M1104" s="26" t="s">
        <v>14</v>
      </c>
      <c r="N1104" s="27">
        <v>1253385</v>
      </c>
    </row>
    <row r="1105" spans="1:14" ht="14.45" customHeight="1">
      <c r="A1105" s="192">
        <v>996</v>
      </c>
      <c r="B1105" s="147" t="s">
        <v>371</v>
      </c>
      <c r="C1105" s="55" t="s">
        <v>3</v>
      </c>
      <c r="D1105" s="26" t="s">
        <v>339</v>
      </c>
      <c r="E1105" s="50">
        <v>100</v>
      </c>
      <c r="F1105" s="55" t="s">
        <v>12</v>
      </c>
      <c r="G1105" s="55" t="s">
        <v>12</v>
      </c>
      <c r="H1105" s="28">
        <v>1171</v>
      </c>
      <c r="I1105" s="26" t="s">
        <v>3187</v>
      </c>
      <c r="J1105" s="28">
        <v>10000</v>
      </c>
      <c r="K1105" s="33">
        <f t="shared" si="33"/>
        <v>0.01</v>
      </c>
      <c r="L1105" s="26" t="s">
        <v>14</v>
      </c>
      <c r="M1105" s="26" t="s">
        <v>14</v>
      </c>
      <c r="N1105" s="27">
        <v>1863326</v>
      </c>
    </row>
    <row r="1106" spans="1:14" ht="14.45" customHeight="1">
      <c r="A1106" s="191">
        <v>997</v>
      </c>
      <c r="B1106" s="147" t="s">
        <v>372</v>
      </c>
      <c r="C1106" s="55" t="s">
        <v>3</v>
      </c>
      <c r="D1106" s="26" t="s">
        <v>339</v>
      </c>
      <c r="E1106" s="50">
        <v>100</v>
      </c>
      <c r="F1106" s="55" t="s">
        <v>12</v>
      </c>
      <c r="G1106" s="55" t="s">
        <v>12</v>
      </c>
      <c r="H1106" s="28">
        <v>1881</v>
      </c>
      <c r="I1106" s="26" t="s">
        <v>3187</v>
      </c>
      <c r="J1106" s="26">
        <v>0</v>
      </c>
      <c r="K1106" s="33">
        <f t="shared" si="33"/>
        <v>0</v>
      </c>
      <c r="L1106" s="26" t="s">
        <v>14</v>
      </c>
      <c r="M1106" s="26" t="s">
        <v>14</v>
      </c>
      <c r="N1106" s="27">
        <v>1492874</v>
      </c>
    </row>
    <row r="1107" spans="1:14" ht="14.45" customHeight="1">
      <c r="A1107" s="192">
        <v>998</v>
      </c>
      <c r="B1107" s="147" t="s">
        <v>373</v>
      </c>
      <c r="C1107" s="55" t="s">
        <v>3</v>
      </c>
      <c r="D1107" s="26" t="s">
        <v>339</v>
      </c>
      <c r="E1107" s="50">
        <v>100</v>
      </c>
      <c r="F1107" s="55" t="s">
        <v>12</v>
      </c>
      <c r="G1107" s="55" t="s">
        <v>12</v>
      </c>
      <c r="H1107" s="28">
        <v>13850</v>
      </c>
      <c r="I1107" s="26" t="s">
        <v>3187</v>
      </c>
      <c r="J1107" s="26">
        <v>0</v>
      </c>
      <c r="K1107" s="33">
        <f t="shared" si="33"/>
        <v>0</v>
      </c>
      <c r="L1107" s="26" t="s">
        <v>14</v>
      </c>
      <c r="M1107" s="26" t="s">
        <v>14</v>
      </c>
      <c r="N1107" s="27">
        <v>2441564</v>
      </c>
    </row>
    <row r="1108" spans="1:14" ht="14.45" customHeight="1">
      <c r="A1108" s="191">
        <v>999</v>
      </c>
      <c r="B1108" s="147" t="s">
        <v>374</v>
      </c>
      <c r="C1108" s="55" t="s">
        <v>3</v>
      </c>
      <c r="D1108" s="26" t="s">
        <v>339</v>
      </c>
      <c r="E1108" s="50">
        <v>100</v>
      </c>
      <c r="F1108" s="55" t="s">
        <v>12</v>
      </c>
      <c r="G1108" s="55" t="s">
        <v>12</v>
      </c>
      <c r="H1108" s="28">
        <v>52300</v>
      </c>
      <c r="I1108" s="26" t="s">
        <v>3187</v>
      </c>
      <c r="J1108" s="26">
        <v>0</v>
      </c>
      <c r="K1108" s="33">
        <f t="shared" si="33"/>
        <v>0</v>
      </c>
      <c r="L1108" s="26" t="s">
        <v>14</v>
      </c>
      <c r="M1108" s="26" t="s">
        <v>14</v>
      </c>
      <c r="N1108" s="27">
        <v>12316783</v>
      </c>
    </row>
    <row r="1109" spans="1:14" ht="14.45" customHeight="1">
      <c r="A1109" s="192">
        <v>1000</v>
      </c>
      <c r="B1109" s="147" t="s">
        <v>375</v>
      </c>
      <c r="C1109" s="55" t="s">
        <v>3</v>
      </c>
      <c r="D1109" s="26" t="s">
        <v>339</v>
      </c>
      <c r="E1109" s="50">
        <v>100</v>
      </c>
      <c r="F1109" s="55" t="s">
        <v>12</v>
      </c>
      <c r="G1109" s="55" t="s">
        <v>12</v>
      </c>
      <c r="H1109" s="26">
        <v>184</v>
      </c>
      <c r="I1109" s="26" t="s">
        <v>1187</v>
      </c>
      <c r="J1109" s="26">
        <v>0</v>
      </c>
      <c r="K1109" s="33">
        <f t="shared" si="33"/>
        <v>0</v>
      </c>
      <c r="L1109" s="26" t="s">
        <v>14</v>
      </c>
      <c r="M1109" s="26" t="s">
        <v>14</v>
      </c>
      <c r="N1109" s="27">
        <v>6068855</v>
      </c>
    </row>
    <row r="1110" spans="1:14" ht="14.45" customHeight="1">
      <c r="A1110" s="191">
        <v>1001</v>
      </c>
      <c r="B1110" s="168" t="s">
        <v>376</v>
      </c>
      <c r="C1110" s="55" t="s">
        <v>3</v>
      </c>
      <c r="D1110" s="26" t="s">
        <v>339</v>
      </c>
      <c r="E1110" s="67">
        <v>100</v>
      </c>
      <c r="F1110" s="59" t="s">
        <v>3200</v>
      </c>
      <c r="G1110" s="4" t="s">
        <v>3144</v>
      </c>
      <c r="H1110" s="29">
        <v>87</v>
      </c>
      <c r="I1110" s="20" t="s">
        <v>21</v>
      </c>
      <c r="J1110" s="24">
        <v>8144053</v>
      </c>
      <c r="K1110" s="33">
        <f t="shared" si="33"/>
        <v>8.1440529999999995</v>
      </c>
      <c r="L1110" s="68">
        <v>87</v>
      </c>
      <c r="M1110" s="68">
        <v>6901739.8310000002</v>
      </c>
      <c r="N1110" s="22">
        <v>9033407</v>
      </c>
    </row>
    <row r="1111" spans="1:14" ht="14.45" customHeight="1">
      <c r="A1111" s="192">
        <v>1002</v>
      </c>
      <c r="B1111" s="168" t="s">
        <v>377</v>
      </c>
      <c r="C1111" s="55" t="s">
        <v>3</v>
      </c>
      <c r="D1111" s="26" t="s">
        <v>339</v>
      </c>
      <c r="E1111" s="67">
        <v>100</v>
      </c>
      <c r="F1111" s="59" t="s">
        <v>3200</v>
      </c>
      <c r="G1111" s="4" t="s">
        <v>3144</v>
      </c>
      <c r="H1111" s="29">
        <v>66</v>
      </c>
      <c r="I1111" s="20" t="s">
        <v>21</v>
      </c>
      <c r="J1111" s="24">
        <v>10097881</v>
      </c>
      <c r="K1111" s="33">
        <f t="shared" si="33"/>
        <v>10.097880999999999</v>
      </c>
      <c r="L1111" s="68">
        <v>66</v>
      </c>
      <c r="M1111" s="68">
        <v>8557526.2709999997</v>
      </c>
      <c r="N1111" s="22">
        <v>10934324</v>
      </c>
    </row>
    <row r="1112" spans="1:14" ht="14.45" customHeight="1">
      <c r="A1112" s="191">
        <v>1003</v>
      </c>
      <c r="B1112" s="168" t="s">
        <v>378</v>
      </c>
      <c r="C1112" s="55" t="s">
        <v>3</v>
      </c>
      <c r="D1112" s="26" t="s">
        <v>339</v>
      </c>
      <c r="E1112" s="67">
        <v>100</v>
      </c>
      <c r="F1112" s="59" t="s">
        <v>3200</v>
      </c>
      <c r="G1112" s="4" t="s">
        <v>3144</v>
      </c>
      <c r="H1112" s="29">
        <v>122</v>
      </c>
      <c r="I1112" s="20" t="s">
        <v>21</v>
      </c>
      <c r="J1112" s="24">
        <v>6328875</v>
      </c>
      <c r="K1112" s="33">
        <f t="shared" si="33"/>
        <v>6.328875</v>
      </c>
      <c r="L1112" s="68">
        <v>122</v>
      </c>
      <c r="M1112" s="68">
        <v>5363453.3899999997</v>
      </c>
      <c r="N1112" s="22">
        <v>6612250</v>
      </c>
    </row>
    <row r="1113" spans="1:14" ht="14.45" customHeight="1">
      <c r="A1113" s="192">
        <v>1004</v>
      </c>
      <c r="B1113" s="168" t="s">
        <v>379</v>
      </c>
      <c r="C1113" s="55" t="s">
        <v>3</v>
      </c>
      <c r="D1113" s="26" t="s">
        <v>339</v>
      </c>
      <c r="E1113" s="67">
        <v>100</v>
      </c>
      <c r="F1113" s="59" t="s">
        <v>3200</v>
      </c>
      <c r="G1113" s="4" t="s">
        <v>3148</v>
      </c>
      <c r="H1113" s="29">
        <v>104</v>
      </c>
      <c r="I1113" s="20" t="s">
        <v>21</v>
      </c>
      <c r="J1113" s="24">
        <v>8958440</v>
      </c>
      <c r="K1113" s="33">
        <f t="shared" si="33"/>
        <v>8.9584399999999995</v>
      </c>
      <c r="L1113" s="68">
        <v>104</v>
      </c>
      <c r="M1113" s="68">
        <v>7591898.3049999997</v>
      </c>
      <c r="N1113" s="22">
        <v>10419573</v>
      </c>
    </row>
    <row r="1114" spans="1:14" ht="14.45" customHeight="1">
      <c r="A1114" s="191">
        <v>1005</v>
      </c>
      <c r="B1114" s="168" t="s">
        <v>380</v>
      </c>
      <c r="C1114" s="55" t="s">
        <v>3</v>
      </c>
      <c r="D1114" s="26" t="s">
        <v>339</v>
      </c>
      <c r="E1114" s="67">
        <v>100</v>
      </c>
      <c r="F1114" s="59" t="s">
        <v>3200</v>
      </c>
      <c r="G1114" s="4" t="s">
        <v>3144</v>
      </c>
      <c r="H1114" s="29">
        <v>126</v>
      </c>
      <c r="I1114" s="20" t="s">
        <v>21</v>
      </c>
      <c r="J1114" s="24">
        <v>3176622</v>
      </c>
      <c r="K1114" s="33">
        <f t="shared" si="33"/>
        <v>3.1766220000000001</v>
      </c>
      <c r="L1114" s="68">
        <v>126</v>
      </c>
      <c r="M1114" s="68">
        <v>2692052.5419999999</v>
      </c>
      <c r="N1114" s="22">
        <v>3244182</v>
      </c>
    </row>
    <row r="1115" spans="1:14" ht="14.45" customHeight="1">
      <c r="A1115" s="192">
        <v>1006</v>
      </c>
      <c r="B1115" s="168" t="s">
        <v>381</v>
      </c>
      <c r="C1115" s="55" t="s">
        <v>3</v>
      </c>
      <c r="D1115" s="26" t="s">
        <v>339</v>
      </c>
      <c r="E1115" s="67">
        <v>100</v>
      </c>
      <c r="F1115" s="59" t="s">
        <v>3200</v>
      </c>
      <c r="G1115" s="4" t="s">
        <v>3148</v>
      </c>
      <c r="H1115" s="29">
        <v>43</v>
      </c>
      <c r="I1115" s="20" t="s">
        <v>21</v>
      </c>
      <c r="J1115" s="24">
        <v>9667666</v>
      </c>
      <c r="K1115" s="33">
        <f t="shared" si="33"/>
        <v>9.6676660000000005</v>
      </c>
      <c r="L1115" s="68">
        <v>43</v>
      </c>
      <c r="M1115" s="68">
        <v>8192937.2879999997</v>
      </c>
      <c r="N1115" s="22">
        <v>10629124</v>
      </c>
    </row>
    <row r="1116" spans="1:14" ht="14.45" customHeight="1">
      <c r="A1116" s="191">
        <v>1007</v>
      </c>
      <c r="B1116" s="168" t="s">
        <v>382</v>
      </c>
      <c r="C1116" s="55" t="s">
        <v>3</v>
      </c>
      <c r="D1116" s="26" t="s">
        <v>339</v>
      </c>
      <c r="E1116" s="67">
        <v>100</v>
      </c>
      <c r="F1116" s="59" t="s">
        <v>3200</v>
      </c>
      <c r="G1116" s="4" t="s">
        <v>3148</v>
      </c>
      <c r="H1116" s="29">
        <v>67</v>
      </c>
      <c r="I1116" s="20" t="s">
        <v>21</v>
      </c>
      <c r="J1116" s="24">
        <v>5931124</v>
      </c>
      <c r="K1116" s="33">
        <f t="shared" si="33"/>
        <v>5.9311239999999996</v>
      </c>
      <c r="L1116" s="68">
        <v>67</v>
      </c>
      <c r="M1116" s="68">
        <v>5026376.2709999997</v>
      </c>
      <c r="N1116" s="22">
        <v>6223296</v>
      </c>
    </row>
    <row r="1117" spans="1:14" ht="14.45" customHeight="1">
      <c r="A1117" s="192">
        <v>1008</v>
      </c>
      <c r="B1117" s="168" t="s">
        <v>383</v>
      </c>
      <c r="C1117" s="55" t="s">
        <v>3</v>
      </c>
      <c r="D1117" s="26" t="s">
        <v>339</v>
      </c>
      <c r="E1117" s="67">
        <v>100</v>
      </c>
      <c r="F1117" s="59" t="s">
        <v>3200</v>
      </c>
      <c r="G1117" s="4" t="s">
        <v>3144</v>
      </c>
      <c r="H1117" s="29">
        <v>122</v>
      </c>
      <c r="I1117" s="20" t="s">
        <v>21</v>
      </c>
      <c r="J1117" s="24">
        <v>6254907</v>
      </c>
      <c r="K1117" s="33">
        <f t="shared" si="33"/>
        <v>6.2549070000000002</v>
      </c>
      <c r="L1117" s="68">
        <v>122</v>
      </c>
      <c r="M1117" s="68">
        <v>5300768.6440000003</v>
      </c>
      <c r="N1117" s="22">
        <v>6984448</v>
      </c>
    </row>
    <row r="1118" spans="1:14" ht="14.45" customHeight="1">
      <c r="A1118" s="191">
        <v>1009</v>
      </c>
      <c r="B1118" s="168" t="s">
        <v>384</v>
      </c>
      <c r="C1118" s="55" t="s">
        <v>3</v>
      </c>
      <c r="D1118" s="26" t="s">
        <v>339</v>
      </c>
      <c r="E1118" s="67">
        <v>100</v>
      </c>
      <c r="F1118" s="59" t="s">
        <v>3200</v>
      </c>
      <c r="G1118" s="4" t="s">
        <v>3144</v>
      </c>
      <c r="H1118" s="29">
        <v>69</v>
      </c>
      <c r="I1118" s="20" t="s">
        <v>21</v>
      </c>
      <c r="J1118" s="24">
        <v>8544260</v>
      </c>
      <c r="K1118" s="33">
        <f t="shared" si="33"/>
        <v>8.5442599999999995</v>
      </c>
      <c r="L1118" s="68">
        <v>69</v>
      </c>
      <c r="M1118" s="68">
        <v>7240898.3049999997</v>
      </c>
      <c r="N1118" s="22">
        <v>9250826</v>
      </c>
    </row>
    <row r="1119" spans="1:14" ht="14.45" customHeight="1">
      <c r="A1119" s="192">
        <v>1010</v>
      </c>
      <c r="B1119" s="168" t="s">
        <v>385</v>
      </c>
      <c r="C1119" s="55" t="s">
        <v>3</v>
      </c>
      <c r="D1119" s="26" t="s">
        <v>339</v>
      </c>
      <c r="E1119" s="67">
        <v>100</v>
      </c>
      <c r="F1119" s="59" t="s">
        <v>3200</v>
      </c>
      <c r="G1119" s="4" t="s">
        <v>3148</v>
      </c>
      <c r="H1119" s="29">
        <v>34</v>
      </c>
      <c r="I1119" s="20" t="s">
        <v>21</v>
      </c>
      <c r="J1119" s="24">
        <v>8699666</v>
      </c>
      <c r="K1119" s="33">
        <f t="shared" si="33"/>
        <v>8.6996660000000006</v>
      </c>
      <c r="L1119" s="68">
        <v>34</v>
      </c>
      <c r="M1119" s="68">
        <v>7372598.3049999997</v>
      </c>
      <c r="N1119" s="22">
        <v>9186762</v>
      </c>
    </row>
    <row r="1120" spans="1:14" ht="14.45" customHeight="1">
      <c r="A1120" s="191">
        <v>1011</v>
      </c>
      <c r="B1120" s="168" t="s">
        <v>386</v>
      </c>
      <c r="C1120" s="55" t="s">
        <v>3</v>
      </c>
      <c r="D1120" s="26" t="s">
        <v>339</v>
      </c>
      <c r="E1120" s="67">
        <v>100</v>
      </c>
      <c r="F1120" s="59" t="s">
        <v>3200</v>
      </c>
      <c r="G1120" s="4" t="s">
        <v>3148</v>
      </c>
      <c r="H1120" s="29">
        <v>44</v>
      </c>
      <c r="I1120" s="20" t="s">
        <v>21</v>
      </c>
      <c r="J1120" s="24">
        <v>5409939</v>
      </c>
      <c r="K1120" s="33">
        <f t="shared" si="33"/>
        <v>5.4099389999999996</v>
      </c>
      <c r="L1120" s="68">
        <v>44</v>
      </c>
      <c r="M1120" s="68">
        <v>4584694.068</v>
      </c>
      <c r="N1120" s="22">
        <v>5899824</v>
      </c>
    </row>
    <row r="1121" spans="1:14" ht="14.45" customHeight="1">
      <c r="A1121" s="192">
        <v>1012</v>
      </c>
      <c r="B1121" s="168" t="s">
        <v>387</v>
      </c>
      <c r="C1121" s="55" t="s">
        <v>3</v>
      </c>
      <c r="D1121" s="26" t="s">
        <v>339</v>
      </c>
      <c r="E1121" s="67">
        <v>100</v>
      </c>
      <c r="F1121" s="59" t="s">
        <v>3200</v>
      </c>
      <c r="G1121" s="4" t="s">
        <v>3148</v>
      </c>
      <c r="H1121" s="29">
        <v>15</v>
      </c>
      <c r="I1121" s="20" t="s">
        <v>21</v>
      </c>
      <c r="J1121" s="24">
        <v>4223630</v>
      </c>
      <c r="K1121" s="33">
        <f t="shared" si="33"/>
        <v>4.22363</v>
      </c>
      <c r="L1121" s="68">
        <v>15</v>
      </c>
      <c r="M1121" s="68">
        <v>3579347.4580000001</v>
      </c>
      <c r="N1121" s="22">
        <v>4486687</v>
      </c>
    </row>
    <row r="1122" spans="1:14" ht="14.45" customHeight="1">
      <c r="A1122" s="191">
        <v>1013</v>
      </c>
      <c r="B1122" s="168" t="s">
        <v>388</v>
      </c>
      <c r="C1122" s="55" t="s">
        <v>3</v>
      </c>
      <c r="D1122" s="26" t="s">
        <v>339</v>
      </c>
      <c r="E1122" s="67">
        <v>100</v>
      </c>
      <c r="F1122" s="59" t="s">
        <v>3200</v>
      </c>
      <c r="G1122" s="4" t="s">
        <v>3144</v>
      </c>
      <c r="H1122" s="29">
        <v>81</v>
      </c>
      <c r="I1122" s="20" t="s">
        <v>21</v>
      </c>
      <c r="J1122" s="24">
        <v>3552195</v>
      </c>
      <c r="K1122" s="33">
        <f t="shared" si="33"/>
        <v>3.5521950000000002</v>
      </c>
      <c r="L1122" s="68">
        <v>81</v>
      </c>
      <c r="M1122" s="68">
        <v>3010334.7459999998</v>
      </c>
      <c r="N1122" s="22">
        <v>3653794</v>
      </c>
    </row>
    <row r="1123" spans="1:14" ht="14.45" customHeight="1">
      <c r="A1123" s="192">
        <v>1014</v>
      </c>
      <c r="B1123" s="168" t="s">
        <v>389</v>
      </c>
      <c r="C1123" s="55" t="s">
        <v>3</v>
      </c>
      <c r="D1123" s="26" t="s">
        <v>339</v>
      </c>
      <c r="E1123" s="67">
        <v>100</v>
      </c>
      <c r="F1123" s="59" t="s">
        <v>3200</v>
      </c>
      <c r="G1123" s="4" t="s">
        <v>3144</v>
      </c>
      <c r="H1123" s="29">
        <v>84</v>
      </c>
      <c r="I1123" s="20" t="s">
        <v>21</v>
      </c>
      <c r="J1123" s="24">
        <v>7833748</v>
      </c>
      <c r="K1123" s="33">
        <f t="shared" si="33"/>
        <v>7.8337479999999999</v>
      </c>
      <c r="L1123" s="68">
        <v>84</v>
      </c>
      <c r="M1123" s="68">
        <v>6638769.4919999996</v>
      </c>
      <c r="N1123" s="22">
        <v>8407358</v>
      </c>
    </row>
    <row r="1124" spans="1:14" ht="14.45" customHeight="1">
      <c r="A1124" s="191">
        <v>1015</v>
      </c>
      <c r="B1124" s="168" t="s">
        <v>390</v>
      </c>
      <c r="C1124" s="55" t="s">
        <v>3</v>
      </c>
      <c r="D1124" s="26" t="s">
        <v>339</v>
      </c>
      <c r="E1124" s="67">
        <v>100</v>
      </c>
      <c r="F1124" s="59" t="s">
        <v>3200</v>
      </c>
      <c r="G1124" s="4" t="s">
        <v>3148</v>
      </c>
      <c r="H1124" s="29">
        <v>24</v>
      </c>
      <c r="I1124" s="20" t="s">
        <v>21</v>
      </c>
      <c r="J1124" s="24">
        <v>8589059</v>
      </c>
      <c r="K1124" s="33">
        <f t="shared" si="33"/>
        <v>8.5890590000000007</v>
      </c>
      <c r="L1124" s="68">
        <v>24</v>
      </c>
      <c r="M1124" s="68">
        <v>7278863.5590000004</v>
      </c>
      <c r="N1124" s="22">
        <v>9115362</v>
      </c>
    </row>
    <row r="1125" spans="1:14" ht="14.45" customHeight="1">
      <c r="A1125" s="192">
        <v>1016</v>
      </c>
      <c r="B1125" s="168" t="s">
        <v>391</v>
      </c>
      <c r="C1125" s="55" t="s">
        <v>3</v>
      </c>
      <c r="D1125" s="26" t="s">
        <v>339</v>
      </c>
      <c r="E1125" s="67">
        <v>100</v>
      </c>
      <c r="F1125" s="59" t="s">
        <v>3200</v>
      </c>
      <c r="G1125" s="4" t="s">
        <v>3144</v>
      </c>
      <c r="H1125" s="29">
        <v>54</v>
      </c>
      <c r="I1125" s="20" t="s">
        <v>21</v>
      </c>
      <c r="J1125" s="24">
        <v>3747448</v>
      </c>
      <c r="K1125" s="33">
        <f t="shared" si="33"/>
        <v>3.7474479999999999</v>
      </c>
      <c r="L1125" s="68">
        <v>54</v>
      </c>
      <c r="M1125" s="68">
        <v>3175803.39</v>
      </c>
      <c r="N1125" s="22">
        <v>3891551</v>
      </c>
    </row>
    <row r="1126" spans="1:14" ht="14.45" customHeight="1">
      <c r="A1126" s="191">
        <v>1017</v>
      </c>
      <c r="B1126" s="168" t="s">
        <v>392</v>
      </c>
      <c r="C1126" s="55" t="s">
        <v>3</v>
      </c>
      <c r="D1126" s="26" t="s">
        <v>339</v>
      </c>
      <c r="E1126" s="67">
        <v>100</v>
      </c>
      <c r="F1126" s="59" t="s">
        <v>3200</v>
      </c>
      <c r="G1126" s="4" t="s">
        <v>3148</v>
      </c>
      <c r="H1126" s="29">
        <v>37</v>
      </c>
      <c r="I1126" s="20" t="s">
        <v>21</v>
      </c>
      <c r="J1126" s="24">
        <v>7761887</v>
      </c>
      <c r="K1126" s="33">
        <f t="shared" si="33"/>
        <v>7.7618869999999998</v>
      </c>
      <c r="L1126" s="68">
        <v>37</v>
      </c>
      <c r="M1126" s="68">
        <v>6577870.3389999997</v>
      </c>
      <c r="N1126" s="22">
        <v>9491884</v>
      </c>
    </row>
    <row r="1127" spans="1:14" ht="14.45" customHeight="1">
      <c r="A1127" s="192">
        <v>1018</v>
      </c>
      <c r="B1127" s="168" t="s">
        <v>393</v>
      </c>
      <c r="C1127" s="55" t="s">
        <v>3</v>
      </c>
      <c r="D1127" s="26" t="s">
        <v>339</v>
      </c>
      <c r="E1127" s="67">
        <v>100</v>
      </c>
      <c r="F1127" s="59" t="s">
        <v>3200</v>
      </c>
      <c r="G1127" s="4" t="s">
        <v>3144</v>
      </c>
      <c r="H1127" s="29">
        <v>51</v>
      </c>
      <c r="I1127" s="20" t="s">
        <v>21</v>
      </c>
      <c r="J1127" s="24">
        <v>4156047</v>
      </c>
      <c r="K1127" s="33">
        <f t="shared" si="33"/>
        <v>4.156047</v>
      </c>
      <c r="L1127" s="68">
        <v>51</v>
      </c>
      <c r="M1127" s="68">
        <v>3522073.7289999998</v>
      </c>
      <c r="N1127" s="22">
        <v>4460901</v>
      </c>
    </row>
    <row r="1128" spans="1:14" ht="14.45" customHeight="1">
      <c r="A1128" s="191">
        <v>1019</v>
      </c>
      <c r="B1128" s="168" t="s">
        <v>394</v>
      </c>
      <c r="C1128" s="55" t="s">
        <v>3</v>
      </c>
      <c r="D1128" s="26" t="s">
        <v>339</v>
      </c>
      <c r="E1128" s="67">
        <v>100</v>
      </c>
      <c r="F1128" s="59" t="s">
        <v>3200</v>
      </c>
      <c r="G1128" s="4" t="s">
        <v>3144</v>
      </c>
      <c r="H1128" s="29">
        <v>78</v>
      </c>
      <c r="I1128" s="20" t="s">
        <v>21</v>
      </c>
      <c r="J1128" s="24">
        <v>7013775</v>
      </c>
      <c r="K1128" s="33">
        <f t="shared" si="33"/>
        <v>7.0137749999999999</v>
      </c>
      <c r="L1128" s="68">
        <v>78</v>
      </c>
      <c r="M1128" s="68">
        <v>5943877.1189999999</v>
      </c>
      <c r="N1128" s="22">
        <v>7266704</v>
      </c>
    </row>
    <row r="1129" spans="1:14" ht="14.45" customHeight="1">
      <c r="A1129" s="192">
        <v>1020</v>
      </c>
      <c r="B1129" s="168" t="s">
        <v>395</v>
      </c>
      <c r="C1129" s="55" t="s">
        <v>3</v>
      </c>
      <c r="D1129" s="26" t="s">
        <v>339</v>
      </c>
      <c r="E1129" s="67">
        <v>100</v>
      </c>
      <c r="F1129" s="59" t="s">
        <v>3200</v>
      </c>
      <c r="G1129" s="4" t="s">
        <v>3148</v>
      </c>
      <c r="H1129" s="29">
        <v>440</v>
      </c>
      <c r="I1129" s="20" t="s">
        <v>21</v>
      </c>
      <c r="J1129" s="24">
        <v>10415665</v>
      </c>
      <c r="K1129" s="33">
        <f t="shared" si="33"/>
        <v>10.415665000000001</v>
      </c>
      <c r="L1129" s="68">
        <v>440</v>
      </c>
      <c r="M1129" s="68">
        <v>8826834.7459999993</v>
      </c>
      <c r="N1129" s="22">
        <v>11590521</v>
      </c>
    </row>
    <row r="1130" spans="1:14" ht="14.45" customHeight="1">
      <c r="A1130" s="191">
        <v>1021</v>
      </c>
      <c r="B1130" s="168" t="s">
        <v>396</v>
      </c>
      <c r="C1130" s="55" t="s">
        <v>3</v>
      </c>
      <c r="D1130" s="26" t="s">
        <v>339</v>
      </c>
      <c r="E1130" s="67">
        <v>100</v>
      </c>
      <c r="F1130" s="59" t="s">
        <v>3200</v>
      </c>
      <c r="G1130" s="4" t="s">
        <v>3144</v>
      </c>
      <c r="H1130" s="29">
        <v>108</v>
      </c>
      <c r="I1130" s="20" t="s">
        <v>21</v>
      </c>
      <c r="J1130" s="24">
        <v>17719187</v>
      </c>
      <c r="K1130" s="33">
        <f t="shared" si="33"/>
        <v>17.719187000000002</v>
      </c>
      <c r="L1130" s="68">
        <v>108</v>
      </c>
      <c r="M1130" s="68">
        <v>15016260.169</v>
      </c>
      <c r="N1130" s="22">
        <v>19116204</v>
      </c>
    </row>
    <row r="1131" spans="1:14" ht="14.45" customHeight="1">
      <c r="A1131" s="192">
        <v>1022</v>
      </c>
      <c r="B1131" s="168" t="s">
        <v>397</v>
      </c>
      <c r="C1131" s="55" t="s">
        <v>3</v>
      </c>
      <c r="D1131" s="26" t="s">
        <v>339</v>
      </c>
      <c r="E1131" s="67">
        <v>100</v>
      </c>
      <c r="F1131" s="59" t="s">
        <v>3200</v>
      </c>
      <c r="G1131" s="4" t="s">
        <v>3144</v>
      </c>
      <c r="H1131" s="29">
        <v>136</v>
      </c>
      <c r="I1131" s="20" t="s">
        <v>21</v>
      </c>
      <c r="J1131" s="24">
        <v>11009339</v>
      </c>
      <c r="K1131" s="33">
        <f t="shared" si="33"/>
        <v>11.009339000000001</v>
      </c>
      <c r="L1131" s="68">
        <v>136</v>
      </c>
      <c r="M1131" s="68">
        <v>9329948.3049999997</v>
      </c>
      <c r="N1131" s="22">
        <v>11395545</v>
      </c>
    </row>
    <row r="1132" spans="1:14" ht="14.45" customHeight="1">
      <c r="A1132" s="191">
        <v>1023</v>
      </c>
      <c r="B1132" s="168" t="s">
        <v>398</v>
      </c>
      <c r="C1132" s="55" t="s">
        <v>3</v>
      </c>
      <c r="D1132" s="26" t="s">
        <v>339</v>
      </c>
      <c r="E1132" s="67">
        <v>100</v>
      </c>
      <c r="F1132" s="59" t="s">
        <v>3200</v>
      </c>
      <c r="G1132" s="4" t="s">
        <v>3142</v>
      </c>
      <c r="H1132" s="29">
        <v>230</v>
      </c>
      <c r="I1132" s="20" t="s">
        <v>21</v>
      </c>
      <c r="J1132" s="24">
        <v>9729928</v>
      </c>
      <c r="K1132" s="33">
        <f t="shared" si="33"/>
        <v>9.7299279999999992</v>
      </c>
      <c r="L1132" s="68">
        <v>230</v>
      </c>
      <c r="M1132" s="68">
        <v>8245701.6950000003</v>
      </c>
      <c r="N1132" s="22">
        <v>10121816</v>
      </c>
    </row>
    <row r="1133" spans="1:14" ht="14.45" customHeight="1">
      <c r="A1133" s="192">
        <v>1024</v>
      </c>
      <c r="B1133" s="168" t="s">
        <v>399</v>
      </c>
      <c r="C1133" s="55" t="s">
        <v>3</v>
      </c>
      <c r="D1133" s="26" t="s">
        <v>339</v>
      </c>
      <c r="E1133" s="67">
        <v>99.9</v>
      </c>
      <c r="F1133" s="59" t="s">
        <v>3200</v>
      </c>
      <c r="G1133" s="4" t="s">
        <v>3142</v>
      </c>
      <c r="H1133" s="29">
        <v>130</v>
      </c>
      <c r="I1133" s="20" t="s">
        <v>21</v>
      </c>
      <c r="J1133" s="24">
        <v>17014684</v>
      </c>
      <c r="K1133" s="33">
        <f t="shared" si="33"/>
        <v>17.014683999999999</v>
      </c>
      <c r="L1133" s="68">
        <v>130</v>
      </c>
      <c r="M1133" s="68">
        <v>14419223.729</v>
      </c>
      <c r="N1133" s="22">
        <v>17328311</v>
      </c>
    </row>
    <row r="1134" spans="1:14" ht="14.45" customHeight="1">
      <c r="A1134" s="191">
        <v>1025</v>
      </c>
      <c r="B1134" s="168" t="s">
        <v>400</v>
      </c>
      <c r="C1134" s="55" t="s">
        <v>3</v>
      </c>
      <c r="D1134" s="26" t="s">
        <v>339</v>
      </c>
      <c r="E1134" s="67">
        <v>100</v>
      </c>
      <c r="F1134" s="59" t="s">
        <v>3200</v>
      </c>
      <c r="G1134" s="4" t="s">
        <v>3142</v>
      </c>
      <c r="H1134" s="29">
        <v>149</v>
      </c>
      <c r="I1134" s="20" t="s">
        <v>21</v>
      </c>
      <c r="J1134" s="24">
        <v>9363889</v>
      </c>
      <c r="K1134" s="33">
        <f t="shared" si="33"/>
        <v>9.3638890000000004</v>
      </c>
      <c r="L1134" s="68">
        <v>149</v>
      </c>
      <c r="M1134" s="68">
        <v>7935499.1529999999</v>
      </c>
      <c r="N1134" s="22">
        <v>10333756</v>
      </c>
    </row>
    <row r="1135" spans="1:14" ht="14.45" customHeight="1">
      <c r="A1135" s="192">
        <v>1026</v>
      </c>
      <c r="B1135" s="168" t="s">
        <v>401</v>
      </c>
      <c r="C1135" s="55" t="s">
        <v>3</v>
      </c>
      <c r="D1135" s="26" t="s">
        <v>339</v>
      </c>
      <c r="E1135" s="67">
        <v>99.2</v>
      </c>
      <c r="F1135" s="59" t="s">
        <v>3200</v>
      </c>
      <c r="G1135" s="4" t="s">
        <v>3142</v>
      </c>
      <c r="H1135" s="29">
        <v>180</v>
      </c>
      <c r="I1135" s="20" t="s">
        <v>21</v>
      </c>
      <c r="J1135" s="24">
        <v>9619338</v>
      </c>
      <c r="K1135" s="33">
        <f t="shared" si="33"/>
        <v>9.6193380000000008</v>
      </c>
      <c r="L1135" s="68">
        <v>180</v>
      </c>
      <c r="M1135" s="68">
        <v>8151981.3559999997</v>
      </c>
      <c r="N1135" s="22">
        <v>9879650</v>
      </c>
    </row>
    <row r="1136" spans="1:14" ht="14.45" customHeight="1">
      <c r="A1136" s="191">
        <v>1027</v>
      </c>
      <c r="B1136" s="168" t="s">
        <v>402</v>
      </c>
      <c r="C1136" s="55" t="s">
        <v>3</v>
      </c>
      <c r="D1136" s="26" t="s">
        <v>339</v>
      </c>
      <c r="E1136" s="67">
        <v>95.7</v>
      </c>
      <c r="F1136" s="59" t="s">
        <v>3200</v>
      </c>
      <c r="G1136" s="4" t="s">
        <v>3141</v>
      </c>
      <c r="H1136" s="29">
        <v>592</v>
      </c>
      <c r="I1136" s="20" t="s">
        <v>21</v>
      </c>
      <c r="J1136" s="24">
        <v>13103557</v>
      </c>
      <c r="K1136" s="33">
        <f t="shared" si="33"/>
        <v>13.103557</v>
      </c>
      <c r="L1136" s="68">
        <v>592</v>
      </c>
      <c r="M1136" s="68">
        <v>11104709.322000001</v>
      </c>
      <c r="N1136" s="22">
        <v>13424624</v>
      </c>
    </row>
    <row r="1137" spans="1:14" ht="14.45" customHeight="1">
      <c r="A1137" s="192">
        <v>1028</v>
      </c>
      <c r="B1137" s="168" t="s">
        <v>403</v>
      </c>
      <c r="C1137" s="55" t="s">
        <v>3</v>
      </c>
      <c r="D1137" s="26" t="s">
        <v>339</v>
      </c>
      <c r="E1137" s="67">
        <v>98.7</v>
      </c>
      <c r="F1137" s="59" t="s">
        <v>3200</v>
      </c>
      <c r="G1137" s="4" t="s">
        <v>3141</v>
      </c>
      <c r="H1137" s="29">
        <v>202</v>
      </c>
      <c r="I1137" s="20" t="s">
        <v>21</v>
      </c>
      <c r="J1137" s="24">
        <v>8233882</v>
      </c>
      <c r="K1137" s="33">
        <f t="shared" si="33"/>
        <v>8.2338819999999995</v>
      </c>
      <c r="L1137" s="68">
        <v>202</v>
      </c>
      <c r="M1137" s="68">
        <v>6977866.102</v>
      </c>
      <c r="N1137" s="22">
        <v>8479047</v>
      </c>
    </row>
    <row r="1138" spans="1:14" ht="14.45" customHeight="1">
      <c r="A1138" s="191">
        <v>1029</v>
      </c>
      <c r="B1138" s="168" t="s">
        <v>404</v>
      </c>
      <c r="C1138" s="55" t="s">
        <v>3</v>
      </c>
      <c r="D1138" s="26" t="s">
        <v>339</v>
      </c>
      <c r="E1138" s="67">
        <v>100</v>
      </c>
      <c r="F1138" s="59" t="s">
        <v>3200</v>
      </c>
      <c r="G1138" s="4" t="s">
        <v>3148</v>
      </c>
      <c r="H1138" s="29">
        <v>960</v>
      </c>
      <c r="I1138" s="20" t="s">
        <v>21</v>
      </c>
      <c r="J1138" s="24">
        <v>5419409</v>
      </c>
      <c r="K1138" s="33">
        <f t="shared" si="33"/>
        <v>5.4194089999999999</v>
      </c>
      <c r="L1138" s="68">
        <v>960</v>
      </c>
      <c r="M1138" s="68">
        <v>4592719.4919999996</v>
      </c>
      <c r="N1138" s="22">
        <v>5814284</v>
      </c>
    </row>
    <row r="1139" spans="1:14" ht="14.45" customHeight="1">
      <c r="A1139" s="192">
        <v>1030</v>
      </c>
      <c r="B1139" s="168" t="s">
        <v>405</v>
      </c>
      <c r="C1139" s="55" t="s">
        <v>3</v>
      </c>
      <c r="D1139" s="26" t="s">
        <v>339</v>
      </c>
      <c r="E1139" s="67">
        <v>99.9</v>
      </c>
      <c r="F1139" s="59" t="s">
        <v>3200</v>
      </c>
      <c r="G1139" s="4" t="s">
        <v>3144</v>
      </c>
      <c r="H1139" s="29">
        <v>838</v>
      </c>
      <c r="I1139" s="20" t="s">
        <v>21</v>
      </c>
      <c r="J1139" s="24">
        <v>26273219</v>
      </c>
      <c r="K1139" s="33">
        <f t="shared" si="33"/>
        <v>26.273219000000001</v>
      </c>
      <c r="L1139" s="68">
        <v>838</v>
      </c>
      <c r="M1139" s="68">
        <v>22265439.831</v>
      </c>
      <c r="N1139" s="22">
        <v>32057512</v>
      </c>
    </row>
    <row r="1140" spans="1:14" ht="14.45" customHeight="1">
      <c r="A1140" s="191">
        <v>1031</v>
      </c>
      <c r="B1140" s="168" t="s">
        <v>406</v>
      </c>
      <c r="C1140" s="55" t="s">
        <v>3</v>
      </c>
      <c r="D1140" s="26" t="s">
        <v>339</v>
      </c>
      <c r="E1140" s="67">
        <v>100</v>
      </c>
      <c r="F1140" s="59" t="s">
        <v>3200</v>
      </c>
      <c r="G1140" s="4" t="s">
        <v>3148</v>
      </c>
      <c r="H1140" s="29">
        <v>543</v>
      </c>
      <c r="I1140" s="20" t="s">
        <v>21</v>
      </c>
      <c r="J1140" s="24">
        <v>34883693</v>
      </c>
      <c r="K1140" s="33">
        <f t="shared" si="33"/>
        <v>34.883693000000001</v>
      </c>
      <c r="L1140" s="68">
        <v>543</v>
      </c>
      <c r="M1140" s="68">
        <v>29562451.695</v>
      </c>
      <c r="N1140" s="22">
        <v>36835980</v>
      </c>
    </row>
    <row r="1141" spans="1:14" ht="14.45" customHeight="1">
      <c r="A1141" s="192">
        <v>1032</v>
      </c>
      <c r="B1141" s="3" t="s">
        <v>407</v>
      </c>
      <c r="C1141" s="55" t="s">
        <v>58</v>
      </c>
      <c r="D1141" s="30" t="s">
        <v>339</v>
      </c>
      <c r="E1141" s="67">
        <v>100</v>
      </c>
      <c r="F1141" s="54" t="s">
        <v>59</v>
      </c>
      <c r="G1141" s="54" t="s">
        <v>59</v>
      </c>
      <c r="H1141" s="12">
        <v>9.1</v>
      </c>
      <c r="I1141" s="20" t="s">
        <v>60</v>
      </c>
      <c r="J1141" s="13">
        <v>14914000</v>
      </c>
      <c r="K1141" s="33">
        <f t="shared" si="33"/>
        <v>14.914</v>
      </c>
      <c r="L1141" s="77">
        <v>2.6200000000000001E-2</v>
      </c>
      <c r="M1141" s="77">
        <v>9.4000000000000004E-3</v>
      </c>
      <c r="N1141" s="78">
        <v>0</v>
      </c>
    </row>
    <row r="1142" spans="1:14" ht="14.45" customHeight="1">
      <c r="A1142" s="191">
        <v>1033</v>
      </c>
      <c r="B1142" s="175" t="s">
        <v>408</v>
      </c>
      <c r="C1142" s="55" t="s">
        <v>58</v>
      </c>
      <c r="D1142" s="80" t="s">
        <v>339</v>
      </c>
      <c r="E1142" s="67">
        <v>100</v>
      </c>
      <c r="F1142" s="59" t="s">
        <v>3214</v>
      </c>
      <c r="G1142" s="79" t="s">
        <v>62</v>
      </c>
      <c r="H1142" s="80" t="s">
        <v>409</v>
      </c>
      <c r="I1142" s="80" t="s">
        <v>891</v>
      </c>
      <c r="J1142" s="81">
        <v>57102300</v>
      </c>
      <c r="K1142" s="33">
        <f t="shared" si="33"/>
        <v>57.1023</v>
      </c>
      <c r="L1142" s="80" t="s">
        <v>14</v>
      </c>
      <c r="M1142" s="80" t="s">
        <v>14</v>
      </c>
      <c r="N1142" s="82">
        <v>59000200</v>
      </c>
    </row>
    <row r="1143" spans="1:14" ht="14.45" customHeight="1">
      <c r="A1143" s="192">
        <v>1034</v>
      </c>
      <c r="B1143" s="147" t="s">
        <v>410</v>
      </c>
      <c r="C1143" s="4" t="s">
        <v>3</v>
      </c>
      <c r="D1143" s="80" t="s">
        <v>339</v>
      </c>
      <c r="E1143" s="50">
        <v>100</v>
      </c>
      <c r="F1143" s="59" t="s">
        <v>3199</v>
      </c>
      <c r="G1143" s="55" t="s">
        <v>3145</v>
      </c>
      <c r="H1143" s="141" t="s">
        <v>411</v>
      </c>
      <c r="I1143" s="141" t="s">
        <v>412</v>
      </c>
      <c r="J1143" s="141">
        <v>2156140</v>
      </c>
      <c r="K1143" s="33">
        <f t="shared" si="33"/>
        <v>2.1561400000000002</v>
      </c>
      <c r="L1143" s="145">
        <v>100</v>
      </c>
      <c r="M1143" s="145">
        <v>100</v>
      </c>
      <c r="N1143" s="78">
        <v>484211</v>
      </c>
    </row>
    <row r="1144" spans="1:14" ht="14.45" customHeight="1">
      <c r="A1144" s="191">
        <v>1035</v>
      </c>
      <c r="B1144" s="175" t="s">
        <v>413</v>
      </c>
      <c r="C1144" s="4" t="s">
        <v>3</v>
      </c>
      <c r="D1144" s="29" t="s">
        <v>339</v>
      </c>
      <c r="E1144" s="50">
        <v>100</v>
      </c>
      <c r="F1144" s="32" t="s">
        <v>3199</v>
      </c>
      <c r="G1144" s="55" t="s">
        <v>3163</v>
      </c>
      <c r="H1144" s="26">
        <v>240842.9</v>
      </c>
      <c r="I1144" s="26" t="s">
        <v>87</v>
      </c>
      <c r="J1144" s="26">
        <v>8080279</v>
      </c>
      <c r="K1144" s="33">
        <f t="shared" si="33"/>
        <v>8.0802790000000009</v>
      </c>
      <c r="L1144" s="145">
        <v>100</v>
      </c>
      <c r="M1144" s="145">
        <v>100</v>
      </c>
      <c r="N1144" s="78">
        <v>1500000</v>
      </c>
    </row>
    <row r="1145" spans="1:14" ht="14.45" customHeight="1">
      <c r="A1145" s="192">
        <v>1036</v>
      </c>
      <c r="B1145" s="175" t="s">
        <v>414</v>
      </c>
      <c r="C1145" s="4" t="s">
        <v>3</v>
      </c>
      <c r="D1145" s="29" t="s">
        <v>339</v>
      </c>
      <c r="E1145" s="50">
        <v>100</v>
      </c>
      <c r="F1145" s="59" t="s">
        <v>3199</v>
      </c>
      <c r="G1145" s="55" t="s">
        <v>3197</v>
      </c>
      <c r="H1145" s="26">
        <v>6971</v>
      </c>
      <c r="I1145" s="20" t="s">
        <v>21</v>
      </c>
      <c r="J1145" s="26">
        <v>1352.3</v>
      </c>
      <c r="K1145" s="33">
        <f t="shared" si="33"/>
        <v>1.3522999999999999E-3</v>
      </c>
      <c r="L1145" s="145">
        <v>100</v>
      </c>
      <c r="M1145" s="145">
        <v>100</v>
      </c>
      <c r="N1145" s="78">
        <v>3420000</v>
      </c>
    </row>
    <row r="1146" spans="1:14" ht="14.45" customHeight="1">
      <c r="A1146" s="191">
        <v>1037</v>
      </c>
      <c r="B1146" s="147" t="s">
        <v>415</v>
      </c>
      <c r="C1146" s="4" t="s">
        <v>3</v>
      </c>
      <c r="D1146" s="29" t="s">
        <v>339</v>
      </c>
      <c r="E1146" s="50">
        <v>100</v>
      </c>
      <c r="F1146" s="79" t="s">
        <v>3198</v>
      </c>
      <c r="G1146" s="79" t="s">
        <v>3179</v>
      </c>
      <c r="H1146" s="26">
        <v>34379</v>
      </c>
      <c r="I1146" s="26" t="s">
        <v>416</v>
      </c>
      <c r="J1146" s="26">
        <v>34379</v>
      </c>
      <c r="K1146" s="33">
        <f t="shared" si="33"/>
        <v>3.4379E-2</v>
      </c>
      <c r="L1146" s="145">
        <v>100</v>
      </c>
      <c r="M1146" s="145">
        <v>100</v>
      </c>
      <c r="N1146" s="146">
        <v>2948000</v>
      </c>
    </row>
    <row r="1147" spans="1:14" ht="14.45" customHeight="1">
      <c r="A1147" s="192">
        <v>1038</v>
      </c>
      <c r="B1147" s="43" t="s">
        <v>417</v>
      </c>
      <c r="C1147" s="55" t="s">
        <v>3</v>
      </c>
      <c r="D1147" s="26" t="s">
        <v>418</v>
      </c>
      <c r="E1147" s="9">
        <v>100</v>
      </c>
      <c r="F1147" s="32" t="s">
        <v>3199</v>
      </c>
      <c r="G1147" s="32" t="s">
        <v>3180</v>
      </c>
      <c r="H1147" s="33">
        <v>10065</v>
      </c>
      <c r="I1147" s="33" t="s">
        <v>10</v>
      </c>
      <c r="J1147" s="33">
        <v>17775710</v>
      </c>
      <c r="K1147" s="33">
        <f t="shared" si="33"/>
        <v>17.77571</v>
      </c>
      <c r="L1147" s="33">
        <v>0.73111223301346617</v>
      </c>
      <c r="M1147" s="33">
        <v>0.65373447341862378</v>
      </c>
      <c r="N1147" s="14">
        <v>0</v>
      </c>
    </row>
    <row r="1148" spans="1:14" ht="14.45" customHeight="1">
      <c r="A1148" s="191">
        <v>1039</v>
      </c>
      <c r="B1148" s="43" t="s">
        <v>419</v>
      </c>
      <c r="C1148" s="55" t="s">
        <v>3</v>
      </c>
      <c r="D1148" s="26" t="s">
        <v>418</v>
      </c>
      <c r="E1148" s="9">
        <v>100</v>
      </c>
      <c r="F1148" s="32" t="s">
        <v>3199</v>
      </c>
      <c r="G1148" s="32" t="s">
        <v>3180</v>
      </c>
      <c r="H1148" s="33">
        <v>2973</v>
      </c>
      <c r="I1148" s="33" t="s">
        <v>10</v>
      </c>
      <c r="J1148" s="33">
        <v>5608500</v>
      </c>
      <c r="K1148" s="33">
        <f t="shared" si="33"/>
        <v>5.6085000000000003</v>
      </c>
      <c r="L1148" s="33">
        <v>0.21595595317923846</v>
      </c>
      <c r="M1148" s="33">
        <v>0.2062629168774891</v>
      </c>
      <c r="N1148" s="14">
        <v>0</v>
      </c>
    </row>
    <row r="1149" spans="1:14" ht="14.45" customHeight="1">
      <c r="A1149" s="222">
        <v>1040</v>
      </c>
      <c r="B1149" s="223" t="s">
        <v>420</v>
      </c>
      <c r="C1149" s="224" t="s">
        <v>3</v>
      </c>
      <c r="D1149" s="225" t="s">
        <v>418</v>
      </c>
      <c r="E1149" s="199">
        <v>100</v>
      </c>
      <c r="F1149" s="32" t="s">
        <v>3199</v>
      </c>
      <c r="G1149" s="32" t="s">
        <v>3180</v>
      </c>
      <c r="H1149" s="33">
        <v>278</v>
      </c>
      <c r="I1149" s="33" t="s">
        <v>10</v>
      </c>
      <c r="J1149" s="33">
        <v>626100</v>
      </c>
      <c r="K1149" s="33">
        <f t="shared" si="33"/>
        <v>0.62609999999999999</v>
      </c>
      <c r="L1149" s="33">
        <v>2.0193661279457882E-2</v>
      </c>
      <c r="M1149" s="33">
        <v>2.3025980611036091E-2</v>
      </c>
      <c r="N1149" s="14">
        <v>0</v>
      </c>
    </row>
    <row r="1150" spans="1:14" ht="14.45" customHeight="1">
      <c r="A1150" s="237"/>
      <c r="B1150" s="229"/>
      <c r="C1150" s="224"/>
      <c r="D1150" s="225"/>
      <c r="E1150" s="200"/>
      <c r="F1150" s="32" t="s">
        <v>3199</v>
      </c>
      <c r="G1150" s="55" t="s">
        <v>342</v>
      </c>
      <c r="H1150" s="26" t="s">
        <v>421</v>
      </c>
      <c r="I1150" s="20" t="s">
        <v>60</v>
      </c>
      <c r="J1150" s="26">
        <v>245000</v>
      </c>
      <c r="K1150" s="33">
        <f t="shared" si="33"/>
        <v>0.245</v>
      </c>
      <c r="L1150" s="47">
        <v>2.4249030992143137</v>
      </c>
      <c r="M1150" s="33">
        <v>2.3025980611036091E-2</v>
      </c>
      <c r="N1150" s="14">
        <v>0</v>
      </c>
    </row>
    <row r="1151" spans="1:14" ht="14.45" customHeight="1">
      <c r="A1151" s="222">
        <v>1041</v>
      </c>
      <c r="B1151" s="223" t="s">
        <v>422</v>
      </c>
      <c r="C1151" s="224" t="s">
        <v>3</v>
      </c>
      <c r="D1151" s="225" t="s">
        <v>418</v>
      </c>
      <c r="E1151" s="199">
        <v>100</v>
      </c>
      <c r="F1151" s="32" t="s">
        <v>3199</v>
      </c>
      <c r="G1151" s="32" t="s">
        <v>3180</v>
      </c>
      <c r="H1151" s="33">
        <v>492</v>
      </c>
      <c r="I1151" s="33" t="s">
        <v>10</v>
      </c>
      <c r="J1151" s="33">
        <v>849600</v>
      </c>
      <c r="K1151" s="33">
        <f t="shared" si="33"/>
        <v>0.84960000000000002</v>
      </c>
      <c r="L1151" s="33">
        <v>3.5738422120479424E-2</v>
      </c>
      <c r="M1151" s="33">
        <v>3.1245604739077247E-2</v>
      </c>
      <c r="N1151" s="14">
        <v>0</v>
      </c>
    </row>
    <row r="1152" spans="1:14" ht="14.45" customHeight="1">
      <c r="A1152" s="237"/>
      <c r="B1152" s="229"/>
      <c r="C1152" s="224"/>
      <c r="D1152" s="225"/>
      <c r="E1152" s="200"/>
      <c r="F1152" s="32" t="s">
        <v>3199</v>
      </c>
      <c r="G1152" s="55" t="s">
        <v>342</v>
      </c>
      <c r="H1152" s="26">
        <v>5.68</v>
      </c>
      <c r="I1152" s="20" t="s">
        <v>60</v>
      </c>
      <c r="J1152" s="26">
        <v>132280</v>
      </c>
      <c r="K1152" s="33">
        <f t="shared" si="33"/>
        <v>0.13228000000000001</v>
      </c>
      <c r="L1152" s="47">
        <v>3.2467575739315331</v>
      </c>
      <c r="M1152" s="33">
        <v>3.1245604739077247E-2</v>
      </c>
      <c r="N1152" s="14">
        <v>0</v>
      </c>
    </row>
    <row r="1153" spans="1:14" ht="14.45" customHeight="1">
      <c r="A1153" s="237"/>
      <c r="B1153" s="229"/>
      <c r="C1153" s="224"/>
      <c r="D1153" s="225"/>
      <c r="E1153" s="200"/>
      <c r="F1153" s="32" t="s">
        <v>3199</v>
      </c>
      <c r="G1153" s="54" t="s">
        <v>3182</v>
      </c>
      <c r="H1153" s="26">
        <v>20.399999999999999</v>
      </c>
      <c r="I1153" s="20" t="s">
        <v>60</v>
      </c>
      <c r="J1153" s="26">
        <v>308750</v>
      </c>
      <c r="K1153" s="33">
        <f t="shared" si="33"/>
        <v>0.30875000000000002</v>
      </c>
      <c r="L1153" s="47">
        <v>7.5781403156286729</v>
      </c>
      <c r="M1153" s="33">
        <v>3.1245604739077247E-2</v>
      </c>
      <c r="N1153" s="14">
        <v>0</v>
      </c>
    </row>
    <row r="1154" spans="1:14" ht="14.45" customHeight="1">
      <c r="A1154" s="222">
        <v>1042</v>
      </c>
      <c r="B1154" s="223" t="s">
        <v>423</v>
      </c>
      <c r="C1154" s="224" t="s">
        <v>3</v>
      </c>
      <c r="D1154" s="225" t="s">
        <v>418</v>
      </c>
      <c r="E1154" s="199">
        <v>100</v>
      </c>
      <c r="F1154" s="32" t="s">
        <v>3199</v>
      </c>
      <c r="G1154" s="32" t="s">
        <v>3180</v>
      </c>
      <c r="H1154" s="33">
        <v>203</v>
      </c>
      <c r="I1154" s="33" t="s">
        <v>10</v>
      </c>
      <c r="J1154" s="33">
        <v>472420</v>
      </c>
      <c r="K1154" s="33">
        <f t="shared" si="33"/>
        <v>0.47242000000000001</v>
      </c>
      <c r="L1154" s="33">
        <v>1.4745731078165288E-2</v>
      </c>
      <c r="M1154" s="33">
        <v>1.7374115573016564E-2</v>
      </c>
      <c r="N1154" s="14">
        <v>0</v>
      </c>
    </row>
    <row r="1155" spans="1:14" ht="14.45" customHeight="1">
      <c r="A1155" s="237"/>
      <c r="B1155" s="229"/>
      <c r="C1155" s="224"/>
      <c r="D1155" s="225"/>
      <c r="E1155" s="200"/>
      <c r="F1155" s="32" t="s">
        <v>3199</v>
      </c>
      <c r="G1155" s="55" t="s">
        <v>342</v>
      </c>
      <c r="H1155" s="26">
        <v>24.6</v>
      </c>
      <c r="I1155" s="20" t="s">
        <v>60</v>
      </c>
      <c r="J1155" s="26">
        <v>400980</v>
      </c>
      <c r="K1155" s="33">
        <f t="shared" ref="K1155:K1218" si="34">J1155/1000000</f>
        <v>0.40098</v>
      </c>
      <c r="L1155" s="47">
        <v>10.024883577107868</v>
      </c>
      <c r="M1155" s="47">
        <v>0</v>
      </c>
      <c r="N1155" s="48">
        <v>0</v>
      </c>
    </row>
    <row r="1156" spans="1:14" ht="14.45" customHeight="1">
      <c r="A1156" s="222">
        <v>1043</v>
      </c>
      <c r="B1156" s="223" t="s">
        <v>424</v>
      </c>
      <c r="C1156" s="224" t="s">
        <v>3</v>
      </c>
      <c r="D1156" s="225" t="s">
        <v>418</v>
      </c>
      <c r="E1156" s="199">
        <v>100</v>
      </c>
      <c r="F1156" s="32" t="s">
        <v>3199</v>
      </c>
      <c r="G1156" s="32" t="s">
        <v>3180</v>
      </c>
      <c r="H1156" s="33">
        <v>430</v>
      </c>
      <c r="I1156" s="33" t="s">
        <v>10</v>
      </c>
      <c r="J1156" s="33">
        <v>100200</v>
      </c>
      <c r="K1156" s="33">
        <f t="shared" si="34"/>
        <v>0.1002</v>
      </c>
      <c r="L1156" s="33">
        <v>3.1234799820744209E-2</v>
      </c>
      <c r="M1156" s="33">
        <v>3.6850395419674433E-3</v>
      </c>
      <c r="N1156" s="14">
        <v>0</v>
      </c>
    </row>
    <row r="1157" spans="1:14" ht="14.45" customHeight="1">
      <c r="A1157" s="237"/>
      <c r="B1157" s="229"/>
      <c r="C1157" s="224"/>
      <c r="D1157" s="225"/>
      <c r="E1157" s="200"/>
      <c r="F1157" s="32" t="s">
        <v>3199</v>
      </c>
      <c r="G1157" s="55" t="s">
        <v>342</v>
      </c>
      <c r="H1157" s="26">
        <v>3.68</v>
      </c>
      <c r="I1157" s="20" t="s">
        <v>60</v>
      </c>
      <c r="J1157" s="26">
        <v>88</v>
      </c>
      <c r="K1157" s="33">
        <f t="shared" si="34"/>
        <v>8.7999999999999998E-5</v>
      </c>
      <c r="L1157" s="47">
        <v>8.7098560298310042E-4</v>
      </c>
      <c r="M1157" s="47">
        <v>0</v>
      </c>
      <c r="N1157" s="14">
        <v>0</v>
      </c>
    </row>
    <row r="1158" spans="1:14" ht="14.45" customHeight="1">
      <c r="A1158" s="222">
        <v>1044</v>
      </c>
      <c r="B1158" s="223" t="s">
        <v>425</v>
      </c>
      <c r="C1158" s="224" t="s">
        <v>3</v>
      </c>
      <c r="D1158" s="225" t="s">
        <v>418</v>
      </c>
      <c r="E1158" s="199">
        <v>100</v>
      </c>
      <c r="F1158" s="32" t="s">
        <v>3199</v>
      </c>
      <c r="G1158" s="32" t="s">
        <v>3180</v>
      </c>
      <c r="H1158" s="33">
        <v>614</v>
      </c>
      <c r="I1158" s="33" t="s">
        <v>10</v>
      </c>
      <c r="J1158" s="33">
        <v>1183500</v>
      </c>
      <c r="K1158" s="33">
        <f t="shared" si="34"/>
        <v>1.1835</v>
      </c>
      <c r="L1158" s="33">
        <v>4.4600388581248707E-2</v>
      </c>
      <c r="M1158" s="33">
        <v>4.3525392194795107E-2</v>
      </c>
      <c r="N1158" s="14">
        <v>0</v>
      </c>
    </row>
    <row r="1159" spans="1:14" ht="14.45" customHeight="1">
      <c r="A1159" s="237"/>
      <c r="B1159" s="229"/>
      <c r="C1159" s="224"/>
      <c r="D1159" s="225"/>
      <c r="E1159" s="200"/>
      <c r="F1159" s="32" t="s">
        <v>3199</v>
      </c>
      <c r="G1159" s="55" t="s">
        <v>342</v>
      </c>
      <c r="H1159" s="26">
        <v>8.3800000000000008</v>
      </c>
      <c r="I1159" s="20" t="s">
        <v>60</v>
      </c>
      <c r="J1159" s="26">
        <v>151469</v>
      </c>
      <c r="K1159" s="33">
        <f t="shared" si="34"/>
        <v>0.15146899999999999</v>
      </c>
      <c r="L1159" s="47">
        <v>3.3685989295194889</v>
      </c>
      <c r="M1159" s="47">
        <v>0</v>
      </c>
      <c r="N1159" s="14">
        <v>0</v>
      </c>
    </row>
    <row r="1160" spans="1:14" ht="14.45" customHeight="1">
      <c r="A1160" s="222">
        <v>1045</v>
      </c>
      <c r="B1160" s="223" t="s">
        <v>426</v>
      </c>
      <c r="C1160" s="224" t="s">
        <v>3</v>
      </c>
      <c r="D1160" s="225" t="s">
        <v>418</v>
      </c>
      <c r="E1160" s="199">
        <v>100</v>
      </c>
      <c r="F1160" s="32" t="s">
        <v>3199</v>
      </c>
      <c r="G1160" s="32" t="s">
        <v>3180</v>
      </c>
      <c r="H1160" s="33">
        <v>1384</v>
      </c>
      <c r="I1160" s="33" t="s">
        <v>10</v>
      </c>
      <c r="J1160" s="33">
        <v>2374800</v>
      </c>
      <c r="K1160" s="33">
        <f t="shared" si="34"/>
        <v>2.3748</v>
      </c>
      <c r="L1160" s="33">
        <v>0.10053247198118601</v>
      </c>
      <c r="M1160" s="33">
        <v>8.7337643755132588E-2</v>
      </c>
      <c r="N1160" s="14">
        <v>0</v>
      </c>
    </row>
    <row r="1161" spans="1:14" ht="14.45" customHeight="1">
      <c r="A1161" s="237"/>
      <c r="B1161" s="229"/>
      <c r="C1161" s="224"/>
      <c r="D1161" s="225"/>
      <c r="E1161" s="200"/>
      <c r="F1161" s="32" t="s">
        <v>3199</v>
      </c>
      <c r="G1161" s="55" t="s">
        <v>342</v>
      </c>
      <c r="H1161" s="26">
        <v>37.200000000000003</v>
      </c>
      <c r="I1161" s="20" t="s">
        <v>60</v>
      </c>
      <c r="J1161" s="26">
        <v>580000</v>
      </c>
      <c r="K1161" s="33">
        <f t="shared" si="34"/>
        <v>0.57999999999999996</v>
      </c>
      <c r="L1161" s="47">
        <v>15.561116961629024</v>
      </c>
      <c r="M1161" s="47">
        <v>0</v>
      </c>
      <c r="N1161" s="14">
        <v>0</v>
      </c>
    </row>
    <row r="1162" spans="1:14" ht="14.45" customHeight="1">
      <c r="A1162" s="191">
        <v>1046</v>
      </c>
      <c r="B1162" s="42" t="s">
        <v>427</v>
      </c>
      <c r="C1162" s="55" t="s">
        <v>58</v>
      </c>
      <c r="D1162" s="30" t="s">
        <v>418</v>
      </c>
      <c r="E1162" s="45">
        <v>100</v>
      </c>
      <c r="F1162" s="31" t="s">
        <v>3166</v>
      </c>
      <c r="G1162" s="31" t="s">
        <v>3166</v>
      </c>
      <c r="H1162" s="61">
        <v>5459</v>
      </c>
      <c r="I1162" s="18" t="s">
        <v>2447</v>
      </c>
      <c r="J1162" s="10">
        <v>256526023.3338109</v>
      </c>
      <c r="K1162" s="33">
        <f t="shared" si="34"/>
        <v>256.52602333381088</v>
      </c>
      <c r="L1162" s="10" t="s">
        <v>14</v>
      </c>
      <c r="M1162" s="10" t="s">
        <v>14</v>
      </c>
      <c r="N1162" s="11">
        <v>244946198.00381088</v>
      </c>
    </row>
    <row r="1163" spans="1:14" ht="14.45" customHeight="1">
      <c r="A1163" s="192">
        <v>1047</v>
      </c>
      <c r="B1163" s="147" t="s">
        <v>428</v>
      </c>
      <c r="C1163" s="55" t="s">
        <v>3</v>
      </c>
      <c r="D1163" s="26" t="s">
        <v>418</v>
      </c>
      <c r="E1163" s="50">
        <v>100</v>
      </c>
      <c r="F1163" s="55" t="s">
        <v>12</v>
      </c>
      <c r="G1163" s="55" t="s">
        <v>12</v>
      </c>
      <c r="H1163" s="28">
        <v>6639</v>
      </c>
      <c r="I1163" s="26" t="s">
        <v>3187</v>
      </c>
      <c r="J1163" s="26">
        <v>0</v>
      </c>
      <c r="K1163" s="33">
        <f t="shared" si="34"/>
        <v>0</v>
      </c>
      <c r="L1163" s="26" t="s">
        <v>14</v>
      </c>
      <c r="M1163" s="26" t="s">
        <v>14</v>
      </c>
      <c r="N1163" s="27">
        <v>2208663</v>
      </c>
    </row>
    <row r="1164" spans="1:14" ht="14.45" customHeight="1">
      <c r="A1164" s="191">
        <v>1048</v>
      </c>
      <c r="B1164" s="147" t="s">
        <v>429</v>
      </c>
      <c r="C1164" s="55" t="s">
        <v>3</v>
      </c>
      <c r="D1164" s="26" t="s">
        <v>418</v>
      </c>
      <c r="E1164" s="50">
        <v>100</v>
      </c>
      <c r="F1164" s="55" t="s">
        <v>12</v>
      </c>
      <c r="G1164" s="55" t="s">
        <v>12</v>
      </c>
      <c r="H1164" s="28">
        <v>18421</v>
      </c>
      <c r="I1164" s="26" t="s">
        <v>3187</v>
      </c>
      <c r="J1164" s="28">
        <v>46000</v>
      </c>
      <c r="K1164" s="33">
        <f t="shared" si="34"/>
        <v>4.5999999999999999E-2</v>
      </c>
      <c r="L1164" s="26" t="s">
        <v>14</v>
      </c>
      <c r="M1164" s="26" t="s">
        <v>14</v>
      </c>
      <c r="N1164" s="48">
        <v>12000721</v>
      </c>
    </row>
    <row r="1165" spans="1:14" ht="14.45" customHeight="1">
      <c r="A1165" s="192">
        <v>1049</v>
      </c>
      <c r="B1165" s="147" t="s">
        <v>430</v>
      </c>
      <c r="C1165" s="55" t="s">
        <v>3</v>
      </c>
      <c r="D1165" s="26" t="s">
        <v>418</v>
      </c>
      <c r="E1165" s="50">
        <v>100</v>
      </c>
      <c r="F1165" s="55" t="s">
        <v>12</v>
      </c>
      <c r="G1165" s="55" t="s">
        <v>12</v>
      </c>
      <c r="H1165" s="28">
        <v>4390</v>
      </c>
      <c r="I1165" s="26" t="s">
        <v>3187</v>
      </c>
      <c r="J1165" s="26">
        <v>0</v>
      </c>
      <c r="K1165" s="33">
        <f t="shared" si="34"/>
        <v>0</v>
      </c>
      <c r="L1165" s="26" t="s">
        <v>14</v>
      </c>
      <c r="M1165" s="26" t="s">
        <v>14</v>
      </c>
      <c r="N1165" s="27">
        <v>4722173</v>
      </c>
    </row>
    <row r="1166" spans="1:14" ht="14.45" customHeight="1">
      <c r="A1166" s="191">
        <v>1050</v>
      </c>
      <c r="B1166" s="147" t="s">
        <v>431</v>
      </c>
      <c r="C1166" s="55" t="s">
        <v>3</v>
      </c>
      <c r="D1166" s="26" t="s">
        <v>418</v>
      </c>
      <c r="E1166" s="50">
        <v>100</v>
      </c>
      <c r="F1166" s="55" t="s">
        <v>12</v>
      </c>
      <c r="G1166" s="55" t="s">
        <v>12</v>
      </c>
      <c r="H1166" s="28">
        <v>3229</v>
      </c>
      <c r="I1166" s="26" t="s">
        <v>3187</v>
      </c>
      <c r="J1166" s="26">
        <v>0</v>
      </c>
      <c r="K1166" s="33">
        <f t="shared" si="34"/>
        <v>0</v>
      </c>
      <c r="L1166" s="26" t="s">
        <v>14</v>
      </c>
      <c r="M1166" s="26" t="s">
        <v>14</v>
      </c>
      <c r="N1166" s="27">
        <v>1789000</v>
      </c>
    </row>
    <row r="1167" spans="1:14" ht="14.45" customHeight="1">
      <c r="A1167" s="191">
        <v>1051</v>
      </c>
      <c r="B1167" s="147" t="s">
        <v>432</v>
      </c>
      <c r="C1167" s="55" t="s">
        <v>3</v>
      </c>
      <c r="D1167" s="26" t="s">
        <v>418</v>
      </c>
      <c r="E1167" s="50">
        <v>100</v>
      </c>
      <c r="F1167" s="55" t="s">
        <v>12</v>
      </c>
      <c r="G1167" s="55" t="s">
        <v>12</v>
      </c>
      <c r="H1167" s="28">
        <v>6100</v>
      </c>
      <c r="I1167" s="26" t="s">
        <v>3187</v>
      </c>
      <c r="J1167" s="26">
        <v>0</v>
      </c>
      <c r="K1167" s="33">
        <f t="shared" si="34"/>
        <v>0</v>
      </c>
      <c r="L1167" s="26" t="s">
        <v>14</v>
      </c>
      <c r="M1167" s="26" t="s">
        <v>14</v>
      </c>
      <c r="N1167" s="27">
        <v>3990000</v>
      </c>
    </row>
    <row r="1168" spans="1:14" ht="14.45" customHeight="1">
      <c r="A1168" s="192">
        <v>1052</v>
      </c>
      <c r="B1168" s="147" t="s">
        <v>433</v>
      </c>
      <c r="C1168" s="55" t="s">
        <v>3</v>
      </c>
      <c r="D1168" s="26" t="s">
        <v>418</v>
      </c>
      <c r="E1168" s="50">
        <v>100</v>
      </c>
      <c r="F1168" s="55" t="s">
        <v>12</v>
      </c>
      <c r="G1168" s="55" t="s">
        <v>12</v>
      </c>
      <c r="H1168" s="28">
        <v>3500</v>
      </c>
      <c r="I1168" s="26" t="s">
        <v>3187</v>
      </c>
      <c r="J1168" s="26">
        <v>0</v>
      </c>
      <c r="K1168" s="33">
        <f t="shared" si="34"/>
        <v>0</v>
      </c>
      <c r="L1168" s="26" t="s">
        <v>14</v>
      </c>
      <c r="M1168" s="26" t="s">
        <v>14</v>
      </c>
      <c r="N1168" s="27">
        <v>1680319</v>
      </c>
    </row>
    <row r="1169" spans="1:14" ht="14.45" customHeight="1">
      <c r="A1169" s="191">
        <v>1053</v>
      </c>
      <c r="B1169" s="147" t="s">
        <v>434</v>
      </c>
      <c r="C1169" s="55" t="s">
        <v>3</v>
      </c>
      <c r="D1169" s="26" t="s">
        <v>418</v>
      </c>
      <c r="E1169" s="50">
        <v>100</v>
      </c>
      <c r="F1169" s="55" t="s">
        <v>12</v>
      </c>
      <c r="G1169" s="55" t="s">
        <v>12</v>
      </c>
      <c r="H1169" s="28">
        <v>2912</v>
      </c>
      <c r="I1169" s="26" t="s">
        <v>3187</v>
      </c>
      <c r="J1169" s="26">
        <v>0</v>
      </c>
      <c r="K1169" s="33">
        <f t="shared" si="34"/>
        <v>0</v>
      </c>
      <c r="L1169" s="26" t="s">
        <v>14</v>
      </c>
      <c r="M1169" s="26" t="s">
        <v>14</v>
      </c>
      <c r="N1169" s="27">
        <v>1186836</v>
      </c>
    </row>
    <row r="1170" spans="1:14" ht="14.45" customHeight="1">
      <c r="A1170" s="191">
        <v>1054</v>
      </c>
      <c r="B1170" s="147" t="s">
        <v>435</v>
      </c>
      <c r="C1170" s="55" t="s">
        <v>3</v>
      </c>
      <c r="D1170" s="26" t="s">
        <v>418</v>
      </c>
      <c r="E1170" s="50">
        <v>100</v>
      </c>
      <c r="F1170" s="55" t="s">
        <v>12</v>
      </c>
      <c r="G1170" s="55" t="s">
        <v>12</v>
      </c>
      <c r="H1170" s="28">
        <v>1400</v>
      </c>
      <c r="I1170" s="26" t="s">
        <v>3187</v>
      </c>
      <c r="J1170" s="26">
        <v>0</v>
      </c>
      <c r="K1170" s="33">
        <f t="shared" si="34"/>
        <v>0</v>
      </c>
      <c r="L1170" s="26" t="s">
        <v>14</v>
      </c>
      <c r="M1170" s="26" t="s">
        <v>14</v>
      </c>
      <c r="N1170" s="27">
        <v>1092908</v>
      </c>
    </row>
    <row r="1171" spans="1:14" ht="14.45" customHeight="1">
      <c r="A1171" s="192">
        <v>1055</v>
      </c>
      <c r="B1171" s="147" t="s">
        <v>436</v>
      </c>
      <c r="C1171" s="55" t="s">
        <v>3</v>
      </c>
      <c r="D1171" s="26" t="s">
        <v>418</v>
      </c>
      <c r="E1171" s="50">
        <v>100</v>
      </c>
      <c r="F1171" s="55" t="s">
        <v>12</v>
      </c>
      <c r="G1171" s="55" t="s">
        <v>12</v>
      </c>
      <c r="H1171" s="28">
        <v>6192</v>
      </c>
      <c r="I1171" s="26" t="s">
        <v>3187</v>
      </c>
      <c r="J1171" s="26">
        <v>0</v>
      </c>
      <c r="K1171" s="33">
        <f t="shared" si="34"/>
        <v>0</v>
      </c>
      <c r="L1171" s="26" t="s">
        <v>14</v>
      </c>
      <c r="M1171" s="26" t="s">
        <v>14</v>
      </c>
      <c r="N1171" s="27">
        <v>5565223</v>
      </c>
    </row>
    <row r="1172" spans="1:14" ht="14.45" customHeight="1">
      <c r="A1172" s="191">
        <v>1056</v>
      </c>
      <c r="B1172" s="147" t="s">
        <v>437</v>
      </c>
      <c r="C1172" s="55" t="s">
        <v>3</v>
      </c>
      <c r="D1172" s="26" t="s">
        <v>418</v>
      </c>
      <c r="E1172" s="50">
        <v>100</v>
      </c>
      <c r="F1172" s="55" t="s">
        <v>12</v>
      </c>
      <c r="G1172" s="55" t="s">
        <v>12</v>
      </c>
      <c r="H1172" s="28">
        <v>1494</v>
      </c>
      <c r="I1172" s="26" t="s">
        <v>3187</v>
      </c>
      <c r="J1172" s="26">
        <v>0</v>
      </c>
      <c r="K1172" s="33">
        <f t="shared" si="34"/>
        <v>0</v>
      </c>
      <c r="L1172" s="26" t="s">
        <v>14</v>
      </c>
      <c r="M1172" s="26" t="s">
        <v>14</v>
      </c>
      <c r="N1172" s="27">
        <v>2085270</v>
      </c>
    </row>
    <row r="1173" spans="1:14" ht="14.45" customHeight="1">
      <c r="A1173" s="191">
        <v>1057</v>
      </c>
      <c r="B1173" s="147" t="s">
        <v>438</v>
      </c>
      <c r="C1173" s="55" t="s">
        <v>3</v>
      </c>
      <c r="D1173" s="26" t="s">
        <v>418</v>
      </c>
      <c r="E1173" s="50">
        <v>100</v>
      </c>
      <c r="F1173" s="55" t="s">
        <v>12</v>
      </c>
      <c r="G1173" s="55" t="s">
        <v>12</v>
      </c>
      <c r="H1173" s="28">
        <v>4278</v>
      </c>
      <c r="I1173" s="26" t="s">
        <v>3187</v>
      </c>
      <c r="J1173" s="26">
        <v>0</v>
      </c>
      <c r="K1173" s="33">
        <f t="shared" si="34"/>
        <v>0</v>
      </c>
      <c r="L1173" s="26" t="s">
        <v>14</v>
      </c>
      <c r="M1173" s="26" t="s">
        <v>14</v>
      </c>
      <c r="N1173" s="27">
        <v>5806800</v>
      </c>
    </row>
    <row r="1174" spans="1:14" ht="14.45" customHeight="1">
      <c r="A1174" s="192">
        <v>1058</v>
      </c>
      <c r="B1174" s="147" t="s">
        <v>439</v>
      </c>
      <c r="C1174" s="55" t="s">
        <v>3</v>
      </c>
      <c r="D1174" s="26" t="s">
        <v>418</v>
      </c>
      <c r="E1174" s="50">
        <v>100</v>
      </c>
      <c r="F1174" s="55" t="s">
        <v>12</v>
      </c>
      <c r="G1174" s="55" t="s">
        <v>12</v>
      </c>
      <c r="H1174" s="28">
        <v>3340</v>
      </c>
      <c r="I1174" s="26" t="s">
        <v>3187</v>
      </c>
      <c r="J1174" s="26">
        <v>0</v>
      </c>
      <c r="K1174" s="33">
        <f t="shared" si="34"/>
        <v>0</v>
      </c>
      <c r="L1174" s="26" t="s">
        <v>14</v>
      </c>
      <c r="M1174" s="26" t="s">
        <v>14</v>
      </c>
      <c r="N1174" s="27">
        <v>1646467</v>
      </c>
    </row>
    <row r="1175" spans="1:14" ht="14.45" customHeight="1">
      <c r="A1175" s="191">
        <v>1059</v>
      </c>
      <c r="B1175" s="147" t="s">
        <v>440</v>
      </c>
      <c r="C1175" s="55" t="s">
        <v>3</v>
      </c>
      <c r="D1175" s="26" t="s">
        <v>418</v>
      </c>
      <c r="E1175" s="50">
        <v>100</v>
      </c>
      <c r="F1175" s="55" t="s">
        <v>12</v>
      </c>
      <c r="G1175" s="55" t="s">
        <v>12</v>
      </c>
      <c r="H1175" s="28">
        <v>4736</v>
      </c>
      <c r="I1175" s="26" t="s">
        <v>3187</v>
      </c>
      <c r="J1175" s="26">
        <v>0</v>
      </c>
      <c r="K1175" s="33">
        <f t="shared" si="34"/>
        <v>0</v>
      </c>
      <c r="L1175" s="26" t="s">
        <v>14</v>
      </c>
      <c r="M1175" s="26" t="s">
        <v>14</v>
      </c>
      <c r="N1175" s="27">
        <v>2262400</v>
      </c>
    </row>
    <row r="1176" spans="1:14" ht="14.45" customHeight="1">
      <c r="A1176" s="191">
        <v>1060</v>
      </c>
      <c r="B1176" s="147" t="s">
        <v>441</v>
      </c>
      <c r="C1176" s="55" t="s">
        <v>3</v>
      </c>
      <c r="D1176" s="26" t="s">
        <v>418</v>
      </c>
      <c r="E1176" s="50">
        <v>100</v>
      </c>
      <c r="F1176" s="55" t="s">
        <v>12</v>
      </c>
      <c r="G1176" s="55" t="s">
        <v>12</v>
      </c>
      <c r="H1176" s="28">
        <v>3490</v>
      </c>
      <c r="I1176" s="26" t="s">
        <v>3187</v>
      </c>
      <c r="J1176" s="26">
        <v>0</v>
      </c>
      <c r="K1176" s="33">
        <f t="shared" si="34"/>
        <v>0</v>
      </c>
      <c r="L1176" s="26" t="s">
        <v>14</v>
      </c>
      <c r="M1176" s="26" t="s">
        <v>14</v>
      </c>
      <c r="N1176" s="27">
        <v>3954600</v>
      </c>
    </row>
    <row r="1177" spans="1:14" ht="14.45" customHeight="1">
      <c r="A1177" s="192">
        <v>1061</v>
      </c>
      <c r="B1177" s="147" t="s">
        <v>442</v>
      </c>
      <c r="C1177" s="55" t="s">
        <v>3</v>
      </c>
      <c r="D1177" s="26" t="s">
        <v>418</v>
      </c>
      <c r="E1177" s="50">
        <v>100</v>
      </c>
      <c r="F1177" s="55" t="s">
        <v>12</v>
      </c>
      <c r="G1177" s="55" t="s">
        <v>12</v>
      </c>
      <c r="H1177" s="28">
        <v>15040</v>
      </c>
      <c r="I1177" s="26" t="s">
        <v>3187</v>
      </c>
      <c r="J1177" s="26">
        <v>0</v>
      </c>
      <c r="K1177" s="33">
        <f t="shared" si="34"/>
        <v>0</v>
      </c>
      <c r="L1177" s="26" t="s">
        <v>14</v>
      </c>
      <c r="M1177" s="26" t="s">
        <v>14</v>
      </c>
      <c r="N1177" s="27">
        <v>3529400</v>
      </c>
    </row>
    <row r="1178" spans="1:14" ht="14.45" customHeight="1">
      <c r="A1178" s="191">
        <v>1062</v>
      </c>
      <c r="B1178" s="147" t="s">
        <v>443</v>
      </c>
      <c r="C1178" s="55" t="s">
        <v>3</v>
      </c>
      <c r="D1178" s="26" t="s">
        <v>418</v>
      </c>
      <c r="E1178" s="50">
        <v>100</v>
      </c>
      <c r="F1178" s="55" t="s">
        <v>12</v>
      </c>
      <c r="G1178" s="55" t="s">
        <v>12</v>
      </c>
      <c r="H1178" s="28">
        <v>2117</v>
      </c>
      <c r="I1178" s="26" t="s">
        <v>3187</v>
      </c>
      <c r="J1178" s="26">
        <v>0</v>
      </c>
      <c r="K1178" s="33">
        <f t="shared" si="34"/>
        <v>0</v>
      </c>
      <c r="L1178" s="26" t="s">
        <v>14</v>
      </c>
      <c r="M1178" s="26" t="s">
        <v>14</v>
      </c>
      <c r="N1178" s="27">
        <v>3118228</v>
      </c>
    </row>
    <row r="1179" spans="1:14" ht="14.45" customHeight="1">
      <c r="A1179" s="191">
        <v>1063</v>
      </c>
      <c r="B1179" s="147" t="s">
        <v>444</v>
      </c>
      <c r="C1179" s="55" t="s">
        <v>3</v>
      </c>
      <c r="D1179" s="26" t="s">
        <v>418</v>
      </c>
      <c r="E1179" s="50">
        <v>100</v>
      </c>
      <c r="F1179" s="55" t="s">
        <v>12</v>
      </c>
      <c r="G1179" s="55" t="s">
        <v>12</v>
      </c>
      <c r="H1179" s="28">
        <v>1980</v>
      </c>
      <c r="I1179" s="26" t="s">
        <v>3187</v>
      </c>
      <c r="J1179" s="26">
        <v>0</v>
      </c>
      <c r="K1179" s="33">
        <f t="shared" si="34"/>
        <v>0</v>
      </c>
      <c r="L1179" s="26" t="s">
        <v>14</v>
      </c>
      <c r="M1179" s="26" t="s">
        <v>14</v>
      </c>
      <c r="N1179" s="27">
        <v>2099553</v>
      </c>
    </row>
    <row r="1180" spans="1:14" ht="14.45" customHeight="1">
      <c r="A1180" s="192">
        <v>1064</v>
      </c>
      <c r="B1180" s="147" t="s">
        <v>445</v>
      </c>
      <c r="C1180" s="55" t="s">
        <v>3</v>
      </c>
      <c r="D1180" s="26" t="s">
        <v>418</v>
      </c>
      <c r="E1180" s="50">
        <v>100</v>
      </c>
      <c r="F1180" s="55" t="s">
        <v>12</v>
      </c>
      <c r="G1180" s="55" t="s">
        <v>12</v>
      </c>
      <c r="H1180" s="28">
        <v>3700</v>
      </c>
      <c r="I1180" s="26" t="s">
        <v>3187</v>
      </c>
      <c r="J1180" s="26">
        <v>0</v>
      </c>
      <c r="K1180" s="33">
        <f t="shared" si="34"/>
        <v>0</v>
      </c>
      <c r="L1180" s="26" t="s">
        <v>14</v>
      </c>
      <c r="M1180" s="26" t="s">
        <v>14</v>
      </c>
      <c r="N1180" s="27">
        <v>1918256</v>
      </c>
    </row>
    <row r="1181" spans="1:14" ht="14.45" customHeight="1">
      <c r="A1181" s="191">
        <v>1065</v>
      </c>
      <c r="B1181" s="147" t="s">
        <v>446</v>
      </c>
      <c r="C1181" s="55" t="s">
        <v>3</v>
      </c>
      <c r="D1181" s="26" t="s">
        <v>418</v>
      </c>
      <c r="E1181" s="50">
        <v>100</v>
      </c>
      <c r="F1181" s="55" t="s">
        <v>12</v>
      </c>
      <c r="G1181" s="55" t="s">
        <v>12</v>
      </c>
      <c r="H1181" s="28">
        <v>1376</v>
      </c>
      <c r="I1181" s="26" t="s">
        <v>3187</v>
      </c>
      <c r="J1181" s="26">
        <v>0</v>
      </c>
      <c r="K1181" s="33">
        <f t="shared" si="34"/>
        <v>0</v>
      </c>
      <c r="L1181" s="26" t="s">
        <v>14</v>
      </c>
      <c r="M1181" s="26" t="s">
        <v>14</v>
      </c>
      <c r="N1181" s="27">
        <v>952169</v>
      </c>
    </row>
    <row r="1182" spans="1:14" ht="14.45" customHeight="1">
      <c r="A1182" s="191">
        <v>1066</v>
      </c>
      <c r="B1182" s="147" t="s">
        <v>447</v>
      </c>
      <c r="C1182" s="55" t="s">
        <v>3</v>
      </c>
      <c r="D1182" s="26" t="s">
        <v>418</v>
      </c>
      <c r="E1182" s="50">
        <v>100</v>
      </c>
      <c r="F1182" s="55" t="s">
        <v>12</v>
      </c>
      <c r="G1182" s="55" t="s">
        <v>12</v>
      </c>
      <c r="H1182" s="26">
        <v>238</v>
      </c>
      <c r="I1182" s="26" t="s">
        <v>3187</v>
      </c>
      <c r="J1182" s="26">
        <v>0</v>
      </c>
      <c r="K1182" s="33">
        <f t="shared" si="34"/>
        <v>0</v>
      </c>
      <c r="L1182" s="26" t="s">
        <v>14</v>
      </c>
      <c r="M1182" s="26" t="s">
        <v>14</v>
      </c>
      <c r="N1182" s="27">
        <v>1201980</v>
      </c>
    </row>
    <row r="1183" spans="1:14" ht="14.45" customHeight="1">
      <c r="A1183" s="192">
        <v>1067</v>
      </c>
      <c r="B1183" s="147" t="s">
        <v>448</v>
      </c>
      <c r="C1183" s="55" t="s">
        <v>3</v>
      </c>
      <c r="D1183" s="26" t="s">
        <v>418</v>
      </c>
      <c r="E1183" s="50">
        <v>100</v>
      </c>
      <c r="F1183" s="55" t="s">
        <v>12</v>
      </c>
      <c r="G1183" s="55" t="s">
        <v>12</v>
      </c>
      <c r="H1183" s="28">
        <v>2005</v>
      </c>
      <c r="I1183" s="26" t="s">
        <v>3187</v>
      </c>
      <c r="J1183" s="26">
        <v>0</v>
      </c>
      <c r="K1183" s="33">
        <f t="shared" si="34"/>
        <v>0</v>
      </c>
      <c r="L1183" s="26" t="s">
        <v>14</v>
      </c>
      <c r="M1183" s="26" t="s">
        <v>14</v>
      </c>
      <c r="N1183" s="27">
        <v>2095995</v>
      </c>
    </row>
    <row r="1184" spans="1:14" ht="14.45" customHeight="1">
      <c r="A1184" s="191">
        <v>1068</v>
      </c>
      <c r="B1184" s="147" t="s">
        <v>449</v>
      </c>
      <c r="C1184" s="55" t="s">
        <v>3</v>
      </c>
      <c r="D1184" s="26" t="s">
        <v>418</v>
      </c>
      <c r="E1184" s="50">
        <v>100</v>
      </c>
      <c r="F1184" s="55" t="s">
        <v>12</v>
      </c>
      <c r="G1184" s="55" t="s">
        <v>12</v>
      </c>
      <c r="H1184" s="28">
        <v>68500</v>
      </c>
      <c r="I1184" s="26" t="s">
        <v>3187</v>
      </c>
      <c r="J1184" s="26">
        <v>0</v>
      </c>
      <c r="K1184" s="33">
        <f t="shared" si="34"/>
        <v>0</v>
      </c>
      <c r="L1184" s="26" t="s">
        <v>14</v>
      </c>
      <c r="M1184" s="26" t="s">
        <v>14</v>
      </c>
      <c r="N1184" s="27">
        <v>12078697</v>
      </c>
    </row>
    <row r="1185" spans="1:14" ht="14.45" customHeight="1">
      <c r="A1185" s="191">
        <v>1069</v>
      </c>
      <c r="B1185" s="147" t="s">
        <v>450</v>
      </c>
      <c r="C1185" s="55" t="s">
        <v>3</v>
      </c>
      <c r="D1185" s="26" t="s">
        <v>418</v>
      </c>
      <c r="E1185" s="50">
        <v>100</v>
      </c>
      <c r="F1185" s="55" t="s">
        <v>12</v>
      </c>
      <c r="G1185" s="55" t="s">
        <v>12</v>
      </c>
      <c r="H1185" s="26">
        <v>235</v>
      </c>
      <c r="I1185" s="26" t="s">
        <v>1187</v>
      </c>
      <c r="J1185" s="26">
        <v>0</v>
      </c>
      <c r="K1185" s="33">
        <f t="shared" si="34"/>
        <v>0</v>
      </c>
      <c r="L1185" s="26" t="s">
        <v>14</v>
      </c>
      <c r="M1185" s="26" t="s">
        <v>14</v>
      </c>
      <c r="N1185" s="27">
        <v>4352830</v>
      </c>
    </row>
    <row r="1186" spans="1:14" ht="14.45" customHeight="1">
      <c r="A1186" s="192">
        <v>1070</v>
      </c>
      <c r="B1186" s="168" t="s">
        <v>451</v>
      </c>
      <c r="C1186" s="55" t="s">
        <v>3</v>
      </c>
      <c r="D1186" s="29" t="s">
        <v>418</v>
      </c>
      <c r="E1186" s="67">
        <v>100</v>
      </c>
      <c r="F1186" s="59" t="s">
        <v>3200</v>
      </c>
      <c r="G1186" s="4" t="s">
        <v>3148</v>
      </c>
      <c r="H1186" s="29">
        <v>436</v>
      </c>
      <c r="I1186" s="20" t="s">
        <v>21</v>
      </c>
      <c r="J1186" s="24">
        <v>27161714.91</v>
      </c>
      <c r="K1186" s="33">
        <f t="shared" si="34"/>
        <v>27.161714910000001</v>
      </c>
      <c r="L1186" s="68">
        <v>436</v>
      </c>
      <c r="M1186" s="68">
        <v>23018402.465999998</v>
      </c>
      <c r="N1186" s="22">
        <v>27161714.91</v>
      </c>
    </row>
    <row r="1187" spans="1:14" ht="14.45" customHeight="1">
      <c r="A1187" s="191">
        <v>1071</v>
      </c>
      <c r="B1187" s="168" t="s">
        <v>452</v>
      </c>
      <c r="C1187" s="55" t="s">
        <v>3</v>
      </c>
      <c r="D1187" s="29" t="s">
        <v>418</v>
      </c>
      <c r="E1187" s="67">
        <v>100</v>
      </c>
      <c r="F1187" s="59" t="s">
        <v>3200</v>
      </c>
      <c r="G1187" s="4" t="s">
        <v>3148</v>
      </c>
      <c r="H1187" s="29">
        <v>102</v>
      </c>
      <c r="I1187" s="20" t="s">
        <v>21</v>
      </c>
      <c r="J1187" s="24">
        <v>23979347.370000001</v>
      </c>
      <c r="K1187" s="33">
        <f t="shared" si="34"/>
        <v>23.979347369999999</v>
      </c>
      <c r="L1187" s="68">
        <v>102</v>
      </c>
      <c r="M1187" s="68">
        <v>20321480.822000001</v>
      </c>
      <c r="N1187" s="22">
        <v>23979347.370000001</v>
      </c>
    </row>
    <row r="1188" spans="1:14" ht="14.45" customHeight="1">
      <c r="A1188" s="191">
        <v>1072</v>
      </c>
      <c r="B1188" s="168" t="s">
        <v>453</v>
      </c>
      <c r="C1188" s="55" t="s">
        <v>3</v>
      </c>
      <c r="D1188" s="29" t="s">
        <v>418</v>
      </c>
      <c r="E1188" s="67">
        <v>100</v>
      </c>
      <c r="F1188" s="59" t="s">
        <v>3200</v>
      </c>
      <c r="G1188" s="4" t="s">
        <v>3148</v>
      </c>
      <c r="H1188" s="29">
        <v>45</v>
      </c>
      <c r="I1188" s="20" t="s">
        <v>21</v>
      </c>
      <c r="J1188" s="24">
        <v>10451741.689999999</v>
      </c>
      <c r="K1188" s="33">
        <f t="shared" si="34"/>
        <v>10.451741689999999</v>
      </c>
      <c r="L1188" s="68">
        <v>45</v>
      </c>
      <c r="M1188" s="68">
        <v>8857408.2119999994</v>
      </c>
      <c r="N1188" s="22">
        <v>10451741.689999999</v>
      </c>
    </row>
    <row r="1189" spans="1:14" ht="14.45" customHeight="1">
      <c r="A1189" s="192">
        <v>1073</v>
      </c>
      <c r="B1189" s="168" t="s">
        <v>454</v>
      </c>
      <c r="C1189" s="55" t="s">
        <v>3</v>
      </c>
      <c r="D1189" s="29" t="s">
        <v>418</v>
      </c>
      <c r="E1189" s="67">
        <v>100</v>
      </c>
      <c r="F1189" s="59" t="s">
        <v>3200</v>
      </c>
      <c r="G1189" s="4" t="s">
        <v>3144</v>
      </c>
      <c r="H1189" s="29">
        <v>45</v>
      </c>
      <c r="I1189" s="20" t="s">
        <v>21</v>
      </c>
      <c r="J1189" s="24">
        <v>6230234.6100000003</v>
      </c>
      <c r="K1189" s="33">
        <f t="shared" si="34"/>
        <v>6.2302346100000001</v>
      </c>
      <c r="L1189" s="68">
        <v>45</v>
      </c>
      <c r="M1189" s="68">
        <v>5279859.8389999997</v>
      </c>
      <c r="N1189" s="22">
        <v>6230234.6100000003</v>
      </c>
    </row>
    <row r="1190" spans="1:14" ht="14.45" customHeight="1">
      <c r="A1190" s="191">
        <v>1074</v>
      </c>
      <c r="B1190" s="168" t="s">
        <v>455</v>
      </c>
      <c r="C1190" s="55" t="s">
        <v>3</v>
      </c>
      <c r="D1190" s="29" t="s">
        <v>418</v>
      </c>
      <c r="E1190" s="67">
        <v>100</v>
      </c>
      <c r="F1190" s="59" t="s">
        <v>3200</v>
      </c>
      <c r="G1190" s="4" t="s">
        <v>3148</v>
      </c>
      <c r="H1190" s="29">
        <v>30</v>
      </c>
      <c r="I1190" s="20" t="s">
        <v>21</v>
      </c>
      <c r="J1190" s="24">
        <v>4903872.53</v>
      </c>
      <c r="K1190" s="33">
        <f t="shared" si="34"/>
        <v>4.9038725300000001</v>
      </c>
      <c r="L1190" s="68">
        <v>30</v>
      </c>
      <c r="M1190" s="68">
        <v>4155824.1779999998</v>
      </c>
      <c r="N1190" s="22">
        <v>4903872.53</v>
      </c>
    </row>
    <row r="1191" spans="1:14" ht="14.45" customHeight="1">
      <c r="A1191" s="191">
        <v>1075</v>
      </c>
      <c r="B1191" s="168" t="s">
        <v>456</v>
      </c>
      <c r="C1191" s="55" t="s">
        <v>3</v>
      </c>
      <c r="D1191" s="29" t="s">
        <v>418</v>
      </c>
      <c r="E1191" s="67">
        <v>100</v>
      </c>
      <c r="F1191" s="59" t="s">
        <v>3200</v>
      </c>
      <c r="G1191" s="4" t="s">
        <v>3148</v>
      </c>
      <c r="H1191" s="29">
        <v>38</v>
      </c>
      <c r="I1191" s="20" t="s">
        <v>21</v>
      </c>
      <c r="J1191" s="24">
        <v>3727238.87</v>
      </c>
      <c r="K1191" s="33">
        <f t="shared" si="34"/>
        <v>3.7272388700000003</v>
      </c>
      <c r="L1191" s="68">
        <v>38</v>
      </c>
      <c r="M1191" s="68">
        <v>3158677.0079999999</v>
      </c>
      <c r="N1191" s="22">
        <v>3727238.87</v>
      </c>
    </row>
    <row r="1192" spans="1:14" ht="14.45" customHeight="1">
      <c r="A1192" s="192">
        <v>1076</v>
      </c>
      <c r="B1192" s="168" t="s">
        <v>457</v>
      </c>
      <c r="C1192" s="55" t="s">
        <v>3</v>
      </c>
      <c r="D1192" s="29" t="s">
        <v>418</v>
      </c>
      <c r="E1192" s="67">
        <v>100</v>
      </c>
      <c r="F1192" s="59" t="s">
        <v>3200</v>
      </c>
      <c r="G1192" s="4" t="s">
        <v>3144</v>
      </c>
      <c r="H1192" s="29">
        <v>94</v>
      </c>
      <c r="I1192" s="20" t="s">
        <v>21</v>
      </c>
      <c r="J1192" s="24">
        <v>4496498.49</v>
      </c>
      <c r="K1192" s="33">
        <f t="shared" si="34"/>
        <v>4.4964984900000005</v>
      </c>
      <c r="L1192" s="68">
        <v>94</v>
      </c>
      <c r="M1192" s="68">
        <v>3810591.9410000001</v>
      </c>
      <c r="N1192" s="22">
        <v>4496498.49</v>
      </c>
    </row>
    <row r="1193" spans="1:14" ht="14.45" customHeight="1">
      <c r="A1193" s="191">
        <v>1077</v>
      </c>
      <c r="B1193" s="168" t="s">
        <v>458</v>
      </c>
      <c r="C1193" s="55" t="s">
        <v>3</v>
      </c>
      <c r="D1193" s="29" t="s">
        <v>418</v>
      </c>
      <c r="E1193" s="67">
        <v>100</v>
      </c>
      <c r="F1193" s="59" t="s">
        <v>3200</v>
      </c>
      <c r="G1193" s="4" t="s">
        <v>3144</v>
      </c>
      <c r="H1193" s="29">
        <v>48</v>
      </c>
      <c r="I1193" s="20" t="s">
        <v>21</v>
      </c>
      <c r="J1193" s="24">
        <v>10103496.51</v>
      </c>
      <c r="K1193" s="33">
        <f t="shared" si="34"/>
        <v>10.103496509999999</v>
      </c>
      <c r="L1193" s="68">
        <v>48</v>
      </c>
      <c r="M1193" s="68">
        <v>8562285.1779999994</v>
      </c>
      <c r="N1193" s="22">
        <v>10103496.51</v>
      </c>
    </row>
    <row r="1194" spans="1:14" ht="14.45" customHeight="1">
      <c r="A1194" s="191">
        <v>1078</v>
      </c>
      <c r="B1194" s="168" t="s">
        <v>459</v>
      </c>
      <c r="C1194" s="55" t="s">
        <v>3</v>
      </c>
      <c r="D1194" s="29" t="s">
        <v>418</v>
      </c>
      <c r="E1194" s="67">
        <v>100</v>
      </c>
      <c r="F1194" s="59" t="s">
        <v>3200</v>
      </c>
      <c r="G1194" s="4" t="s">
        <v>3148</v>
      </c>
      <c r="H1194" s="29">
        <v>13</v>
      </c>
      <c r="I1194" s="20" t="s">
        <v>21</v>
      </c>
      <c r="J1194" s="24">
        <v>5409815.5999999996</v>
      </c>
      <c r="K1194" s="33">
        <f t="shared" si="34"/>
        <v>5.4098155999999999</v>
      </c>
      <c r="L1194" s="68">
        <v>13</v>
      </c>
      <c r="M1194" s="68">
        <v>4584589.4919999996</v>
      </c>
      <c r="N1194" s="22">
        <v>5409815.5999999996</v>
      </c>
    </row>
    <row r="1195" spans="1:14" ht="14.45" customHeight="1">
      <c r="A1195" s="192">
        <v>1079</v>
      </c>
      <c r="B1195" s="168" t="s">
        <v>460</v>
      </c>
      <c r="C1195" s="55" t="s">
        <v>3</v>
      </c>
      <c r="D1195" s="29" t="s">
        <v>418</v>
      </c>
      <c r="E1195" s="67">
        <v>100</v>
      </c>
      <c r="F1195" s="59" t="s">
        <v>3200</v>
      </c>
      <c r="G1195" s="4" t="s">
        <v>3148</v>
      </c>
      <c r="H1195" s="29">
        <v>51</v>
      </c>
      <c r="I1195" s="20" t="s">
        <v>21</v>
      </c>
      <c r="J1195" s="24">
        <v>3999846.95</v>
      </c>
      <c r="K1195" s="33">
        <f t="shared" si="34"/>
        <v>3.9998469500000002</v>
      </c>
      <c r="L1195" s="68">
        <v>51</v>
      </c>
      <c r="M1195" s="68">
        <v>3389700.8050000002</v>
      </c>
      <c r="N1195" s="22">
        <v>3999846.95</v>
      </c>
    </row>
    <row r="1196" spans="1:14" ht="14.45" customHeight="1">
      <c r="A1196" s="191">
        <v>1080</v>
      </c>
      <c r="B1196" s="168" t="s">
        <v>461</v>
      </c>
      <c r="C1196" s="55" t="s">
        <v>3</v>
      </c>
      <c r="D1196" s="29" t="s">
        <v>418</v>
      </c>
      <c r="E1196" s="67">
        <v>100</v>
      </c>
      <c r="F1196" s="59" t="s">
        <v>3200</v>
      </c>
      <c r="G1196" s="4" t="s">
        <v>3148</v>
      </c>
      <c r="H1196" s="29">
        <v>15</v>
      </c>
      <c r="I1196" s="20" t="s">
        <v>21</v>
      </c>
      <c r="J1196" s="24">
        <v>5435287.04</v>
      </c>
      <c r="K1196" s="33">
        <f t="shared" si="34"/>
        <v>5.4352870400000004</v>
      </c>
      <c r="L1196" s="68">
        <v>15</v>
      </c>
      <c r="M1196" s="68">
        <v>4606175.4579999996</v>
      </c>
      <c r="N1196" s="22">
        <v>5435287.04</v>
      </c>
    </row>
    <row r="1197" spans="1:14" ht="14.45" customHeight="1">
      <c r="A1197" s="191">
        <v>1081</v>
      </c>
      <c r="B1197" s="168" t="s">
        <v>462</v>
      </c>
      <c r="C1197" s="55" t="s">
        <v>3</v>
      </c>
      <c r="D1197" s="29" t="s">
        <v>418</v>
      </c>
      <c r="E1197" s="67">
        <v>100</v>
      </c>
      <c r="F1197" s="59" t="s">
        <v>3200</v>
      </c>
      <c r="G1197" s="4" t="s">
        <v>3148</v>
      </c>
      <c r="H1197" s="29">
        <v>30</v>
      </c>
      <c r="I1197" s="20" t="s">
        <v>21</v>
      </c>
      <c r="J1197" s="24">
        <v>3300368.81</v>
      </c>
      <c r="K1197" s="33">
        <f t="shared" si="34"/>
        <v>3.3003688100000002</v>
      </c>
      <c r="L1197" s="68">
        <v>30</v>
      </c>
      <c r="M1197" s="68">
        <v>2796922.72</v>
      </c>
      <c r="N1197" s="22">
        <v>3300368.81</v>
      </c>
    </row>
    <row r="1198" spans="1:14" ht="14.45" customHeight="1">
      <c r="A1198" s="192">
        <v>1082</v>
      </c>
      <c r="B1198" s="168" t="s">
        <v>463</v>
      </c>
      <c r="C1198" s="55" t="s">
        <v>3</v>
      </c>
      <c r="D1198" s="29" t="s">
        <v>418</v>
      </c>
      <c r="E1198" s="67">
        <v>100</v>
      </c>
      <c r="F1198" s="59" t="s">
        <v>3200</v>
      </c>
      <c r="G1198" s="4" t="s">
        <v>3148</v>
      </c>
      <c r="H1198" s="29">
        <v>156</v>
      </c>
      <c r="I1198" s="20" t="s">
        <v>21</v>
      </c>
      <c r="J1198" s="24">
        <v>4074218.57</v>
      </c>
      <c r="K1198" s="33">
        <f t="shared" si="34"/>
        <v>4.0742185700000002</v>
      </c>
      <c r="L1198" s="68">
        <v>156</v>
      </c>
      <c r="M1198" s="68">
        <v>3452727.602</v>
      </c>
      <c r="N1198" s="22">
        <v>4074218.57</v>
      </c>
    </row>
    <row r="1199" spans="1:14" ht="14.45" customHeight="1">
      <c r="A1199" s="191">
        <v>1083</v>
      </c>
      <c r="B1199" s="168" t="s">
        <v>464</v>
      </c>
      <c r="C1199" s="55" t="s">
        <v>3</v>
      </c>
      <c r="D1199" s="29" t="s">
        <v>418</v>
      </c>
      <c r="E1199" s="67">
        <v>100</v>
      </c>
      <c r="F1199" s="59" t="s">
        <v>3200</v>
      </c>
      <c r="G1199" s="4" t="s">
        <v>3144</v>
      </c>
      <c r="H1199" s="29">
        <v>65</v>
      </c>
      <c r="I1199" s="20" t="s">
        <v>21</v>
      </c>
      <c r="J1199" s="24">
        <v>12328574.09</v>
      </c>
      <c r="K1199" s="33">
        <f t="shared" si="34"/>
        <v>12.32857409</v>
      </c>
      <c r="L1199" s="68">
        <v>65</v>
      </c>
      <c r="M1199" s="68">
        <v>10447944.143999999</v>
      </c>
      <c r="N1199" s="22">
        <v>12328574.09</v>
      </c>
    </row>
    <row r="1200" spans="1:14" ht="14.45" customHeight="1">
      <c r="A1200" s="191">
        <v>1084</v>
      </c>
      <c r="B1200" s="168" t="s">
        <v>465</v>
      </c>
      <c r="C1200" s="55" t="s">
        <v>3</v>
      </c>
      <c r="D1200" s="29" t="s">
        <v>418</v>
      </c>
      <c r="E1200" s="67">
        <v>100</v>
      </c>
      <c r="F1200" s="59" t="s">
        <v>3200</v>
      </c>
      <c r="G1200" s="4" t="s">
        <v>3148</v>
      </c>
      <c r="H1200" s="29">
        <v>18</v>
      </c>
      <c r="I1200" s="20" t="s">
        <v>21</v>
      </c>
      <c r="J1200" s="24">
        <v>10086379.66</v>
      </c>
      <c r="K1200" s="33">
        <f t="shared" si="34"/>
        <v>10.08637966</v>
      </c>
      <c r="L1200" s="68">
        <v>18</v>
      </c>
      <c r="M1200" s="68">
        <v>8547779.3729999997</v>
      </c>
      <c r="N1200" s="22">
        <v>10428539.66</v>
      </c>
    </row>
    <row r="1201" spans="1:14" ht="14.45" customHeight="1">
      <c r="A1201" s="192">
        <v>1085</v>
      </c>
      <c r="B1201" s="168" t="s">
        <v>466</v>
      </c>
      <c r="C1201" s="55" t="s">
        <v>3</v>
      </c>
      <c r="D1201" s="29" t="s">
        <v>418</v>
      </c>
      <c r="E1201" s="67">
        <v>100</v>
      </c>
      <c r="F1201" s="59" t="s">
        <v>3200</v>
      </c>
      <c r="G1201" s="4" t="s">
        <v>3144</v>
      </c>
      <c r="H1201" s="29">
        <v>113</v>
      </c>
      <c r="I1201" s="20" t="s">
        <v>21</v>
      </c>
      <c r="J1201" s="24">
        <v>4824716.84</v>
      </c>
      <c r="K1201" s="33">
        <f t="shared" si="34"/>
        <v>4.8247168399999998</v>
      </c>
      <c r="L1201" s="68">
        <v>113</v>
      </c>
      <c r="M1201" s="68">
        <v>4088743.085</v>
      </c>
      <c r="N1201" s="22">
        <v>4824716.84</v>
      </c>
    </row>
    <row r="1202" spans="1:14" ht="14.45" customHeight="1">
      <c r="A1202" s="191">
        <v>1086</v>
      </c>
      <c r="B1202" s="168" t="s">
        <v>467</v>
      </c>
      <c r="C1202" s="55" t="s">
        <v>3</v>
      </c>
      <c r="D1202" s="29" t="s">
        <v>418</v>
      </c>
      <c r="E1202" s="67">
        <v>100</v>
      </c>
      <c r="F1202" s="59" t="s">
        <v>3200</v>
      </c>
      <c r="G1202" s="4" t="s">
        <v>3148</v>
      </c>
      <c r="H1202" s="29">
        <v>6</v>
      </c>
      <c r="I1202" s="20" t="s">
        <v>21</v>
      </c>
      <c r="J1202" s="24">
        <v>9261834.4399999995</v>
      </c>
      <c r="K1202" s="33">
        <f t="shared" si="34"/>
        <v>9.2618344399999994</v>
      </c>
      <c r="L1202" s="68">
        <v>6</v>
      </c>
      <c r="M1202" s="68">
        <v>7849012.2369999997</v>
      </c>
      <c r="N1202" s="22">
        <v>9261834.4399999995</v>
      </c>
    </row>
    <row r="1203" spans="1:14" ht="14.45" customHeight="1">
      <c r="A1203" s="191">
        <v>1087</v>
      </c>
      <c r="B1203" s="168" t="s">
        <v>468</v>
      </c>
      <c r="C1203" s="55" t="s">
        <v>3</v>
      </c>
      <c r="D1203" s="29" t="s">
        <v>418</v>
      </c>
      <c r="E1203" s="67">
        <v>100</v>
      </c>
      <c r="F1203" s="59" t="s">
        <v>3200</v>
      </c>
      <c r="G1203" s="4" t="s">
        <v>3148</v>
      </c>
      <c r="H1203" s="29">
        <v>3</v>
      </c>
      <c r="I1203" s="20" t="s">
        <v>21</v>
      </c>
      <c r="J1203" s="24">
        <v>4033139.69</v>
      </c>
      <c r="K1203" s="33">
        <f t="shared" si="34"/>
        <v>4.0331396899999996</v>
      </c>
      <c r="L1203" s="68">
        <v>3</v>
      </c>
      <c r="M1203" s="68">
        <v>3417914.9920000001</v>
      </c>
      <c r="N1203" s="22">
        <v>4033139.69</v>
      </c>
    </row>
    <row r="1204" spans="1:14" ht="14.45" customHeight="1">
      <c r="A1204" s="192">
        <v>1088</v>
      </c>
      <c r="B1204" s="168" t="s">
        <v>469</v>
      </c>
      <c r="C1204" s="55" t="s">
        <v>3</v>
      </c>
      <c r="D1204" s="29" t="s">
        <v>418</v>
      </c>
      <c r="E1204" s="67">
        <v>100</v>
      </c>
      <c r="F1204" s="59" t="s">
        <v>3200</v>
      </c>
      <c r="G1204" s="4" t="s">
        <v>3148</v>
      </c>
      <c r="H1204" s="29">
        <v>33</v>
      </c>
      <c r="I1204" s="20" t="s">
        <v>21</v>
      </c>
      <c r="J1204" s="24">
        <v>2234868.4500000002</v>
      </c>
      <c r="K1204" s="33">
        <f t="shared" si="34"/>
        <v>2.23486845</v>
      </c>
      <c r="L1204" s="68">
        <v>33</v>
      </c>
      <c r="M1204" s="68">
        <v>1893956.314</v>
      </c>
      <c r="N1204" s="22">
        <v>2234868.4500000002</v>
      </c>
    </row>
    <row r="1205" spans="1:14" ht="14.45" customHeight="1">
      <c r="A1205" s="191">
        <v>1089</v>
      </c>
      <c r="B1205" s="168" t="s">
        <v>470</v>
      </c>
      <c r="C1205" s="55" t="s">
        <v>3</v>
      </c>
      <c r="D1205" s="29" t="s">
        <v>418</v>
      </c>
      <c r="E1205" s="67">
        <v>100</v>
      </c>
      <c r="F1205" s="59" t="s">
        <v>3200</v>
      </c>
      <c r="G1205" s="4" t="s">
        <v>3148</v>
      </c>
      <c r="H1205" s="29">
        <v>20</v>
      </c>
      <c r="I1205" s="20" t="s">
        <v>21</v>
      </c>
      <c r="J1205" s="24">
        <v>4510724.7300000004</v>
      </c>
      <c r="K1205" s="33">
        <f t="shared" si="34"/>
        <v>4.5107247300000006</v>
      </c>
      <c r="L1205" s="68">
        <v>20</v>
      </c>
      <c r="M1205" s="68">
        <v>3822648.0759999999</v>
      </c>
      <c r="N1205" s="22">
        <v>4510724.7300000004</v>
      </c>
    </row>
    <row r="1206" spans="1:14" ht="14.45" customHeight="1">
      <c r="A1206" s="191">
        <v>1090</v>
      </c>
      <c r="B1206" s="168" t="s">
        <v>471</v>
      </c>
      <c r="C1206" s="55" t="s">
        <v>3</v>
      </c>
      <c r="D1206" s="29" t="s">
        <v>418</v>
      </c>
      <c r="E1206" s="67">
        <v>100</v>
      </c>
      <c r="F1206" s="59" t="s">
        <v>3200</v>
      </c>
      <c r="G1206" s="4" t="s">
        <v>3144</v>
      </c>
      <c r="H1206" s="29">
        <v>170</v>
      </c>
      <c r="I1206" s="20" t="s">
        <v>21</v>
      </c>
      <c r="J1206" s="24">
        <v>6535515.3200000003</v>
      </c>
      <c r="K1206" s="33">
        <f t="shared" si="34"/>
        <v>6.53551532</v>
      </c>
      <c r="L1206" s="68">
        <v>170</v>
      </c>
      <c r="M1206" s="68">
        <v>5538572.3049999997</v>
      </c>
      <c r="N1206" s="22">
        <v>6535515.3200000003</v>
      </c>
    </row>
    <row r="1207" spans="1:14" ht="14.45" customHeight="1">
      <c r="A1207" s="192">
        <v>1091</v>
      </c>
      <c r="B1207" s="168" t="s">
        <v>472</v>
      </c>
      <c r="C1207" s="55" t="s">
        <v>3</v>
      </c>
      <c r="D1207" s="29" t="s">
        <v>418</v>
      </c>
      <c r="E1207" s="67">
        <v>100</v>
      </c>
      <c r="F1207" s="59" t="s">
        <v>3200</v>
      </c>
      <c r="G1207" s="4" t="s">
        <v>3148</v>
      </c>
      <c r="H1207" s="29">
        <v>65</v>
      </c>
      <c r="I1207" s="20" t="s">
        <v>21</v>
      </c>
      <c r="J1207" s="24">
        <v>13866304.310000001</v>
      </c>
      <c r="K1207" s="33">
        <f t="shared" si="34"/>
        <v>13.86630431</v>
      </c>
      <c r="L1207" s="68">
        <v>65</v>
      </c>
      <c r="M1207" s="68">
        <v>11751105.346999999</v>
      </c>
      <c r="N1207" s="22">
        <v>13866304.310000001</v>
      </c>
    </row>
    <row r="1208" spans="1:14" ht="14.45" customHeight="1">
      <c r="A1208" s="191">
        <v>1092</v>
      </c>
      <c r="B1208" s="168" t="s">
        <v>473</v>
      </c>
      <c r="C1208" s="55" t="s">
        <v>3</v>
      </c>
      <c r="D1208" s="29" t="s">
        <v>418</v>
      </c>
      <c r="E1208" s="67">
        <v>100</v>
      </c>
      <c r="F1208" s="59" t="s">
        <v>3200</v>
      </c>
      <c r="G1208" s="4" t="s">
        <v>3144</v>
      </c>
      <c r="H1208" s="29">
        <v>70</v>
      </c>
      <c r="I1208" s="20" t="s">
        <v>21</v>
      </c>
      <c r="J1208" s="24">
        <v>7988408.46</v>
      </c>
      <c r="K1208" s="33">
        <f t="shared" si="34"/>
        <v>7.9884084599999996</v>
      </c>
      <c r="L1208" s="68">
        <v>70</v>
      </c>
      <c r="M1208" s="68">
        <v>6769837.6780000003</v>
      </c>
      <c r="N1208" s="22">
        <v>7988408.46</v>
      </c>
    </row>
    <row r="1209" spans="1:14" ht="14.45" customHeight="1">
      <c r="A1209" s="191">
        <v>1093</v>
      </c>
      <c r="B1209" s="168" t="s">
        <v>474</v>
      </c>
      <c r="C1209" s="55" t="s">
        <v>3</v>
      </c>
      <c r="D1209" s="29" t="s">
        <v>418</v>
      </c>
      <c r="E1209" s="67">
        <v>100</v>
      </c>
      <c r="F1209" s="59" t="s">
        <v>3200</v>
      </c>
      <c r="G1209" s="4" t="s">
        <v>3148</v>
      </c>
      <c r="H1209" s="29">
        <v>76</v>
      </c>
      <c r="I1209" s="20" t="s">
        <v>21</v>
      </c>
      <c r="J1209" s="24">
        <v>7832985.0599999996</v>
      </c>
      <c r="K1209" s="33">
        <f t="shared" si="34"/>
        <v>7.8329850599999995</v>
      </c>
      <c r="L1209" s="68">
        <v>76</v>
      </c>
      <c r="M1209" s="68">
        <v>6638122.932</v>
      </c>
      <c r="N1209" s="22">
        <v>7832985.0599999996</v>
      </c>
    </row>
    <row r="1210" spans="1:14" ht="14.45" customHeight="1">
      <c r="A1210" s="192">
        <v>1094</v>
      </c>
      <c r="B1210" s="168" t="s">
        <v>475</v>
      </c>
      <c r="C1210" s="55" t="s">
        <v>3</v>
      </c>
      <c r="D1210" s="29" t="s">
        <v>418</v>
      </c>
      <c r="E1210" s="67">
        <v>100</v>
      </c>
      <c r="F1210" s="59" t="s">
        <v>3200</v>
      </c>
      <c r="G1210" s="4" t="s">
        <v>3148</v>
      </c>
      <c r="H1210" s="29">
        <v>51</v>
      </c>
      <c r="I1210" s="20" t="s">
        <v>21</v>
      </c>
      <c r="J1210" s="24">
        <v>8390041.5</v>
      </c>
      <c r="K1210" s="33">
        <f t="shared" si="34"/>
        <v>8.3900415000000006</v>
      </c>
      <c r="L1210" s="68">
        <v>51</v>
      </c>
      <c r="M1210" s="68">
        <v>7110204.6610000003</v>
      </c>
      <c r="N1210" s="22">
        <v>8665541.5</v>
      </c>
    </row>
    <row r="1211" spans="1:14" ht="14.45" customHeight="1">
      <c r="A1211" s="191">
        <v>1095</v>
      </c>
      <c r="B1211" s="168" t="s">
        <v>476</v>
      </c>
      <c r="C1211" s="55" t="s">
        <v>3</v>
      </c>
      <c r="D1211" s="29" t="s">
        <v>418</v>
      </c>
      <c r="E1211" s="67">
        <v>100</v>
      </c>
      <c r="F1211" s="59" t="s">
        <v>3200</v>
      </c>
      <c r="G1211" s="4" t="s">
        <v>3142</v>
      </c>
      <c r="H1211" s="29">
        <v>13</v>
      </c>
      <c r="I1211" s="20" t="s">
        <v>21</v>
      </c>
      <c r="J1211" s="24">
        <v>16230421.550000001</v>
      </c>
      <c r="K1211" s="33">
        <f t="shared" si="34"/>
        <v>16.230421549999999</v>
      </c>
      <c r="L1211" s="68">
        <v>13</v>
      </c>
      <c r="M1211" s="68">
        <v>13754594.534</v>
      </c>
      <c r="N1211" s="22">
        <v>16736451.699999999</v>
      </c>
    </row>
    <row r="1212" spans="1:14" ht="14.45" customHeight="1">
      <c r="A1212" s="191">
        <v>1096</v>
      </c>
      <c r="B1212" s="168" t="s">
        <v>477</v>
      </c>
      <c r="C1212" s="55" t="s">
        <v>3</v>
      </c>
      <c r="D1212" s="29" t="s">
        <v>418</v>
      </c>
      <c r="E1212" s="67">
        <v>100</v>
      </c>
      <c r="F1212" s="59" t="s">
        <v>3200</v>
      </c>
      <c r="G1212" s="4" t="s">
        <v>3142</v>
      </c>
      <c r="H1212" s="29">
        <v>30</v>
      </c>
      <c r="I1212" s="20" t="s">
        <v>21</v>
      </c>
      <c r="J1212" s="24">
        <v>1533292.57</v>
      </c>
      <c r="K1212" s="33">
        <f t="shared" si="34"/>
        <v>1.53329257</v>
      </c>
      <c r="L1212" s="68">
        <v>30</v>
      </c>
      <c r="M1212" s="68">
        <v>1299400.483</v>
      </c>
      <c r="N1212" s="22">
        <v>1533292.57</v>
      </c>
    </row>
    <row r="1213" spans="1:14" ht="14.45" customHeight="1">
      <c r="A1213" s="192">
        <v>1097</v>
      </c>
      <c r="B1213" s="168" t="s">
        <v>478</v>
      </c>
      <c r="C1213" s="55" t="s">
        <v>3</v>
      </c>
      <c r="D1213" s="29" t="s">
        <v>418</v>
      </c>
      <c r="E1213" s="67">
        <v>100</v>
      </c>
      <c r="F1213" s="59" t="s">
        <v>3200</v>
      </c>
      <c r="G1213" s="4" t="s">
        <v>3142</v>
      </c>
      <c r="H1213" s="29">
        <v>218</v>
      </c>
      <c r="I1213" s="20" t="s">
        <v>21</v>
      </c>
      <c r="J1213" s="24">
        <v>2975916.4</v>
      </c>
      <c r="K1213" s="33">
        <f t="shared" si="34"/>
        <v>2.9759164</v>
      </c>
      <c r="L1213" s="68">
        <v>218</v>
      </c>
      <c r="M1213" s="68">
        <v>2521963.051</v>
      </c>
      <c r="N1213" s="22">
        <v>2975916.4</v>
      </c>
    </row>
    <row r="1214" spans="1:14" ht="14.45" customHeight="1">
      <c r="A1214" s="191">
        <v>1098</v>
      </c>
      <c r="B1214" s="168" t="s">
        <v>479</v>
      </c>
      <c r="C1214" s="55" t="s">
        <v>3</v>
      </c>
      <c r="D1214" s="29" t="s">
        <v>418</v>
      </c>
      <c r="E1214" s="67">
        <v>100</v>
      </c>
      <c r="F1214" s="59" t="s">
        <v>3200</v>
      </c>
      <c r="G1214" s="4" t="s">
        <v>3142</v>
      </c>
      <c r="H1214" s="29">
        <v>50</v>
      </c>
      <c r="I1214" s="20" t="s">
        <v>21</v>
      </c>
      <c r="J1214" s="24">
        <v>14930442.77</v>
      </c>
      <c r="K1214" s="33">
        <f t="shared" si="34"/>
        <v>14.930442769999999</v>
      </c>
      <c r="L1214" s="68">
        <v>50</v>
      </c>
      <c r="M1214" s="68">
        <v>12652917.602</v>
      </c>
      <c r="N1214" s="22">
        <v>14930442.77</v>
      </c>
    </row>
    <row r="1215" spans="1:14" ht="14.45" customHeight="1">
      <c r="A1215" s="191">
        <v>1099</v>
      </c>
      <c r="B1215" s="168" t="s">
        <v>480</v>
      </c>
      <c r="C1215" s="55" t="s">
        <v>3</v>
      </c>
      <c r="D1215" s="29" t="s">
        <v>418</v>
      </c>
      <c r="E1215" s="67">
        <v>100</v>
      </c>
      <c r="F1215" s="59" t="s">
        <v>3200</v>
      </c>
      <c r="G1215" s="4" t="s">
        <v>3142</v>
      </c>
      <c r="H1215" s="29">
        <v>165</v>
      </c>
      <c r="I1215" s="20" t="s">
        <v>21</v>
      </c>
      <c r="J1215" s="24">
        <v>4224919.49</v>
      </c>
      <c r="K1215" s="33">
        <f t="shared" si="34"/>
        <v>4.2249194900000004</v>
      </c>
      <c r="L1215" s="68">
        <v>165</v>
      </c>
      <c r="M1215" s="68">
        <v>3580440.2459999998</v>
      </c>
      <c r="N1215" s="22">
        <v>4224919.49</v>
      </c>
    </row>
    <row r="1216" spans="1:14" ht="14.45" customHeight="1">
      <c r="A1216" s="192">
        <v>1100</v>
      </c>
      <c r="B1216" s="168" t="s">
        <v>481</v>
      </c>
      <c r="C1216" s="55" t="s">
        <v>3</v>
      </c>
      <c r="D1216" s="29" t="s">
        <v>418</v>
      </c>
      <c r="E1216" s="67">
        <v>100</v>
      </c>
      <c r="F1216" s="59" t="s">
        <v>3200</v>
      </c>
      <c r="G1216" s="4" t="s">
        <v>3142</v>
      </c>
      <c r="H1216" s="29">
        <v>37</v>
      </c>
      <c r="I1216" s="20" t="s">
        <v>21</v>
      </c>
      <c r="J1216" s="24">
        <v>9965305.0399999991</v>
      </c>
      <c r="K1216" s="33">
        <f t="shared" si="34"/>
        <v>9.9653050399999987</v>
      </c>
      <c r="L1216" s="68">
        <v>37</v>
      </c>
      <c r="M1216" s="68">
        <v>8445173.7630000003</v>
      </c>
      <c r="N1216" s="22">
        <v>9965305.0399999991</v>
      </c>
    </row>
    <row r="1217" spans="1:14" ht="14.45" customHeight="1">
      <c r="A1217" s="191">
        <v>1101</v>
      </c>
      <c r="B1217" s="168" t="s">
        <v>482</v>
      </c>
      <c r="C1217" s="55" t="s">
        <v>3</v>
      </c>
      <c r="D1217" s="29" t="s">
        <v>418</v>
      </c>
      <c r="E1217" s="67">
        <v>100</v>
      </c>
      <c r="F1217" s="59" t="s">
        <v>3200</v>
      </c>
      <c r="G1217" s="4" t="s">
        <v>3142</v>
      </c>
      <c r="H1217" s="29">
        <v>14</v>
      </c>
      <c r="I1217" s="20" t="s">
        <v>21</v>
      </c>
      <c r="J1217" s="24">
        <v>2502377.2200000002</v>
      </c>
      <c r="K1217" s="33">
        <f t="shared" si="34"/>
        <v>2.5023772200000001</v>
      </c>
      <c r="L1217" s="68">
        <v>14</v>
      </c>
      <c r="M1217" s="68">
        <v>2120658.6609999998</v>
      </c>
      <c r="N1217" s="22">
        <v>2502377.2200000002</v>
      </c>
    </row>
    <row r="1218" spans="1:14" ht="14.45" customHeight="1">
      <c r="A1218" s="191">
        <v>1102</v>
      </c>
      <c r="B1218" s="168" t="s">
        <v>483</v>
      </c>
      <c r="C1218" s="55" t="s">
        <v>3</v>
      </c>
      <c r="D1218" s="29" t="s">
        <v>418</v>
      </c>
      <c r="E1218" s="67">
        <v>100</v>
      </c>
      <c r="F1218" s="59" t="s">
        <v>3200</v>
      </c>
      <c r="G1218" s="4" t="s">
        <v>3142</v>
      </c>
      <c r="H1218" s="29">
        <v>36</v>
      </c>
      <c r="I1218" s="20" t="s">
        <v>21</v>
      </c>
      <c r="J1218" s="24">
        <v>1947923.31</v>
      </c>
      <c r="K1218" s="33">
        <f t="shared" si="34"/>
        <v>1.94792331</v>
      </c>
      <c r="L1218" s="68">
        <v>36</v>
      </c>
      <c r="M1218" s="68">
        <v>1650782.466</v>
      </c>
      <c r="N1218" s="22">
        <v>1947923.31</v>
      </c>
    </row>
    <row r="1219" spans="1:14" ht="14.45" customHeight="1">
      <c r="A1219" s="192">
        <v>1103</v>
      </c>
      <c r="B1219" s="168" t="s">
        <v>484</v>
      </c>
      <c r="C1219" s="55" t="s">
        <v>3</v>
      </c>
      <c r="D1219" s="29" t="s">
        <v>418</v>
      </c>
      <c r="E1219" s="67">
        <v>100</v>
      </c>
      <c r="F1219" s="59" t="s">
        <v>3200</v>
      </c>
      <c r="G1219" s="4" t="s">
        <v>3142</v>
      </c>
      <c r="H1219" s="29">
        <v>20</v>
      </c>
      <c r="I1219" s="20" t="s">
        <v>21</v>
      </c>
      <c r="J1219" s="24">
        <v>2679291.7599999998</v>
      </c>
      <c r="K1219" s="33">
        <f t="shared" ref="K1219:K1282" si="35">J1219/1000000</f>
        <v>2.6792917599999999</v>
      </c>
      <c r="L1219" s="68">
        <v>20</v>
      </c>
      <c r="M1219" s="68">
        <v>2270586.2370000002</v>
      </c>
      <c r="N1219" s="22">
        <v>2679291.7599999998</v>
      </c>
    </row>
    <row r="1220" spans="1:14" ht="14.45" customHeight="1">
      <c r="A1220" s="191">
        <v>1104</v>
      </c>
      <c r="B1220" s="168" t="s">
        <v>485</v>
      </c>
      <c r="C1220" s="55" t="s">
        <v>3</v>
      </c>
      <c r="D1220" s="29" t="s">
        <v>418</v>
      </c>
      <c r="E1220" s="67">
        <v>100</v>
      </c>
      <c r="F1220" s="59" t="s">
        <v>3200</v>
      </c>
      <c r="G1220" s="4" t="s">
        <v>3141</v>
      </c>
      <c r="H1220" s="29">
        <v>235</v>
      </c>
      <c r="I1220" s="20" t="s">
        <v>21</v>
      </c>
      <c r="J1220" s="24">
        <v>2282983.9</v>
      </c>
      <c r="K1220" s="33">
        <f t="shared" si="35"/>
        <v>2.2829839000000001</v>
      </c>
      <c r="L1220" s="68">
        <v>235</v>
      </c>
      <c r="M1220" s="68">
        <v>1934732.1189999999</v>
      </c>
      <c r="N1220" s="22">
        <v>2282983.9</v>
      </c>
    </row>
    <row r="1221" spans="1:14" ht="14.45" customHeight="1">
      <c r="A1221" s="191">
        <v>1105</v>
      </c>
      <c r="B1221" s="168" t="s">
        <v>486</v>
      </c>
      <c r="C1221" s="55" t="s">
        <v>3</v>
      </c>
      <c r="D1221" s="29" t="s">
        <v>418</v>
      </c>
      <c r="E1221" s="67">
        <v>100</v>
      </c>
      <c r="F1221" s="59" t="s">
        <v>3200</v>
      </c>
      <c r="G1221" s="4" t="s">
        <v>3141</v>
      </c>
      <c r="H1221" s="29">
        <v>516</v>
      </c>
      <c r="I1221" s="20" t="s">
        <v>21</v>
      </c>
      <c r="J1221" s="24">
        <v>4657688.84</v>
      </c>
      <c r="K1221" s="33">
        <f t="shared" si="35"/>
        <v>4.6576888399999996</v>
      </c>
      <c r="L1221" s="68">
        <v>516</v>
      </c>
      <c r="M1221" s="68">
        <v>3947193.932</v>
      </c>
      <c r="N1221" s="22">
        <v>4657688.84</v>
      </c>
    </row>
    <row r="1222" spans="1:14" ht="14.45" customHeight="1">
      <c r="A1222" s="192">
        <v>1106</v>
      </c>
      <c r="B1222" s="168" t="s">
        <v>487</v>
      </c>
      <c r="C1222" s="55" t="s">
        <v>3</v>
      </c>
      <c r="D1222" s="29" t="s">
        <v>418</v>
      </c>
      <c r="E1222" s="67">
        <v>100</v>
      </c>
      <c r="F1222" s="59" t="s">
        <v>3200</v>
      </c>
      <c r="G1222" s="4" t="s">
        <v>3141</v>
      </c>
      <c r="H1222" s="29">
        <v>1310</v>
      </c>
      <c r="I1222" s="20" t="s">
        <v>21</v>
      </c>
      <c r="J1222" s="24">
        <v>3895705.32</v>
      </c>
      <c r="K1222" s="33">
        <f t="shared" si="35"/>
        <v>3.8957053199999998</v>
      </c>
      <c r="L1222" s="68">
        <v>1310</v>
      </c>
      <c r="M1222" s="68">
        <v>3301445.1860000002</v>
      </c>
      <c r="N1222" s="22">
        <v>3895705.32</v>
      </c>
    </row>
    <row r="1223" spans="1:14" ht="14.45" customHeight="1">
      <c r="A1223" s="191">
        <v>1107</v>
      </c>
      <c r="B1223" s="168" t="s">
        <v>488</v>
      </c>
      <c r="C1223" s="55" t="s">
        <v>3</v>
      </c>
      <c r="D1223" s="29" t="s">
        <v>418</v>
      </c>
      <c r="E1223" s="67">
        <v>100</v>
      </c>
      <c r="F1223" s="59" t="s">
        <v>3200</v>
      </c>
      <c r="G1223" s="4" t="s">
        <v>3142</v>
      </c>
      <c r="H1223" s="29">
        <v>15</v>
      </c>
      <c r="I1223" s="20" t="s">
        <v>21</v>
      </c>
      <c r="J1223" s="24">
        <v>7624064.9400000004</v>
      </c>
      <c r="K1223" s="33">
        <f t="shared" si="35"/>
        <v>7.6240649400000002</v>
      </c>
      <c r="L1223" s="68">
        <v>15</v>
      </c>
      <c r="M1223" s="68">
        <v>6461071.983</v>
      </c>
      <c r="N1223" s="22">
        <v>7624064.9400000004</v>
      </c>
    </row>
    <row r="1224" spans="1:14" ht="14.45" customHeight="1">
      <c r="A1224" s="191">
        <v>1108</v>
      </c>
      <c r="B1224" s="3" t="s">
        <v>489</v>
      </c>
      <c r="C1224" s="55" t="s">
        <v>58</v>
      </c>
      <c r="D1224" s="29" t="s">
        <v>418</v>
      </c>
      <c r="E1224" s="67">
        <v>100</v>
      </c>
      <c r="F1224" s="54" t="s">
        <v>59</v>
      </c>
      <c r="G1224" s="54" t="s">
        <v>59</v>
      </c>
      <c r="H1224" s="12">
        <v>18.100000000000001</v>
      </c>
      <c r="I1224" s="20" t="s">
        <v>60</v>
      </c>
      <c r="J1224" s="13">
        <v>16531000</v>
      </c>
      <c r="K1224" s="33">
        <f t="shared" si="35"/>
        <v>16.530999999999999</v>
      </c>
      <c r="L1224" s="77">
        <v>5.21E-2</v>
      </c>
      <c r="M1224" s="77">
        <v>1.04E-2</v>
      </c>
      <c r="N1224" s="78">
        <v>0</v>
      </c>
    </row>
    <row r="1225" spans="1:14" ht="14.45" customHeight="1">
      <c r="A1225" s="192">
        <v>1109</v>
      </c>
      <c r="B1225" s="175" t="s">
        <v>490</v>
      </c>
      <c r="C1225" s="55" t="s">
        <v>58</v>
      </c>
      <c r="D1225" s="49" t="s">
        <v>491</v>
      </c>
      <c r="E1225" s="50">
        <v>100</v>
      </c>
      <c r="F1225" s="59" t="s">
        <v>3200</v>
      </c>
      <c r="G1225" s="55" t="s">
        <v>3162</v>
      </c>
      <c r="H1225" s="26">
        <v>254</v>
      </c>
      <c r="I1225" s="26" t="s">
        <v>21</v>
      </c>
      <c r="J1225" s="26">
        <v>673000</v>
      </c>
      <c r="K1225" s="33">
        <f t="shared" si="35"/>
        <v>0.67300000000000004</v>
      </c>
      <c r="L1225" s="26">
        <v>1.07</v>
      </c>
      <c r="M1225" s="26">
        <v>3.52</v>
      </c>
      <c r="N1225" s="48">
        <v>19345800</v>
      </c>
    </row>
    <row r="1226" spans="1:14" ht="14.45" customHeight="1">
      <c r="A1226" s="191">
        <v>1110</v>
      </c>
      <c r="B1226" s="175" t="s">
        <v>492</v>
      </c>
      <c r="C1226" s="55" t="s">
        <v>58</v>
      </c>
      <c r="D1226" s="49" t="s">
        <v>491</v>
      </c>
      <c r="E1226" s="50">
        <v>100</v>
      </c>
      <c r="F1226" s="59" t="s">
        <v>3200</v>
      </c>
      <c r="G1226" s="55" t="s">
        <v>3141</v>
      </c>
      <c r="H1226" s="26">
        <v>118</v>
      </c>
      <c r="I1226" s="26" t="s">
        <v>21</v>
      </c>
      <c r="J1226" s="26">
        <v>0</v>
      </c>
      <c r="K1226" s="33">
        <f t="shared" si="35"/>
        <v>0</v>
      </c>
      <c r="L1226" s="26">
        <v>0</v>
      </c>
      <c r="M1226" s="26">
        <v>0.27</v>
      </c>
      <c r="N1226" s="48">
        <v>1488997</v>
      </c>
    </row>
    <row r="1227" spans="1:14" ht="14.45" customHeight="1">
      <c r="A1227" s="191">
        <v>1111</v>
      </c>
      <c r="B1227" s="175" t="s">
        <v>493</v>
      </c>
      <c r="C1227" s="55" t="s">
        <v>58</v>
      </c>
      <c r="D1227" s="49" t="s">
        <v>491</v>
      </c>
      <c r="E1227" s="50">
        <v>100</v>
      </c>
      <c r="F1227" s="55" t="s">
        <v>3203</v>
      </c>
      <c r="G1227" s="55" t="s">
        <v>3165</v>
      </c>
      <c r="H1227" s="26" t="s">
        <v>17</v>
      </c>
      <c r="I1227" s="26" t="s">
        <v>14</v>
      </c>
      <c r="J1227" s="26">
        <v>0</v>
      </c>
      <c r="K1227" s="33">
        <f t="shared" si="35"/>
        <v>0</v>
      </c>
      <c r="L1227" s="26">
        <v>0</v>
      </c>
      <c r="M1227" s="26">
        <v>1.9</v>
      </c>
      <c r="N1227" s="48">
        <v>10457115</v>
      </c>
    </row>
    <row r="1228" spans="1:14" ht="14.45" customHeight="1">
      <c r="A1228" s="192">
        <v>1112</v>
      </c>
      <c r="B1228" s="175" t="s">
        <v>494</v>
      </c>
      <c r="C1228" s="54" t="s">
        <v>3</v>
      </c>
      <c r="D1228" s="49" t="s">
        <v>491</v>
      </c>
      <c r="E1228" s="50">
        <v>100</v>
      </c>
      <c r="F1228" s="32" t="s">
        <v>3199</v>
      </c>
      <c r="G1228" s="55" t="s">
        <v>342</v>
      </c>
      <c r="H1228" s="26">
        <v>3.6</v>
      </c>
      <c r="I1228" s="20" t="s">
        <v>60</v>
      </c>
      <c r="J1228" s="26">
        <v>91556</v>
      </c>
      <c r="K1228" s="33">
        <f t="shared" si="35"/>
        <v>9.1555999999999998E-2</v>
      </c>
      <c r="L1228" s="26">
        <v>0.15</v>
      </c>
      <c r="M1228" s="26">
        <v>0</v>
      </c>
      <c r="N1228" s="48">
        <v>0</v>
      </c>
    </row>
    <row r="1229" spans="1:14" ht="14.45" customHeight="1">
      <c r="A1229" s="191">
        <v>1113</v>
      </c>
      <c r="B1229" s="175" t="s">
        <v>495</v>
      </c>
      <c r="C1229" s="54" t="s">
        <v>3</v>
      </c>
      <c r="D1229" s="49" t="s">
        <v>491</v>
      </c>
      <c r="E1229" s="50">
        <v>100</v>
      </c>
      <c r="F1229" s="32" t="s">
        <v>3199</v>
      </c>
      <c r="G1229" s="55" t="s">
        <v>342</v>
      </c>
      <c r="H1229" s="26">
        <v>15.5</v>
      </c>
      <c r="I1229" s="20" t="s">
        <v>60</v>
      </c>
      <c r="J1229" s="26">
        <v>285980</v>
      </c>
      <c r="K1229" s="33">
        <f t="shared" si="35"/>
        <v>0.28598000000000001</v>
      </c>
      <c r="L1229" s="26">
        <v>0.46</v>
      </c>
      <c r="M1229" s="26">
        <v>0</v>
      </c>
      <c r="N1229" s="48">
        <v>0</v>
      </c>
    </row>
    <row r="1230" spans="1:14" ht="14.45" customHeight="1">
      <c r="A1230" s="191">
        <v>1114</v>
      </c>
      <c r="B1230" s="175" t="s">
        <v>496</v>
      </c>
      <c r="C1230" s="54" t="s">
        <v>3</v>
      </c>
      <c r="D1230" s="49" t="s">
        <v>491</v>
      </c>
      <c r="E1230" s="50">
        <v>100</v>
      </c>
      <c r="F1230" s="32" t="s">
        <v>3199</v>
      </c>
      <c r="G1230" s="55" t="s">
        <v>342</v>
      </c>
      <c r="H1230" s="26">
        <v>99.6</v>
      </c>
      <c r="I1230" s="20" t="s">
        <v>60</v>
      </c>
      <c r="J1230" s="26">
        <v>3862799</v>
      </c>
      <c r="K1230" s="33">
        <f t="shared" si="35"/>
        <v>3.8627989999999999</v>
      </c>
      <c r="L1230" s="26">
        <v>6.15</v>
      </c>
      <c r="M1230" s="26">
        <v>7.0000000000000007E-2</v>
      </c>
      <c r="N1230" s="48">
        <v>377419</v>
      </c>
    </row>
    <row r="1231" spans="1:14" ht="14.45" customHeight="1">
      <c r="A1231" s="192">
        <v>1115</v>
      </c>
      <c r="B1231" s="175" t="s">
        <v>497</v>
      </c>
      <c r="C1231" s="55" t="s">
        <v>58</v>
      </c>
      <c r="D1231" s="49" t="s">
        <v>491</v>
      </c>
      <c r="E1231" s="50">
        <v>100</v>
      </c>
      <c r="F1231" s="55" t="s">
        <v>328</v>
      </c>
      <c r="G1231" s="55" t="s">
        <v>328</v>
      </c>
      <c r="H1231" s="26" t="s">
        <v>14</v>
      </c>
      <c r="I1231" s="26" t="s">
        <v>329</v>
      </c>
      <c r="J1231" s="26">
        <v>3207000</v>
      </c>
      <c r="K1231" s="33">
        <f t="shared" si="35"/>
        <v>3.2069999999999999</v>
      </c>
      <c r="L1231" s="26">
        <v>5.1100000000000003</v>
      </c>
      <c r="M1231" s="26">
        <v>1.51</v>
      </c>
      <c r="N1231" s="48">
        <v>8277700</v>
      </c>
    </row>
    <row r="1232" spans="1:14" ht="14.45" customHeight="1">
      <c r="A1232" s="191">
        <v>1116</v>
      </c>
      <c r="B1232" s="175" t="s">
        <v>498</v>
      </c>
      <c r="C1232" s="54" t="s">
        <v>3</v>
      </c>
      <c r="D1232" s="49" t="s">
        <v>418</v>
      </c>
      <c r="E1232" s="50">
        <v>100</v>
      </c>
      <c r="F1232" s="55" t="s">
        <v>3203</v>
      </c>
      <c r="G1232" s="55" t="s">
        <v>499</v>
      </c>
      <c r="H1232" s="26">
        <v>24700</v>
      </c>
      <c r="I1232" s="26" t="s">
        <v>3187</v>
      </c>
      <c r="J1232" s="26">
        <v>0</v>
      </c>
      <c r="K1232" s="33">
        <f t="shared" si="35"/>
        <v>0</v>
      </c>
      <c r="L1232" s="26">
        <v>0</v>
      </c>
      <c r="M1232" s="26">
        <v>0.32</v>
      </c>
      <c r="N1232" s="48">
        <v>1763000</v>
      </c>
    </row>
    <row r="1233" spans="1:14" ht="14.45" customHeight="1">
      <c r="A1233" s="192">
        <v>1117</v>
      </c>
      <c r="B1233" s="175" t="s">
        <v>500</v>
      </c>
      <c r="C1233" s="54" t="s">
        <v>3</v>
      </c>
      <c r="D1233" s="49" t="s">
        <v>418</v>
      </c>
      <c r="E1233" s="50">
        <v>100</v>
      </c>
      <c r="F1233" s="55" t="s">
        <v>3203</v>
      </c>
      <c r="G1233" s="55" t="s">
        <v>499</v>
      </c>
      <c r="H1233" s="26" t="s">
        <v>501</v>
      </c>
      <c r="I1233" s="26" t="s">
        <v>502</v>
      </c>
      <c r="J1233" s="26">
        <v>0</v>
      </c>
      <c r="K1233" s="33">
        <f t="shared" si="35"/>
        <v>0</v>
      </c>
      <c r="L1233" s="26">
        <v>0</v>
      </c>
      <c r="M1233" s="26">
        <v>0.56000000000000005</v>
      </c>
      <c r="N1233" s="48">
        <v>3066000</v>
      </c>
    </row>
    <row r="1234" spans="1:14" s="76" customFormat="1" ht="14.45" customHeight="1">
      <c r="A1234" s="222">
        <v>1118</v>
      </c>
      <c r="B1234" s="223" t="s">
        <v>503</v>
      </c>
      <c r="C1234" s="224" t="s">
        <v>3</v>
      </c>
      <c r="D1234" s="225" t="s">
        <v>504</v>
      </c>
      <c r="E1234" s="199">
        <v>100</v>
      </c>
      <c r="F1234" s="32" t="s">
        <v>3199</v>
      </c>
      <c r="G1234" s="32" t="s">
        <v>3180</v>
      </c>
      <c r="H1234" s="33">
        <v>1449</v>
      </c>
      <c r="I1234" s="33" t="s">
        <v>10</v>
      </c>
      <c r="J1234" s="33">
        <v>2584500</v>
      </c>
      <c r="K1234" s="33">
        <f t="shared" si="35"/>
        <v>2.5844999999999998</v>
      </c>
      <c r="L1234" s="33">
        <v>0.10525401148897293</v>
      </c>
      <c r="M1234" s="33">
        <v>9.5049747467214146E-2</v>
      </c>
      <c r="N1234" s="14">
        <v>421053</v>
      </c>
    </row>
    <row r="1235" spans="1:14" s="76" customFormat="1" ht="14.45" customHeight="1">
      <c r="A1235" s="237"/>
      <c r="B1235" s="229"/>
      <c r="C1235" s="224"/>
      <c r="D1235" s="225"/>
      <c r="E1235" s="200"/>
      <c r="F1235" s="32" t="s">
        <v>3199</v>
      </c>
      <c r="G1235" s="32" t="s">
        <v>342</v>
      </c>
      <c r="H1235" s="141">
        <v>16229.6</v>
      </c>
      <c r="I1235" s="141" t="s">
        <v>87</v>
      </c>
      <c r="J1235" s="141">
        <v>366000</v>
      </c>
      <c r="K1235" s="33">
        <f t="shared" si="35"/>
        <v>0.36599999999999999</v>
      </c>
      <c r="L1235" s="33" t="s">
        <v>14</v>
      </c>
      <c r="M1235" s="33" t="s">
        <v>14</v>
      </c>
      <c r="N1235" s="14" t="s">
        <v>14</v>
      </c>
    </row>
    <row r="1236" spans="1:14" s="76" customFormat="1" ht="14.45" customHeight="1">
      <c r="A1236" s="222">
        <v>1119</v>
      </c>
      <c r="B1236" s="223" t="s">
        <v>505</v>
      </c>
      <c r="C1236" s="224" t="s">
        <v>3</v>
      </c>
      <c r="D1236" s="225" t="s">
        <v>504</v>
      </c>
      <c r="E1236" s="199">
        <v>100</v>
      </c>
      <c r="F1236" s="32" t="s">
        <v>3199</v>
      </c>
      <c r="G1236" s="32" t="s">
        <v>3180</v>
      </c>
      <c r="H1236" s="33">
        <v>543</v>
      </c>
      <c r="I1236" s="33" t="s">
        <v>10</v>
      </c>
      <c r="J1236" s="33">
        <v>1039800</v>
      </c>
      <c r="K1236" s="33">
        <f t="shared" si="35"/>
        <v>1.0398000000000001</v>
      </c>
      <c r="L1236" s="33">
        <v>3.9443014657358381E-2</v>
      </c>
      <c r="M1236" s="33">
        <v>3.8240560037302876E-2</v>
      </c>
      <c r="N1236" s="14">
        <v>426316</v>
      </c>
    </row>
    <row r="1237" spans="1:14" s="76" customFormat="1" ht="14.45" customHeight="1">
      <c r="A1237" s="237"/>
      <c r="B1237" s="229"/>
      <c r="C1237" s="224"/>
      <c r="D1237" s="225"/>
      <c r="E1237" s="200"/>
      <c r="F1237" s="32" t="s">
        <v>3199</v>
      </c>
      <c r="G1237" s="32" t="s">
        <v>342</v>
      </c>
      <c r="H1237" s="141">
        <v>11733.6</v>
      </c>
      <c r="I1237" s="141" t="s">
        <v>87</v>
      </c>
      <c r="J1237" s="141">
        <v>222700</v>
      </c>
      <c r="K1237" s="33">
        <f t="shared" si="35"/>
        <v>0.22270000000000001</v>
      </c>
      <c r="L1237" s="33" t="s">
        <v>14</v>
      </c>
      <c r="M1237" s="33" t="s">
        <v>14</v>
      </c>
      <c r="N1237" s="14" t="s">
        <v>14</v>
      </c>
    </row>
    <row r="1238" spans="1:14" s="76" customFormat="1" ht="14.45" customHeight="1">
      <c r="A1238" s="222">
        <v>1120</v>
      </c>
      <c r="B1238" s="223" t="s">
        <v>506</v>
      </c>
      <c r="C1238" s="224" t="s">
        <v>3</v>
      </c>
      <c r="D1238" s="225" t="s">
        <v>504</v>
      </c>
      <c r="E1238" s="199">
        <v>100</v>
      </c>
      <c r="F1238" s="32" t="s">
        <v>3199</v>
      </c>
      <c r="G1238" s="32" t="s">
        <v>3180</v>
      </c>
      <c r="H1238" s="33">
        <v>1154</v>
      </c>
      <c r="I1238" s="33" t="s">
        <v>10</v>
      </c>
      <c r="J1238" s="33">
        <v>2198800</v>
      </c>
      <c r="K1238" s="33">
        <f t="shared" si="35"/>
        <v>2.1987999999999999</v>
      </c>
      <c r="L1238" s="33">
        <v>8.3825486030555382E-2</v>
      </c>
      <c r="M1238" s="33">
        <v>8.0864919609561034E-2</v>
      </c>
      <c r="N1238" s="14">
        <v>652632</v>
      </c>
    </row>
    <row r="1239" spans="1:14" s="76" customFormat="1" ht="14.45" customHeight="1">
      <c r="A1239" s="237"/>
      <c r="B1239" s="229"/>
      <c r="C1239" s="224"/>
      <c r="D1239" s="225"/>
      <c r="E1239" s="200"/>
      <c r="F1239" s="32" t="s">
        <v>3199</v>
      </c>
      <c r="G1239" s="32" t="s">
        <v>342</v>
      </c>
      <c r="H1239" s="141">
        <v>15868</v>
      </c>
      <c r="I1239" s="141" t="s">
        <v>87</v>
      </c>
      <c r="J1239" s="141">
        <v>314211.09999999998</v>
      </c>
      <c r="K1239" s="33">
        <f t="shared" si="35"/>
        <v>0.31421109999999997</v>
      </c>
      <c r="L1239" s="33" t="s">
        <v>14</v>
      </c>
      <c r="M1239" s="33" t="s">
        <v>14</v>
      </c>
      <c r="N1239" s="14" t="s">
        <v>14</v>
      </c>
    </row>
    <row r="1240" spans="1:14" s="76" customFormat="1" ht="14.45" customHeight="1">
      <c r="A1240" s="222">
        <v>1121</v>
      </c>
      <c r="B1240" s="223" t="s">
        <v>507</v>
      </c>
      <c r="C1240" s="224" t="s">
        <v>3</v>
      </c>
      <c r="D1240" s="225" t="s">
        <v>504</v>
      </c>
      <c r="E1240" s="199">
        <v>100</v>
      </c>
      <c r="F1240" s="32" t="s">
        <v>3199</v>
      </c>
      <c r="G1240" s="32" t="s">
        <v>3180</v>
      </c>
      <c r="H1240" s="33">
        <v>959</v>
      </c>
      <c r="I1240" s="33" t="s">
        <v>10</v>
      </c>
      <c r="J1240" s="33">
        <v>1753200</v>
      </c>
      <c r="K1240" s="33">
        <f t="shared" si="35"/>
        <v>1.7532000000000001</v>
      </c>
      <c r="L1240" s="33">
        <v>6.9660867507194635E-2</v>
      </c>
      <c r="M1240" s="33">
        <v>6.4477158931909404E-2</v>
      </c>
      <c r="N1240" s="14">
        <v>947369</v>
      </c>
    </row>
    <row r="1241" spans="1:14" s="76" customFormat="1" ht="14.45" customHeight="1">
      <c r="A1241" s="237"/>
      <c r="B1241" s="229"/>
      <c r="C1241" s="224"/>
      <c r="D1241" s="225"/>
      <c r="E1241" s="200"/>
      <c r="F1241" s="32" t="s">
        <v>3199</v>
      </c>
      <c r="G1241" s="32" t="s">
        <v>342</v>
      </c>
      <c r="H1241" s="141">
        <v>12264</v>
      </c>
      <c r="I1241" s="141" t="s">
        <v>87</v>
      </c>
      <c r="J1241" s="141">
        <v>242033.2</v>
      </c>
      <c r="K1241" s="33">
        <f t="shared" si="35"/>
        <v>0.2420332</v>
      </c>
      <c r="L1241" s="33" t="s">
        <v>14</v>
      </c>
      <c r="M1241" s="33" t="s">
        <v>14</v>
      </c>
      <c r="N1241" s="14" t="s">
        <v>14</v>
      </c>
    </row>
    <row r="1242" spans="1:14" s="76" customFormat="1" ht="14.45" customHeight="1">
      <c r="A1242" s="222">
        <v>1122</v>
      </c>
      <c r="B1242" s="223" t="s">
        <v>508</v>
      </c>
      <c r="C1242" s="224" t="s">
        <v>3</v>
      </c>
      <c r="D1242" s="225" t="s">
        <v>504</v>
      </c>
      <c r="E1242" s="199">
        <v>100</v>
      </c>
      <c r="F1242" s="32" t="s">
        <v>3199</v>
      </c>
      <c r="G1242" s="32" t="s">
        <v>3180</v>
      </c>
      <c r="H1242" s="33">
        <v>1374</v>
      </c>
      <c r="I1242" s="33" t="s">
        <v>10</v>
      </c>
      <c r="J1242" s="33">
        <v>2578600</v>
      </c>
      <c r="K1242" s="33">
        <f t="shared" si="35"/>
        <v>2.5785999999999998</v>
      </c>
      <c r="L1242" s="33">
        <v>9.9806081287680329E-2</v>
      </c>
      <c r="M1242" s="33">
        <v>9.4832764100970565E-2</v>
      </c>
      <c r="N1242" s="14">
        <v>210527</v>
      </c>
    </row>
    <row r="1243" spans="1:14" s="76" customFormat="1" ht="14.45" customHeight="1">
      <c r="A1243" s="237"/>
      <c r="B1243" s="229"/>
      <c r="C1243" s="224"/>
      <c r="D1243" s="225"/>
      <c r="E1243" s="200"/>
      <c r="F1243" s="32" t="s">
        <v>3199</v>
      </c>
      <c r="G1243" s="32" t="s">
        <v>342</v>
      </c>
      <c r="H1243" s="141">
        <v>4716</v>
      </c>
      <c r="I1243" s="141" t="s">
        <v>87</v>
      </c>
      <c r="J1243" s="141">
        <v>114270</v>
      </c>
      <c r="K1243" s="33">
        <f t="shared" si="35"/>
        <v>0.11427</v>
      </c>
      <c r="L1243" s="33" t="s">
        <v>14</v>
      </c>
      <c r="M1243" s="33" t="s">
        <v>14</v>
      </c>
      <c r="N1243" s="14" t="s">
        <v>14</v>
      </c>
    </row>
    <row r="1244" spans="1:14" s="76" customFormat="1" ht="14.45" customHeight="1">
      <c r="A1244" s="222">
        <v>1123</v>
      </c>
      <c r="B1244" s="223" t="s">
        <v>509</v>
      </c>
      <c r="C1244" s="224" t="s">
        <v>3</v>
      </c>
      <c r="D1244" s="225" t="s">
        <v>504</v>
      </c>
      <c r="E1244" s="199">
        <v>100</v>
      </c>
      <c r="F1244" s="32" t="s">
        <v>3199</v>
      </c>
      <c r="G1244" s="32" t="s">
        <v>3180</v>
      </c>
      <c r="H1244" s="33">
        <v>1100</v>
      </c>
      <c r="I1244" s="33" t="s">
        <v>10</v>
      </c>
      <c r="J1244" s="33">
        <v>2075400</v>
      </c>
      <c r="K1244" s="33">
        <f t="shared" si="35"/>
        <v>2.0754000000000001</v>
      </c>
      <c r="L1244" s="33">
        <v>7.9902976285624719E-2</v>
      </c>
      <c r="M1244" s="33">
        <v>7.6326657339313694E-2</v>
      </c>
      <c r="N1244" s="14">
        <v>1052632</v>
      </c>
    </row>
    <row r="1245" spans="1:14" s="76" customFormat="1" ht="14.45" customHeight="1">
      <c r="A1245" s="237"/>
      <c r="B1245" s="229"/>
      <c r="C1245" s="224"/>
      <c r="D1245" s="225"/>
      <c r="E1245" s="200"/>
      <c r="F1245" s="32" t="s">
        <v>3199</v>
      </c>
      <c r="G1245" s="32" t="s">
        <v>342</v>
      </c>
      <c r="H1245" s="141">
        <v>15845.6</v>
      </c>
      <c r="I1245" s="141" t="s">
        <v>87</v>
      </c>
      <c r="J1245" s="141">
        <v>382984.7</v>
      </c>
      <c r="K1245" s="33">
        <f t="shared" si="35"/>
        <v>0.38298470000000001</v>
      </c>
      <c r="L1245" s="33" t="s">
        <v>14</v>
      </c>
      <c r="M1245" s="33" t="s">
        <v>14</v>
      </c>
      <c r="N1245" s="14" t="s">
        <v>14</v>
      </c>
    </row>
    <row r="1246" spans="1:14" s="76" customFormat="1" ht="14.45" customHeight="1">
      <c r="A1246" s="222">
        <v>1124</v>
      </c>
      <c r="B1246" s="223" t="s">
        <v>510</v>
      </c>
      <c r="C1246" s="224" t="s">
        <v>3</v>
      </c>
      <c r="D1246" s="225" t="s">
        <v>504</v>
      </c>
      <c r="E1246" s="199">
        <v>100</v>
      </c>
      <c r="F1246" s="32" t="s">
        <v>3199</v>
      </c>
      <c r="G1246" s="32" t="s">
        <v>3180</v>
      </c>
      <c r="H1246" s="33">
        <v>1904</v>
      </c>
      <c r="I1246" s="33" t="s">
        <v>10</v>
      </c>
      <c r="J1246" s="33">
        <v>3483000</v>
      </c>
      <c r="K1246" s="33">
        <f t="shared" si="35"/>
        <v>3.4830000000000001</v>
      </c>
      <c r="L1246" s="33">
        <v>0.13830478804348131</v>
      </c>
      <c r="M1246" s="33">
        <v>0.12809373976719166</v>
      </c>
      <c r="N1246" s="14">
        <v>400000</v>
      </c>
    </row>
    <row r="1247" spans="1:14" s="76" customFormat="1" ht="14.45" customHeight="1">
      <c r="A1247" s="237"/>
      <c r="B1247" s="229"/>
      <c r="C1247" s="224"/>
      <c r="D1247" s="225"/>
      <c r="E1247" s="200"/>
      <c r="F1247" s="32" t="s">
        <v>3199</v>
      </c>
      <c r="G1247" s="32" t="s">
        <v>342</v>
      </c>
      <c r="H1247" s="141">
        <v>11381.6</v>
      </c>
      <c r="I1247" s="141" t="s">
        <v>87</v>
      </c>
      <c r="J1247" s="141">
        <v>182400</v>
      </c>
      <c r="K1247" s="33">
        <f t="shared" si="35"/>
        <v>0.18240000000000001</v>
      </c>
      <c r="L1247" s="33" t="s">
        <v>14</v>
      </c>
      <c r="M1247" s="33" t="s">
        <v>14</v>
      </c>
      <c r="N1247" s="14" t="s">
        <v>14</v>
      </c>
    </row>
    <row r="1248" spans="1:14" s="76" customFormat="1" ht="14.45" customHeight="1">
      <c r="A1248" s="222">
        <v>1125</v>
      </c>
      <c r="B1248" s="223" t="s">
        <v>511</v>
      </c>
      <c r="C1248" s="224" t="s">
        <v>3</v>
      </c>
      <c r="D1248" s="225" t="s">
        <v>504</v>
      </c>
      <c r="E1248" s="199">
        <v>100</v>
      </c>
      <c r="F1248" s="32" t="s">
        <v>3199</v>
      </c>
      <c r="G1248" s="32" t="s">
        <v>3180</v>
      </c>
      <c r="H1248" s="33">
        <v>827</v>
      </c>
      <c r="I1248" s="33" t="s">
        <v>10</v>
      </c>
      <c r="J1248" s="33">
        <v>1508200</v>
      </c>
      <c r="K1248" s="33">
        <f t="shared" si="35"/>
        <v>1.5082</v>
      </c>
      <c r="L1248" s="33">
        <v>6.0072510352919668E-2</v>
      </c>
      <c r="M1248" s="33">
        <v>5.5466832706539897E-2</v>
      </c>
      <c r="N1248" s="14">
        <v>947369</v>
      </c>
    </row>
    <row r="1249" spans="1:14" s="76" customFormat="1" ht="14.45" customHeight="1">
      <c r="A1249" s="237"/>
      <c r="B1249" s="229"/>
      <c r="C1249" s="224"/>
      <c r="D1249" s="225"/>
      <c r="E1249" s="200"/>
      <c r="F1249" s="32" t="s">
        <v>3199</v>
      </c>
      <c r="G1249" s="32" t="s">
        <v>342</v>
      </c>
      <c r="H1249" s="141">
        <v>17586.400000000001</v>
      </c>
      <c r="I1249" s="141" t="s">
        <v>87</v>
      </c>
      <c r="J1249" s="141">
        <v>297261.2</v>
      </c>
      <c r="K1249" s="33">
        <f t="shared" si="35"/>
        <v>0.2972612</v>
      </c>
      <c r="L1249" s="33" t="s">
        <v>14</v>
      </c>
      <c r="M1249" s="33" t="s">
        <v>14</v>
      </c>
      <c r="N1249" s="14" t="s">
        <v>14</v>
      </c>
    </row>
    <row r="1250" spans="1:14" s="76" customFormat="1" ht="14.45" customHeight="1">
      <c r="A1250" s="222">
        <v>1126</v>
      </c>
      <c r="B1250" s="223" t="s">
        <v>512</v>
      </c>
      <c r="C1250" s="224" t="s">
        <v>3</v>
      </c>
      <c r="D1250" s="225" t="s">
        <v>504</v>
      </c>
      <c r="E1250" s="199">
        <v>100</v>
      </c>
      <c r="F1250" s="32" t="s">
        <v>3199</v>
      </c>
      <c r="G1250" s="32" t="s">
        <v>3180</v>
      </c>
      <c r="H1250" s="33">
        <v>1310</v>
      </c>
      <c r="I1250" s="33" t="s">
        <v>10</v>
      </c>
      <c r="J1250" s="33">
        <v>2271300</v>
      </c>
      <c r="K1250" s="33">
        <f t="shared" si="35"/>
        <v>2.2713000000000001</v>
      </c>
      <c r="L1250" s="33">
        <v>9.5157180849243975E-2</v>
      </c>
      <c r="M1250" s="33">
        <v>8.3531240635435669E-2</v>
      </c>
      <c r="N1250" s="14">
        <v>210527</v>
      </c>
    </row>
    <row r="1251" spans="1:14" s="76" customFormat="1" ht="14.45" customHeight="1">
      <c r="A1251" s="237"/>
      <c r="B1251" s="229"/>
      <c r="C1251" s="224"/>
      <c r="D1251" s="225"/>
      <c r="E1251" s="200"/>
      <c r="F1251" s="32" t="s">
        <v>3199</v>
      </c>
      <c r="G1251" s="32" t="s">
        <v>342</v>
      </c>
      <c r="H1251" s="141">
        <v>16432</v>
      </c>
      <c r="I1251" s="141" t="s">
        <v>87</v>
      </c>
      <c r="J1251" s="141">
        <v>428382</v>
      </c>
      <c r="K1251" s="33">
        <f t="shared" si="35"/>
        <v>0.42838199999999999</v>
      </c>
      <c r="L1251" s="33" t="s">
        <v>14</v>
      </c>
      <c r="M1251" s="33" t="s">
        <v>14</v>
      </c>
      <c r="N1251" s="14" t="s">
        <v>14</v>
      </c>
    </row>
    <row r="1252" spans="1:14" s="76" customFormat="1" ht="14.45" customHeight="1">
      <c r="A1252" s="222">
        <v>1127</v>
      </c>
      <c r="B1252" s="223" t="s">
        <v>513</v>
      </c>
      <c r="C1252" s="224" t="s">
        <v>3</v>
      </c>
      <c r="D1252" s="225" t="s">
        <v>504</v>
      </c>
      <c r="E1252" s="199">
        <v>100</v>
      </c>
      <c r="F1252" s="32" t="s">
        <v>3199</v>
      </c>
      <c r="G1252" s="32" t="s">
        <v>3180</v>
      </c>
      <c r="H1252" s="33">
        <v>862</v>
      </c>
      <c r="I1252" s="33" t="s">
        <v>10</v>
      </c>
      <c r="J1252" s="33">
        <v>1612400</v>
      </c>
      <c r="K1252" s="33">
        <f t="shared" si="35"/>
        <v>1.6124000000000001</v>
      </c>
      <c r="L1252" s="33">
        <v>6.2614877780189551E-2</v>
      </c>
      <c r="M1252" s="33">
        <v>5.9298979615452156E-2</v>
      </c>
      <c r="N1252" s="14">
        <v>528632</v>
      </c>
    </row>
    <row r="1253" spans="1:14" s="76" customFormat="1" ht="14.45" customHeight="1">
      <c r="A1253" s="237"/>
      <c r="B1253" s="229"/>
      <c r="C1253" s="224"/>
      <c r="D1253" s="225"/>
      <c r="E1253" s="200"/>
      <c r="F1253" s="32" t="s">
        <v>3199</v>
      </c>
      <c r="G1253" s="32" t="s">
        <v>342</v>
      </c>
      <c r="H1253" s="141">
        <v>18834.7</v>
      </c>
      <c r="I1253" s="141" t="s">
        <v>87</v>
      </c>
      <c r="J1253" s="141">
        <v>300932.7</v>
      </c>
      <c r="K1253" s="33">
        <f t="shared" si="35"/>
        <v>0.3009327</v>
      </c>
      <c r="L1253" s="33" t="s">
        <v>14</v>
      </c>
      <c r="M1253" s="33" t="s">
        <v>14</v>
      </c>
      <c r="N1253" s="14" t="s">
        <v>14</v>
      </c>
    </row>
    <row r="1254" spans="1:14" s="76" customFormat="1" ht="14.45" customHeight="1">
      <c r="A1254" s="190">
        <v>1128</v>
      </c>
      <c r="B1254" s="43" t="s">
        <v>514</v>
      </c>
      <c r="C1254" s="55" t="s">
        <v>3</v>
      </c>
      <c r="D1254" s="26" t="s">
        <v>504</v>
      </c>
      <c r="E1254" s="9">
        <v>100</v>
      </c>
      <c r="F1254" s="32" t="s">
        <v>3199</v>
      </c>
      <c r="G1254" s="32" t="s">
        <v>3180</v>
      </c>
      <c r="H1254" s="33">
        <v>16455</v>
      </c>
      <c r="I1254" s="33" t="s">
        <v>10</v>
      </c>
      <c r="J1254" s="33">
        <v>31006100</v>
      </c>
      <c r="K1254" s="33">
        <f t="shared" si="35"/>
        <v>31.0061</v>
      </c>
      <c r="L1254" s="33">
        <v>1.1952758861635953</v>
      </c>
      <c r="M1254" s="33">
        <v>1.1403064325568539</v>
      </c>
      <c r="N1254" s="14">
        <v>7887159</v>
      </c>
    </row>
    <row r="1255" spans="1:14" ht="14.45" customHeight="1">
      <c r="A1255" s="191">
        <v>1129</v>
      </c>
      <c r="B1255" s="42" t="s">
        <v>515</v>
      </c>
      <c r="C1255" s="55" t="s">
        <v>58</v>
      </c>
      <c r="D1255" s="30" t="s">
        <v>504</v>
      </c>
      <c r="E1255" s="45">
        <v>100</v>
      </c>
      <c r="F1255" s="31" t="s">
        <v>3166</v>
      </c>
      <c r="G1255" s="31" t="s">
        <v>3166</v>
      </c>
      <c r="H1255" s="61">
        <v>4714</v>
      </c>
      <c r="I1255" s="18" t="s">
        <v>2447</v>
      </c>
      <c r="J1255" s="10">
        <v>198619493.31999999</v>
      </c>
      <c r="K1255" s="33">
        <f t="shared" si="35"/>
        <v>198.61949332</v>
      </c>
      <c r="L1255" s="10" t="s">
        <v>14</v>
      </c>
      <c r="M1255" s="10" t="s">
        <v>14</v>
      </c>
      <c r="N1255" s="11">
        <v>192878697</v>
      </c>
    </row>
    <row r="1256" spans="1:14" ht="14.45" customHeight="1">
      <c r="A1256" s="192">
        <v>1130</v>
      </c>
      <c r="B1256" s="147" t="s">
        <v>516</v>
      </c>
      <c r="C1256" s="55" t="s">
        <v>3</v>
      </c>
      <c r="D1256" s="26" t="s">
        <v>504</v>
      </c>
      <c r="E1256" s="50">
        <v>100</v>
      </c>
      <c r="F1256" s="55" t="s">
        <v>12</v>
      </c>
      <c r="G1256" s="55" t="s">
        <v>12</v>
      </c>
      <c r="H1256" s="28">
        <v>13167</v>
      </c>
      <c r="I1256" s="26" t="s">
        <v>3187</v>
      </c>
      <c r="J1256" s="26">
        <v>0</v>
      </c>
      <c r="K1256" s="33">
        <f t="shared" si="35"/>
        <v>0</v>
      </c>
      <c r="L1256" s="26" t="s">
        <v>14</v>
      </c>
      <c r="M1256" s="26" t="s">
        <v>14</v>
      </c>
      <c r="N1256" s="27">
        <v>5093172</v>
      </c>
    </row>
    <row r="1257" spans="1:14" ht="14.45" customHeight="1">
      <c r="A1257" s="192">
        <v>1131</v>
      </c>
      <c r="B1257" s="147" t="s">
        <v>517</v>
      </c>
      <c r="C1257" s="55" t="s">
        <v>3</v>
      </c>
      <c r="D1257" s="26" t="s">
        <v>504</v>
      </c>
      <c r="E1257" s="50">
        <v>100</v>
      </c>
      <c r="F1257" s="55" t="s">
        <v>12</v>
      </c>
      <c r="G1257" s="55" t="s">
        <v>12</v>
      </c>
      <c r="H1257" s="28">
        <v>8168</v>
      </c>
      <c r="I1257" s="26" t="s">
        <v>3187</v>
      </c>
      <c r="J1257" s="26">
        <v>0</v>
      </c>
      <c r="K1257" s="33">
        <f t="shared" si="35"/>
        <v>0</v>
      </c>
      <c r="L1257" s="26" t="s">
        <v>14</v>
      </c>
      <c r="M1257" s="26" t="s">
        <v>14</v>
      </c>
      <c r="N1257" s="27">
        <v>1599972</v>
      </c>
    </row>
    <row r="1258" spans="1:14" ht="14.45" customHeight="1">
      <c r="A1258" s="191">
        <v>1132</v>
      </c>
      <c r="B1258" s="147" t="s">
        <v>518</v>
      </c>
      <c r="C1258" s="55" t="s">
        <v>3</v>
      </c>
      <c r="D1258" s="26" t="s">
        <v>504</v>
      </c>
      <c r="E1258" s="50">
        <v>100</v>
      </c>
      <c r="F1258" s="55" t="s">
        <v>12</v>
      </c>
      <c r="G1258" s="55" t="s">
        <v>12</v>
      </c>
      <c r="H1258" s="28">
        <v>86707</v>
      </c>
      <c r="I1258" s="26" t="s">
        <v>3187</v>
      </c>
      <c r="J1258" s="26">
        <v>0</v>
      </c>
      <c r="K1258" s="33">
        <f t="shared" si="35"/>
        <v>0</v>
      </c>
      <c r="L1258" s="26" t="s">
        <v>14</v>
      </c>
      <c r="M1258" s="26" t="s">
        <v>14</v>
      </c>
      <c r="N1258" s="27">
        <v>11984580</v>
      </c>
    </row>
    <row r="1259" spans="1:14" ht="14.45" customHeight="1">
      <c r="A1259" s="192">
        <v>1133</v>
      </c>
      <c r="B1259" s="147" t="s">
        <v>519</v>
      </c>
      <c r="C1259" s="55" t="s">
        <v>3</v>
      </c>
      <c r="D1259" s="26" t="s">
        <v>504</v>
      </c>
      <c r="E1259" s="50">
        <v>100</v>
      </c>
      <c r="F1259" s="55" t="s">
        <v>12</v>
      </c>
      <c r="G1259" s="55" t="s">
        <v>12</v>
      </c>
      <c r="H1259" s="28">
        <v>8287</v>
      </c>
      <c r="I1259" s="26" t="s">
        <v>3187</v>
      </c>
      <c r="J1259" s="26">
        <v>0</v>
      </c>
      <c r="K1259" s="33">
        <f t="shared" si="35"/>
        <v>0</v>
      </c>
      <c r="L1259" s="26" t="s">
        <v>14</v>
      </c>
      <c r="M1259" s="26" t="s">
        <v>14</v>
      </c>
      <c r="N1259" s="27">
        <v>3581599</v>
      </c>
    </row>
    <row r="1260" spans="1:14" ht="14.45" customHeight="1">
      <c r="A1260" s="192">
        <v>1134</v>
      </c>
      <c r="B1260" s="147" t="s">
        <v>520</v>
      </c>
      <c r="C1260" s="55" t="s">
        <v>3</v>
      </c>
      <c r="D1260" s="26" t="s">
        <v>504</v>
      </c>
      <c r="E1260" s="50">
        <v>100</v>
      </c>
      <c r="F1260" s="55" t="s">
        <v>12</v>
      </c>
      <c r="G1260" s="55" t="s">
        <v>12</v>
      </c>
      <c r="H1260" s="28">
        <v>3094</v>
      </c>
      <c r="I1260" s="26" t="s">
        <v>3187</v>
      </c>
      <c r="J1260" s="26">
        <v>0</v>
      </c>
      <c r="K1260" s="33">
        <f t="shared" si="35"/>
        <v>0</v>
      </c>
      <c r="L1260" s="26" t="s">
        <v>14</v>
      </c>
      <c r="M1260" s="26" t="s">
        <v>14</v>
      </c>
      <c r="N1260" s="27">
        <v>2122665</v>
      </c>
    </row>
    <row r="1261" spans="1:14" ht="14.45" customHeight="1">
      <c r="A1261" s="191">
        <v>1135</v>
      </c>
      <c r="B1261" s="147" t="s">
        <v>521</v>
      </c>
      <c r="C1261" s="55" t="s">
        <v>3</v>
      </c>
      <c r="D1261" s="26" t="s">
        <v>504</v>
      </c>
      <c r="E1261" s="50">
        <v>100</v>
      </c>
      <c r="F1261" s="55" t="s">
        <v>12</v>
      </c>
      <c r="G1261" s="55" t="s">
        <v>12</v>
      </c>
      <c r="H1261" s="28">
        <v>3848</v>
      </c>
      <c r="I1261" s="26" t="s">
        <v>3187</v>
      </c>
      <c r="J1261" s="26">
        <v>0</v>
      </c>
      <c r="K1261" s="33">
        <f t="shared" si="35"/>
        <v>0</v>
      </c>
      <c r="L1261" s="26" t="s">
        <v>14</v>
      </c>
      <c r="M1261" s="26" t="s">
        <v>14</v>
      </c>
      <c r="N1261" s="27">
        <v>2095765</v>
      </c>
    </row>
    <row r="1262" spans="1:14" ht="14.45" customHeight="1">
      <c r="A1262" s="192">
        <v>1136</v>
      </c>
      <c r="B1262" s="147" t="s">
        <v>522</v>
      </c>
      <c r="C1262" s="55" t="s">
        <v>3</v>
      </c>
      <c r="D1262" s="26" t="s">
        <v>504</v>
      </c>
      <c r="E1262" s="50">
        <v>100</v>
      </c>
      <c r="F1262" s="55" t="s">
        <v>12</v>
      </c>
      <c r="G1262" s="55" t="s">
        <v>12</v>
      </c>
      <c r="H1262" s="28">
        <v>6100</v>
      </c>
      <c r="I1262" s="26" t="s">
        <v>3187</v>
      </c>
      <c r="J1262" s="26">
        <v>0</v>
      </c>
      <c r="K1262" s="33">
        <f t="shared" si="35"/>
        <v>0</v>
      </c>
      <c r="L1262" s="26" t="s">
        <v>14</v>
      </c>
      <c r="M1262" s="26" t="s">
        <v>14</v>
      </c>
      <c r="N1262" s="27">
        <v>2535522</v>
      </c>
    </row>
    <row r="1263" spans="1:14" ht="14.45" customHeight="1">
      <c r="A1263" s="192">
        <v>1137</v>
      </c>
      <c r="B1263" s="147" t="s">
        <v>523</v>
      </c>
      <c r="C1263" s="55" t="s">
        <v>3</v>
      </c>
      <c r="D1263" s="26" t="s">
        <v>504</v>
      </c>
      <c r="E1263" s="50">
        <v>100</v>
      </c>
      <c r="F1263" s="55" t="s">
        <v>12</v>
      </c>
      <c r="G1263" s="55" t="s">
        <v>12</v>
      </c>
      <c r="H1263" s="28">
        <v>3025</v>
      </c>
      <c r="I1263" s="26" t="s">
        <v>3187</v>
      </c>
      <c r="J1263" s="26">
        <v>0</v>
      </c>
      <c r="K1263" s="33">
        <f t="shared" si="35"/>
        <v>0</v>
      </c>
      <c r="L1263" s="26" t="s">
        <v>14</v>
      </c>
      <c r="M1263" s="26" t="s">
        <v>14</v>
      </c>
      <c r="N1263" s="27">
        <v>1784065</v>
      </c>
    </row>
    <row r="1264" spans="1:14" ht="14.45" customHeight="1">
      <c r="A1264" s="192">
        <v>1138</v>
      </c>
      <c r="B1264" s="147" t="s">
        <v>524</v>
      </c>
      <c r="C1264" s="55" t="s">
        <v>3</v>
      </c>
      <c r="D1264" s="26" t="s">
        <v>504</v>
      </c>
      <c r="E1264" s="50">
        <v>100</v>
      </c>
      <c r="F1264" s="55" t="s">
        <v>12</v>
      </c>
      <c r="G1264" s="55" t="s">
        <v>12</v>
      </c>
      <c r="H1264" s="28">
        <v>4130</v>
      </c>
      <c r="I1264" s="26" t="s">
        <v>3187</v>
      </c>
      <c r="J1264" s="26">
        <v>0</v>
      </c>
      <c r="K1264" s="33">
        <f t="shared" si="35"/>
        <v>0</v>
      </c>
      <c r="L1264" s="26" t="s">
        <v>14</v>
      </c>
      <c r="M1264" s="26" t="s">
        <v>14</v>
      </c>
      <c r="N1264" s="27">
        <v>2081859</v>
      </c>
    </row>
    <row r="1265" spans="1:14" ht="14.45" customHeight="1">
      <c r="A1265" s="191">
        <v>1139</v>
      </c>
      <c r="B1265" s="147" t="s">
        <v>525</v>
      </c>
      <c r="C1265" s="55" t="s">
        <v>3</v>
      </c>
      <c r="D1265" s="26" t="s">
        <v>504</v>
      </c>
      <c r="E1265" s="50">
        <v>100</v>
      </c>
      <c r="F1265" s="55" t="s">
        <v>12</v>
      </c>
      <c r="G1265" s="55" t="s">
        <v>12</v>
      </c>
      <c r="H1265" s="28">
        <v>4388</v>
      </c>
      <c r="I1265" s="26" t="s">
        <v>3187</v>
      </c>
      <c r="J1265" s="26">
        <v>0</v>
      </c>
      <c r="K1265" s="33">
        <f t="shared" si="35"/>
        <v>0</v>
      </c>
      <c r="L1265" s="26" t="s">
        <v>14</v>
      </c>
      <c r="M1265" s="26" t="s">
        <v>14</v>
      </c>
      <c r="N1265" s="27">
        <v>4546448</v>
      </c>
    </row>
    <row r="1266" spans="1:14" ht="14.45" customHeight="1">
      <c r="A1266" s="192">
        <v>1140</v>
      </c>
      <c r="B1266" s="147" t="s">
        <v>526</v>
      </c>
      <c r="C1266" s="55" t="s">
        <v>3</v>
      </c>
      <c r="D1266" s="26" t="s">
        <v>504</v>
      </c>
      <c r="E1266" s="50">
        <v>100</v>
      </c>
      <c r="F1266" s="55" t="s">
        <v>12</v>
      </c>
      <c r="G1266" s="55" t="s">
        <v>12</v>
      </c>
      <c r="H1266" s="28">
        <v>3261</v>
      </c>
      <c r="I1266" s="26" t="s">
        <v>3187</v>
      </c>
      <c r="J1266" s="26">
        <v>0</v>
      </c>
      <c r="K1266" s="33">
        <f t="shared" si="35"/>
        <v>0</v>
      </c>
      <c r="L1266" s="26" t="s">
        <v>14</v>
      </c>
      <c r="M1266" s="26" t="s">
        <v>14</v>
      </c>
      <c r="N1266" s="27">
        <v>2261702</v>
      </c>
    </row>
    <row r="1267" spans="1:14" ht="14.45" customHeight="1">
      <c r="A1267" s="192">
        <v>1141</v>
      </c>
      <c r="B1267" s="147" t="s">
        <v>527</v>
      </c>
      <c r="C1267" s="55" t="s">
        <v>3</v>
      </c>
      <c r="D1267" s="26" t="s">
        <v>504</v>
      </c>
      <c r="E1267" s="50">
        <v>100</v>
      </c>
      <c r="F1267" s="55" t="s">
        <v>12</v>
      </c>
      <c r="G1267" s="55" t="s">
        <v>12</v>
      </c>
      <c r="H1267" s="28">
        <v>4851</v>
      </c>
      <c r="I1267" s="26" t="s">
        <v>3187</v>
      </c>
      <c r="J1267" s="26">
        <v>0</v>
      </c>
      <c r="K1267" s="33">
        <f t="shared" si="35"/>
        <v>0</v>
      </c>
      <c r="L1267" s="26" t="s">
        <v>14</v>
      </c>
      <c r="M1267" s="26" t="s">
        <v>14</v>
      </c>
      <c r="N1267" s="27">
        <v>2029247</v>
      </c>
    </row>
    <row r="1268" spans="1:14" ht="14.45" customHeight="1">
      <c r="A1268" s="192">
        <v>1142</v>
      </c>
      <c r="B1268" s="147" t="s">
        <v>528</v>
      </c>
      <c r="C1268" s="55" t="s">
        <v>3</v>
      </c>
      <c r="D1268" s="26" t="s">
        <v>504</v>
      </c>
      <c r="E1268" s="50">
        <v>100</v>
      </c>
      <c r="F1268" s="55" t="s">
        <v>12</v>
      </c>
      <c r="G1268" s="55" t="s">
        <v>12</v>
      </c>
      <c r="H1268" s="28">
        <v>2068</v>
      </c>
      <c r="I1268" s="26" t="s">
        <v>3187</v>
      </c>
      <c r="J1268" s="26">
        <v>0</v>
      </c>
      <c r="K1268" s="33">
        <f t="shared" si="35"/>
        <v>0</v>
      </c>
      <c r="L1268" s="26" t="s">
        <v>14</v>
      </c>
      <c r="M1268" s="26" t="s">
        <v>14</v>
      </c>
      <c r="N1268" s="27">
        <v>1763658</v>
      </c>
    </row>
    <row r="1269" spans="1:14" ht="14.45" customHeight="1">
      <c r="A1269" s="191">
        <v>1143</v>
      </c>
      <c r="B1269" s="147" t="s">
        <v>529</v>
      </c>
      <c r="C1269" s="55" t="s">
        <v>3</v>
      </c>
      <c r="D1269" s="26" t="s">
        <v>504</v>
      </c>
      <c r="E1269" s="50">
        <v>100</v>
      </c>
      <c r="F1269" s="55" t="s">
        <v>12</v>
      </c>
      <c r="G1269" s="55" t="s">
        <v>12</v>
      </c>
      <c r="H1269" s="28">
        <v>3334</v>
      </c>
      <c r="I1269" s="26" t="s">
        <v>3187</v>
      </c>
      <c r="J1269" s="26">
        <v>0</v>
      </c>
      <c r="K1269" s="33">
        <f t="shared" si="35"/>
        <v>0</v>
      </c>
      <c r="L1269" s="26" t="s">
        <v>14</v>
      </c>
      <c r="M1269" s="26" t="s">
        <v>14</v>
      </c>
      <c r="N1269" s="27">
        <v>1813857</v>
      </c>
    </row>
    <row r="1270" spans="1:14" ht="14.45" customHeight="1">
      <c r="A1270" s="192">
        <v>1144</v>
      </c>
      <c r="B1270" s="147" t="s">
        <v>530</v>
      </c>
      <c r="C1270" s="55" t="s">
        <v>3</v>
      </c>
      <c r="D1270" s="26" t="s">
        <v>504</v>
      </c>
      <c r="E1270" s="50">
        <v>100</v>
      </c>
      <c r="F1270" s="55" t="s">
        <v>12</v>
      </c>
      <c r="G1270" s="55" t="s">
        <v>12</v>
      </c>
      <c r="H1270" s="26">
        <v>320</v>
      </c>
      <c r="I1270" s="26" t="s">
        <v>3187</v>
      </c>
      <c r="J1270" s="26">
        <v>0</v>
      </c>
      <c r="K1270" s="33">
        <f t="shared" si="35"/>
        <v>0</v>
      </c>
      <c r="L1270" s="26" t="s">
        <v>14</v>
      </c>
      <c r="M1270" s="26" t="s">
        <v>14</v>
      </c>
      <c r="N1270" s="27">
        <v>817648</v>
      </c>
    </row>
    <row r="1271" spans="1:14" ht="14.45" customHeight="1">
      <c r="A1271" s="192">
        <v>1145</v>
      </c>
      <c r="B1271" s="147" t="s">
        <v>531</v>
      </c>
      <c r="C1271" s="55" t="s">
        <v>3</v>
      </c>
      <c r="D1271" s="26" t="s">
        <v>504</v>
      </c>
      <c r="E1271" s="50">
        <v>100</v>
      </c>
      <c r="F1271" s="55" t="s">
        <v>12</v>
      </c>
      <c r="G1271" s="55" t="s">
        <v>12</v>
      </c>
      <c r="H1271" s="28">
        <v>1596</v>
      </c>
      <c r="I1271" s="26" t="s">
        <v>3187</v>
      </c>
      <c r="J1271" s="26">
        <v>0</v>
      </c>
      <c r="K1271" s="33">
        <f t="shared" si="35"/>
        <v>0</v>
      </c>
      <c r="L1271" s="26" t="s">
        <v>14</v>
      </c>
      <c r="M1271" s="26" t="s">
        <v>14</v>
      </c>
      <c r="N1271" s="27">
        <v>2488027</v>
      </c>
    </row>
    <row r="1272" spans="1:14" ht="14.45" customHeight="1">
      <c r="A1272" s="192">
        <v>1146</v>
      </c>
      <c r="B1272" s="147" t="s">
        <v>532</v>
      </c>
      <c r="C1272" s="55" t="s">
        <v>3</v>
      </c>
      <c r="D1272" s="26" t="s">
        <v>504</v>
      </c>
      <c r="E1272" s="50">
        <v>100</v>
      </c>
      <c r="F1272" s="55" t="s">
        <v>12</v>
      </c>
      <c r="G1272" s="55" t="s">
        <v>12</v>
      </c>
      <c r="H1272" s="26">
        <v>242</v>
      </c>
      <c r="I1272" s="26" t="s">
        <v>1187</v>
      </c>
      <c r="J1272" s="26">
        <v>0</v>
      </c>
      <c r="K1272" s="33">
        <f t="shared" si="35"/>
        <v>0</v>
      </c>
      <c r="L1272" s="26" t="s">
        <v>14</v>
      </c>
      <c r="M1272" s="26" t="s">
        <v>14</v>
      </c>
      <c r="N1272" s="27">
        <v>6198066</v>
      </c>
    </row>
    <row r="1273" spans="1:14" ht="14.45" customHeight="1">
      <c r="A1273" s="191">
        <v>1147</v>
      </c>
      <c r="B1273" s="168" t="s">
        <v>533</v>
      </c>
      <c r="C1273" s="55" t="s">
        <v>3</v>
      </c>
      <c r="D1273" s="29" t="s">
        <v>504</v>
      </c>
      <c r="E1273" s="67">
        <v>100</v>
      </c>
      <c r="F1273" s="59" t="s">
        <v>3200</v>
      </c>
      <c r="G1273" s="4" t="s">
        <v>3142</v>
      </c>
      <c r="H1273" s="29">
        <v>157</v>
      </c>
      <c r="I1273" s="20" t="s">
        <v>21</v>
      </c>
      <c r="J1273" s="24">
        <v>2781508</v>
      </c>
      <c r="K1273" s="33">
        <f t="shared" si="35"/>
        <v>2.7815080000000001</v>
      </c>
      <c r="L1273" s="68">
        <v>157</v>
      </c>
      <c r="M1273" s="68">
        <v>2357210.1690000002</v>
      </c>
      <c r="N1273" s="22">
        <v>2781508</v>
      </c>
    </row>
    <row r="1274" spans="1:14" ht="14.45" customHeight="1">
      <c r="A1274" s="192">
        <v>1148</v>
      </c>
      <c r="B1274" s="168" t="s">
        <v>534</v>
      </c>
      <c r="C1274" s="55" t="s">
        <v>3</v>
      </c>
      <c r="D1274" s="29" t="s">
        <v>504</v>
      </c>
      <c r="E1274" s="67">
        <v>100</v>
      </c>
      <c r="F1274" s="59" t="s">
        <v>3200</v>
      </c>
      <c r="G1274" s="4" t="s">
        <v>3142</v>
      </c>
      <c r="H1274" s="29">
        <v>119</v>
      </c>
      <c r="I1274" s="20" t="s">
        <v>21</v>
      </c>
      <c r="J1274" s="24">
        <v>23841321</v>
      </c>
      <c r="K1274" s="33">
        <f t="shared" si="35"/>
        <v>23.841321000000001</v>
      </c>
      <c r="L1274" s="68">
        <v>119</v>
      </c>
      <c r="M1274" s="68">
        <v>20204509.322000001</v>
      </c>
      <c r="N1274" s="22">
        <v>23841321</v>
      </c>
    </row>
    <row r="1275" spans="1:14" ht="14.45" customHeight="1">
      <c r="A1275" s="192">
        <v>1149</v>
      </c>
      <c r="B1275" s="168" t="s">
        <v>535</v>
      </c>
      <c r="C1275" s="55" t="s">
        <v>3</v>
      </c>
      <c r="D1275" s="29" t="s">
        <v>504</v>
      </c>
      <c r="E1275" s="67">
        <v>100</v>
      </c>
      <c r="F1275" s="59" t="s">
        <v>3200</v>
      </c>
      <c r="G1275" s="4" t="s">
        <v>3142</v>
      </c>
      <c r="H1275" s="29">
        <v>29</v>
      </c>
      <c r="I1275" s="20" t="s">
        <v>21</v>
      </c>
      <c r="J1275" s="24">
        <v>22055757</v>
      </c>
      <c r="K1275" s="33">
        <f t="shared" si="35"/>
        <v>22.055757</v>
      </c>
      <c r="L1275" s="68">
        <v>29</v>
      </c>
      <c r="M1275" s="68">
        <v>18691319.491999999</v>
      </c>
      <c r="N1275" s="22">
        <v>22055757</v>
      </c>
    </row>
    <row r="1276" spans="1:14" ht="14.45" customHeight="1">
      <c r="A1276" s="192">
        <v>1150</v>
      </c>
      <c r="B1276" s="168" t="s">
        <v>536</v>
      </c>
      <c r="C1276" s="55" t="s">
        <v>3</v>
      </c>
      <c r="D1276" s="29" t="s">
        <v>504</v>
      </c>
      <c r="E1276" s="67">
        <v>100</v>
      </c>
      <c r="F1276" s="59" t="s">
        <v>3200</v>
      </c>
      <c r="G1276" s="4" t="s">
        <v>3142</v>
      </c>
      <c r="H1276" s="29">
        <v>29</v>
      </c>
      <c r="I1276" s="20" t="s">
        <v>21</v>
      </c>
      <c r="J1276" s="24">
        <v>4511893</v>
      </c>
      <c r="K1276" s="33">
        <f t="shared" si="35"/>
        <v>4.5118929999999997</v>
      </c>
      <c r="L1276" s="68">
        <v>29</v>
      </c>
      <c r="M1276" s="68">
        <v>3823638.1359999999</v>
      </c>
      <c r="N1276" s="22">
        <v>4511893</v>
      </c>
    </row>
    <row r="1277" spans="1:14" ht="14.45" customHeight="1">
      <c r="A1277" s="191">
        <v>1151</v>
      </c>
      <c r="B1277" s="168" t="s">
        <v>537</v>
      </c>
      <c r="C1277" s="55" t="s">
        <v>3</v>
      </c>
      <c r="D1277" s="29" t="s">
        <v>504</v>
      </c>
      <c r="E1277" s="67">
        <v>100</v>
      </c>
      <c r="F1277" s="59" t="s">
        <v>3200</v>
      </c>
      <c r="G1277" s="4" t="s">
        <v>3142</v>
      </c>
      <c r="H1277" s="29">
        <v>16</v>
      </c>
      <c r="I1277" s="20" t="s">
        <v>21</v>
      </c>
      <c r="J1277" s="24">
        <v>1636894</v>
      </c>
      <c r="K1277" s="33">
        <f t="shared" si="35"/>
        <v>1.6368940000000001</v>
      </c>
      <c r="L1277" s="68">
        <v>16</v>
      </c>
      <c r="M1277" s="68">
        <v>1387198.3049999999</v>
      </c>
      <c r="N1277" s="22">
        <v>1636894</v>
      </c>
    </row>
    <row r="1278" spans="1:14" ht="14.45" customHeight="1">
      <c r="A1278" s="192">
        <v>1152</v>
      </c>
      <c r="B1278" s="168" t="s">
        <v>538</v>
      </c>
      <c r="C1278" s="55" t="s">
        <v>3</v>
      </c>
      <c r="D1278" s="29" t="s">
        <v>504</v>
      </c>
      <c r="E1278" s="67">
        <v>100</v>
      </c>
      <c r="F1278" s="59" t="s">
        <v>3200</v>
      </c>
      <c r="G1278" s="4" t="s">
        <v>3142</v>
      </c>
      <c r="H1278" s="29">
        <v>18</v>
      </c>
      <c r="I1278" s="20" t="s">
        <v>21</v>
      </c>
      <c r="J1278" s="24">
        <v>2941037</v>
      </c>
      <c r="K1278" s="33">
        <f t="shared" si="35"/>
        <v>2.9410370000000001</v>
      </c>
      <c r="L1278" s="68">
        <v>18</v>
      </c>
      <c r="M1278" s="68">
        <v>2492404.2370000002</v>
      </c>
      <c r="N1278" s="22">
        <v>2941037</v>
      </c>
    </row>
    <row r="1279" spans="1:14" ht="14.45" customHeight="1">
      <c r="A1279" s="192">
        <v>1153</v>
      </c>
      <c r="B1279" s="168" t="s">
        <v>539</v>
      </c>
      <c r="C1279" s="55" t="s">
        <v>3</v>
      </c>
      <c r="D1279" s="29" t="s">
        <v>504</v>
      </c>
      <c r="E1279" s="67">
        <v>100</v>
      </c>
      <c r="F1279" s="59" t="s">
        <v>3200</v>
      </c>
      <c r="G1279" s="4" t="s">
        <v>3142</v>
      </c>
      <c r="H1279" s="29">
        <v>34</v>
      </c>
      <c r="I1279" s="20" t="s">
        <v>21</v>
      </c>
      <c r="J1279" s="24">
        <v>4013129</v>
      </c>
      <c r="K1279" s="33">
        <f t="shared" si="35"/>
        <v>4.0131290000000002</v>
      </c>
      <c r="L1279" s="68">
        <v>34</v>
      </c>
      <c r="M1279" s="68">
        <v>3400956.78</v>
      </c>
      <c r="N1279" s="22">
        <v>4013129</v>
      </c>
    </row>
    <row r="1280" spans="1:14" ht="14.45" customHeight="1">
      <c r="A1280" s="192">
        <v>1154</v>
      </c>
      <c r="B1280" s="168" t="s">
        <v>540</v>
      </c>
      <c r="C1280" s="55" t="s">
        <v>3</v>
      </c>
      <c r="D1280" s="29" t="s">
        <v>504</v>
      </c>
      <c r="E1280" s="67">
        <v>100</v>
      </c>
      <c r="F1280" s="59" t="s">
        <v>3200</v>
      </c>
      <c r="G1280" s="4" t="s">
        <v>3142</v>
      </c>
      <c r="H1280" s="29">
        <v>28</v>
      </c>
      <c r="I1280" s="20" t="s">
        <v>21</v>
      </c>
      <c r="J1280" s="24">
        <v>5259418</v>
      </c>
      <c r="K1280" s="33">
        <f t="shared" si="35"/>
        <v>5.2594180000000001</v>
      </c>
      <c r="L1280" s="68">
        <v>28</v>
      </c>
      <c r="M1280" s="68">
        <v>4457133.898</v>
      </c>
      <c r="N1280" s="22">
        <v>5259418</v>
      </c>
    </row>
    <row r="1281" spans="1:14" ht="14.45" customHeight="1">
      <c r="A1281" s="191">
        <v>1155</v>
      </c>
      <c r="B1281" s="168" t="s">
        <v>541</v>
      </c>
      <c r="C1281" s="55" t="s">
        <v>3</v>
      </c>
      <c r="D1281" s="29" t="s">
        <v>504</v>
      </c>
      <c r="E1281" s="67">
        <v>100</v>
      </c>
      <c r="F1281" s="59" t="s">
        <v>3200</v>
      </c>
      <c r="G1281" s="4" t="s">
        <v>3148</v>
      </c>
      <c r="H1281" s="29">
        <v>20</v>
      </c>
      <c r="I1281" s="20" t="s">
        <v>21</v>
      </c>
      <c r="J1281" s="24">
        <v>5174582</v>
      </c>
      <c r="K1281" s="33">
        <f t="shared" si="35"/>
        <v>5.174582</v>
      </c>
      <c r="L1281" s="68">
        <v>20</v>
      </c>
      <c r="M1281" s="68">
        <v>4385238.983</v>
      </c>
      <c r="N1281" s="22">
        <v>5174582</v>
      </c>
    </row>
    <row r="1282" spans="1:14" ht="14.45" customHeight="1">
      <c r="A1282" s="192">
        <v>1156</v>
      </c>
      <c r="B1282" s="168" t="s">
        <v>542</v>
      </c>
      <c r="C1282" s="55" t="s">
        <v>3</v>
      </c>
      <c r="D1282" s="29" t="s">
        <v>504</v>
      </c>
      <c r="E1282" s="67">
        <v>100</v>
      </c>
      <c r="F1282" s="59" t="s">
        <v>3200</v>
      </c>
      <c r="G1282" s="4" t="s">
        <v>3148</v>
      </c>
      <c r="H1282" s="29">
        <v>103</v>
      </c>
      <c r="I1282" s="20" t="s">
        <v>21</v>
      </c>
      <c r="J1282" s="24">
        <v>6126840</v>
      </c>
      <c r="K1282" s="33">
        <f t="shared" si="35"/>
        <v>6.1268399999999996</v>
      </c>
      <c r="L1282" s="68">
        <v>103</v>
      </c>
      <c r="M1282" s="68">
        <v>5192237.2879999997</v>
      </c>
      <c r="N1282" s="22">
        <v>6126840</v>
      </c>
    </row>
    <row r="1283" spans="1:14" ht="14.45" customHeight="1">
      <c r="A1283" s="192">
        <v>1157</v>
      </c>
      <c r="B1283" s="168" t="s">
        <v>543</v>
      </c>
      <c r="C1283" s="55" t="s">
        <v>3</v>
      </c>
      <c r="D1283" s="29" t="s">
        <v>504</v>
      </c>
      <c r="E1283" s="67">
        <v>100</v>
      </c>
      <c r="F1283" s="59" t="s">
        <v>3200</v>
      </c>
      <c r="G1283" s="4" t="s">
        <v>3148</v>
      </c>
      <c r="H1283" s="29">
        <v>13</v>
      </c>
      <c r="I1283" s="20" t="s">
        <v>21</v>
      </c>
      <c r="J1283" s="24">
        <v>19467908</v>
      </c>
      <c r="K1283" s="33">
        <f t="shared" ref="K1283:K1346" si="36">J1283/1000000</f>
        <v>19.467908000000001</v>
      </c>
      <c r="L1283" s="68">
        <v>13</v>
      </c>
      <c r="M1283" s="68">
        <v>16498227.119000001</v>
      </c>
      <c r="N1283" s="22">
        <v>19467908</v>
      </c>
    </row>
    <row r="1284" spans="1:14" ht="14.45" customHeight="1">
      <c r="A1284" s="192">
        <v>1158</v>
      </c>
      <c r="B1284" s="168" t="s">
        <v>544</v>
      </c>
      <c r="C1284" s="55" t="s">
        <v>3</v>
      </c>
      <c r="D1284" s="29" t="s">
        <v>504</v>
      </c>
      <c r="E1284" s="67">
        <v>100</v>
      </c>
      <c r="F1284" s="59" t="s">
        <v>3200</v>
      </c>
      <c r="G1284" s="4" t="s">
        <v>3148</v>
      </c>
      <c r="H1284" s="29">
        <v>63</v>
      </c>
      <c r="I1284" s="20" t="s">
        <v>21</v>
      </c>
      <c r="J1284" s="24">
        <v>4289850</v>
      </c>
      <c r="K1284" s="33">
        <f t="shared" si="36"/>
        <v>4.2898500000000004</v>
      </c>
      <c r="L1284" s="68">
        <v>63</v>
      </c>
      <c r="M1284" s="68">
        <v>3635466.102</v>
      </c>
      <c r="N1284" s="22">
        <v>4289850</v>
      </c>
    </row>
    <row r="1285" spans="1:14" ht="14.45" customHeight="1">
      <c r="A1285" s="191">
        <v>1159</v>
      </c>
      <c r="B1285" s="168" t="s">
        <v>545</v>
      </c>
      <c r="C1285" s="55" t="s">
        <v>3</v>
      </c>
      <c r="D1285" s="29" t="s">
        <v>504</v>
      </c>
      <c r="E1285" s="67">
        <v>100</v>
      </c>
      <c r="F1285" s="59" t="s">
        <v>3200</v>
      </c>
      <c r="G1285" s="4" t="s">
        <v>3148</v>
      </c>
      <c r="H1285" s="29">
        <v>12</v>
      </c>
      <c r="I1285" s="20" t="s">
        <v>21</v>
      </c>
      <c r="J1285" s="24">
        <v>13726912</v>
      </c>
      <c r="K1285" s="33">
        <f t="shared" si="36"/>
        <v>13.726912</v>
      </c>
      <c r="L1285" s="68">
        <v>12</v>
      </c>
      <c r="M1285" s="68">
        <v>11632976.271</v>
      </c>
      <c r="N1285" s="22">
        <v>13726912</v>
      </c>
    </row>
    <row r="1286" spans="1:14" ht="14.45" customHeight="1">
      <c r="A1286" s="192">
        <v>1160</v>
      </c>
      <c r="B1286" s="168" t="s">
        <v>546</v>
      </c>
      <c r="C1286" s="55" t="s">
        <v>3</v>
      </c>
      <c r="D1286" s="29" t="s">
        <v>504</v>
      </c>
      <c r="E1286" s="67">
        <v>100</v>
      </c>
      <c r="F1286" s="59" t="s">
        <v>3200</v>
      </c>
      <c r="G1286" s="4" t="s">
        <v>3148</v>
      </c>
      <c r="H1286" s="29">
        <v>156</v>
      </c>
      <c r="I1286" s="20" t="s">
        <v>21</v>
      </c>
      <c r="J1286" s="24">
        <v>7517229</v>
      </c>
      <c r="K1286" s="33">
        <f t="shared" si="36"/>
        <v>7.5172290000000004</v>
      </c>
      <c r="L1286" s="68">
        <v>156</v>
      </c>
      <c r="M1286" s="68">
        <v>6370533.051</v>
      </c>
      <c r="N1286" s="22">
        <v>7517229</v>
      </c>
    </row>
    <row r="1287" spans="1:14" ht="14.45" customHeight="1">
      <c r="A1287" s="192">
        <v>1161</v>
      </c>
      <c r="B1287" s="168" t="s">
        <v>547</v>
      </c>
      <c r="C1287" s="55" t="s">
        <v>3</v>
      </c>
      <c r="D1287" s="29" t="s">
        <v>504</v>
      </c>
      <c r="E1287" s="67">
        <v>100</v>
      </c>
      <c r="F1287" s="59" t="s">
        <v>3200</v>
      </c>
      <c r="G1287" s="4" t="s">
        <v>3148</v>
      </c>
      <c r="H1287" s="29">
        <v>350</v>
      </c>
      <c r="I1287" s="20" t="s">
        <v>21</v>
      </c>
      <c r="J1287" s="24">
        <v>25878538</v>
      </c>
      <c r="K1287" s="33">
        <f t="shared" si="36"/>
        <v>25.878537999999999</v>
      </c>
      <c r="L1287" s="68">
        <v>350</v>
      </c>
      <c r="M1287" s="68">
        <v>21930964.407000002</v>
      </c>
      <c r="N1287" s="22">
        <v>25878538</v>
      </c>
    </row>
    <row r="1288" spans="1:14" ht="14.45" customHeight="1">
      <c r="A1288" s="192">
        <v>1162</v>
      </c>
      <c r="B1288" s="168" t="s">
        <v>548</v>
      </c>
      <c r="C1288" s="55" t="s">
        <v>3</v>
      </c>
      <c r="D1288" s="29" t="s">
        <v>504</v>
      </c>
      <c r="E1288" s="67">
        <v>100</v>
      </c>
      <c r="F1288" s="59" t="s">
        <v>3200</v>
      </c>
      <c r="G1288" s="4" t="s">
        <v>3148</v>
      </c>
      <c r="H1288" s="29">
        <v>416</v>
      </c>
      <c r="I1288" s="20" t="s">
        <v>21</v>
      </c>
      <c r="J1288" s="24">
        <v>32248705</v>
      </c>
      <c r="K1288" s="33">
        <f t="shared" si="36"/>
        <v>32.248705000000001</v>
      </c>
      <c r="L1288" s="68">
        <v>416</v>
      </c>
      <c r="M1288" s="68">
        <v>27329411.017000001</v>
      </c>
      <c r="N1288" s="22">
        <v>32248705</v>
      </c>
    </row>
    <row r="1289" spans="1:14" ht="14.45" customHeight="1">
      <c r="A1289" s="191">
        <v>1163</v>
      </c>
      <c r="B1289" s="168" t="s">
        <v>549</v>
      </c>
      <c r="C1289" s="55" t="s">
        <v>3</v>
      </c>
      <c r="D1289" s="29" t="s">
        <v>504</v>
      </c>
      <c r="E1289" s="67">
        <v>100</v>
      </c>
      <c r="F1289" s="59" t="s">
        <v>3200</v>
      </c>
      <c r="G1289" s="4" t="s">
        <v>3148</v>
      </c>
      <c r="H1289" s="29">
        <v>115</v>
      </c>
      <c r="I1289" s="20" t="s">
        <v>21</v>
      </c>
      <c r="J1289" s="24">
        <v>36299998</v>
      </c>
      <c r="K1289" s="33">
        <f t="shared" si="36"/>
        <v>36.299998000000002</v>
      </c>
      <c r="L1289" s="68">
        <v>115</v>
      </c>
      <c r="M1289" s="68">
        <v>30762710.169</v>
      </c>
      <c r="N1289" s="22">
        <v>36299998</v>
      </c>
    </row>
    <row r="1290" spans="1:14" ht="14.45" customHeight="1">
      <c r="A1290" s="192">
        <v>1164</v>
      </c>
      <c r="B1290" s="168" t="s">
        <v>550</v>
      </c>
      <c r="C1290" s="55" t="s">
        <v>3</v>
      </c>
      <c r="D1290" s="29" t="s">
        <v>504</v>
      </c>
      <c r="E1290" s="67">
        <v>100</v>
      </c>
      <c r="F1290" s="59" t="s">
        <v>3200</v>
      </c>
      <c r="G1290" s="4" t="s">
        <v>3148</v>
      </c>
      <c r="H1290" s="29">
        <v>53</v>
      </c>
      <c r="I1290" s="20" t="s">
        <v>21</v>
      </c>
      <c r="J1290" s="24">
        <v>12738804</v>
      </c>
      <c r="K1290" s="33">
        <f t="shared" si="36"/>
        <v>12.738804</v>
      </c>
      <c r="L1290" s="68">
        <v>53</v>
      </c>
      <c r="M1290" s="68">
        <v>10795596.609999999</v>
      </c>
      <c r="N1290" s="22">
        <v>12738804</v>
      </c>
    </row>
    <row r="1291" spans="1:14" ht="14.45" customHeight="1">
      <c r="A1291" s="192">
        <v>1165</v>
      </c>
      <c r="B1291" s="168" t="s">
        <v>551</v>
      </c>
      <c r="C1291" s="55" t="s">
        <v>3</v>
      </c>
      <c r="D1291" s="29" t="s">
        <v>504</v>
      </c>
      <c r="E1291" s="67">
        <v>100</v>
      </c>
      <c r="F1291" s="59" t="s">
        <v>3200</v>
      </c>
      <c r="G1291" s="4" t="s">
        <v>3148</v>
      </c>
      <c r="H1291" s="29">
        <v>62</v>
      </c>
      <c r="I1291" s="20" t="s">
        <v>21</v>
      </c>
      <c r="J1291" s="24">
        <v>10314473</v>
      </c>
      <c r="K1291" s="33">
        <f t="shared" si="36"/>
        <v>10.314473</v>
      </c>
      <c r="L1291" s="68">
        <v>62</v>
      </c>
      <c r="M1291" s="68">
        <v>8741078.8139999993</v>
      </c>
      <c r="N1291" s="22">
        <v>10314473</v>
      </c>
    </row>
    <row r="1292" spans="1:14" ht="14.45" customHeight="1">
      <c r="A1292" s="192">
        <v>1166</v>
      </c>
      <c r="B1292" s="168" t="s">
        <v>552</v>
      </c>
      <c r="C1292" s="55" t="s">
        <v>3</v>
      </c>
      <c r="D1292" s="29" t="s">
        <v>504</v>
      </c>
      <c r="E1292" s="67">
        <v>100</v>
      </c>
      <c r="F1292" s="59" t="s">
        <v>3200</v>
      </c>
      <c r="G1292" s="4" t="s">
        <v>3148</v>
      </c>
      <c r="H1292" s="29">
        <v>69</v>
      </c>
      <c r="I1292" s="20" t="s">
        <v>21</v>
      </c>
      <c r="J1292" s="24">
        <v>13493237</v>
      </c>
      <c r="K1292" s="33">
        <f t="shared" si="36"/>
        <v>13.493237000000001</v>
      </c>
      <c r="L1292" s="68">
        <v>69</v>
      </c>
      <c r="M1292" s="68">
        <v>11434946.609999999</v>
      </c>
      <c r="N1292" s="22">
        <v>13493237</v>
      </c>
    </row>
    <row r="1293" spans="1:14" ht="14.45" customHeight="1">
      <c r="A1293" s="191">
        <v>1167</v>
      </c>
      <c r="B1293" s="168" t="s">
        <v>553</v>
      </c>
      <c r="C1293" s="55" t="s">
        <v>3</v>
      </c>
      <c r="D1293" s="29" t="s">
        <v>504</v>
      </c>
      <c r="E1293" s="67">
        <v>100</v>
      </c>
      <c r="F1293" s="59" t="s">
        <v>3200</v>
      </c>
      <c r="G1293" s="4" t="s">
        <v>3148</v>
      </c>
      <c r="H1293" s="29">
        <v>10</v>
      </c>
      <c r="I1293" s="20" t="s">
        <v>21</v>
      </c>
      <c r="J1293" s="24">
        <v>13335913</v>
      </c>
      <c r="K1293" s="33">
        <f t="shared" si="36"/>
        <v>13.335913</v>
      </c>
      <c r="L1293" s="68">
        <v>10</v>
      </c>
      <c r="M1293" s="68">
        <v>11301621.186000001</v>
      </c>
      <c r="N1293" s="22">
        <v>13335913</v>
      </c>
    </row>
    <row r="1294" spans="1:14" ht="14.45" customHeight="1">
      <c r="A1294" s="192">
        <v>1168</v>
      </c>
      <c r="B1294" s="168" t="s">
        <v>554</v>
      </c>
      <c r="C1294" s="55" t="s">
        <v>3</v>
      </c>
      <c r="D1294" s="29" t="s">
        <v>504</v>
      </c>
      <c r="E1294" s="67">
        <v>100</v>
      </c>
      <c r="F1294" s="59" t="s">
        <v>3200</v>
      </c>
      <c r="G1294" s="4" t="s">
        <v>3148</v>
      </c>
      <c r="H1294" s="29">
        <v>64</v>
      </c>
      <c r="I1294" s="20" t="s">
        <v>21</v>
      </c>
      <c r="J1294" s="24">
        <v>6007013</v>
      </c>
      <c r="K1294" s="33">
        <f t="shared" si="36"/>
        <v>6.0070129999999997</v>
      </c>
      <c r="L1294" s="68">
        <v>64</v>
      </c>
      <c r="M1294" s="68">
        <v>5090688.983</v>
      </c>
      <c r="N1294" s="22">
        <v>6007013</v>
      </c>
    </row>
    <row r="1295" spans="1:14" ht="14.45" customHeight="1">
      <c r="A1295" s="192">
        <v>1169</v>
      </c>
      <c r="B1295" s="168" t="s">
        <v>555</v>
      </c>
      <c r="C1295" s="55" t="s">
        <v>3</v>
      </c>
      <c r="D1295" s="29" t="s">
        <v>504</v>
      </c>
      <c r="E1295" s="67">
        <v>100</v>
      </c>
      <c r="F1295" s="59" t="s">
        <v>3200</v>
      </c>
      <c r="G1295" s="4" t="s">
        <v>3148</v>
      </c>
      <c r="H1295" s="29">
        <v>96</v>
      </c>
      <c r="I1295" s="20" t="s">
        <v>21</v>
      </c>
      <c r="J1295" s="24">
        <v>13723631</v>
      </c>
      <c r="K1295" s="33">
        <f t="shared" si="36"/>
        <v>13.723630999999999</v>
      </c>
      <c r="L1295" s="68">
        <v>96</v>
      </c>
      <c r="M1295" s="68">
        <v>11630195.763</v>
      </c>
      <c r="N1295" s="22">
        <v>13723631</v>
      </c>
    </row>
    <row r="1296" spans="1:14" ht="14.45" customHeight="1">
      <c r="A1296" s="192">
        <v>1170</v>
      </c>
      <c r="B1296" s="168" t="s">
        <v>556</v>
      </c>
      <c r="C1296" s="55" t="s">
        <v>3</v>
      </c>
      <c r="D1296" s="29" t="s">
        <v>504</v>
      </c>
      <c r="E1296" s="67">
        <v>100</v>
      </c>
      <c r="F1296" s="59" t="s">
        <v>3200</v>
      </c>
      <c r="G1296" s="4" t="s">
        <v>3148</v>
      </c>
      <c r="H1296" s="29">
        <v>63</v>
      </c>
      <c r="I1296" s="20" t="s">
        <v>21</v>
      </c>
      <c r="J1296" s="24">
        <v>13544357</v>
      </c>
      <c r="K1296" s="33">
        <f t="shared" si="36"/>
        <v>13.544357</v>
      </c>
      <c r="L1296" s="68">
        <v>63</v>
      </c>
      <c r="M1296" s="68">
        <v>11478268.643999999</v>
      </c>
      <c r="N1296" s="22">
        <v>13544357</v>
      </c>
    </row>
    <row r="1297" spans="1:14" ht="14.45" customHeight="1">
      <c r="A1297" s="191">
        <v>1171</v>
      </c>
      <c r="B1297" s="168" t="s">
        <v>557</v>
      </c>
      <c r="C1297" s="55" t="s">
        <v>3</v>
      </c>
      <c r="D1297" s="29" t="s">
        <v>504</v>
      </c>
      <c r="E1297" s="67">
        <v>100</v>
      </c>
      <c r="F1297" s="59" t="s">
        <v>3200</v>
      </c>
      <c r="G1297" s="4" t="s">
        <v>3148</v>
      </c>
      <c r="H1297" s="29">
        <v>122</v>
      </c>
      <c r="I1297" s="20" t="s">
        <v>21</v>
      </c>
      <c r="J1297" s="24">
        <v>14021021</v>
      </c>
      <c r="K1297" s="33">
        <f t="shared" si="36"/>
        <v>14.021020999999999</v>
      </c>
      <c r="L1297" s="68">
        <v>122</v>
      </c>
      <c r="M1297" s="68">
        <v>11882221.186000001</v>
      </c>
      <c r="N1297" s="22">
        <v>14021021</v>
      </c>
    </row>
    <row r="1298" spans="1:14" ht="14.45" customHeight="1">
      <c r="A1298" s="192">
        <v>1172</v>
      </c>
      <c r="B1298" s="168" t="s">
        <v>558</v>
      </c>
      <c r="C1298" s="55" t="s">
        <v>3</v>
      </c>
      <c r="D1298" s="29" t="s">
        <v>504</v>
      </c>
      <c r="E1298" s="67">
        <v>100</v>
      </c>
      <c r="F1298" s="59" t="s">
        <v>3200</v>
      </c>
      <c r="G1298" s="4" t="s">
        <v>3148</v>
      </c>
      <c r="H1298" s="29">
        <v>31</v>
      </c>
      <c r="I1298" s="20" t="s">
        <v>21</v>
      </c>
      <c r="J1298" s="24">
        <v>16081034</v>
      </c>
      <c r="K1298" s="33">
        <f t="shared" si="36"/>
        <v>16.081033999999999</v>
      </c>
      <c r="L1298" s="68">
        <v>31</v>
      </c>
      <c r="M1298" s="68">
        <v>13627994.914999999</v>
      </c>
      <c r="N1298" s="22">
        <v>16081034</v>
      </c>
    </row>
    <row r="1299" spans="1:14" ht="14.45" customHeight="1">
      <c r="A1299" s="192">
        <v>1173</v>
      </c>
      <c r="B1299" s="168" t="s">
        <v>559</v>
      </c>
      <c r="C1299" s="55" t="s">
        <v>3</v>
      </c>
      <c r="D1299" s="29" t="s">
        <v>504</v>
      </c>
      <c r="E1299" s="67">
        <v>100</v>
      </c>
      <c r="F1299" s="59" t="s">
        <v>3200</v>
      </c>
      <c r="G1299" s="4" t="s">
        <v>3148</v>
      </c>
      <c r="H1299" s="29">
        <v>72</v>
      </c>
      <c r="I1299" s="20" t="s">
        <v>21</v>
      </c>
      <c r="J1299" s="24">
        <v>9351073</v>
      </c>
      <c r="K1299" s="33">
        <f t="shared" si="36"/>
        <v>9.3510729999999995</v>
      </c>
      <c r="L1299" s="68">
        <v>72</v>
      </c>
      <c r="M1299" s="68">
        <v>7924638.1359999999</v>
      </c>
      <c r="N1299" s="22">
        <v>9351073</v>
      </c>
    </row>
    <row r="1300" spans="1:14" ht="14.45" customHeight="1">
      <c r="A1300" s="192">
        <v>1174</v>
      </c>
      <c r="B1300" s="168" t="s">
        <v>560</v>
      </c>
      <c r="C1300" s="55" t="s">
        <v>3</v>
      </c>
      <c r="D1300" s="29" t="s">
        <v>504</v>
      </c>
      <c r="E1300" s="67">
        <v>100</v>
      </c>
      <c r="F1300" s="59" t="s">
        <v>3200</v>
      </c>
      <c r="G1300" s="4" t="s">
        <v>3141</v>
      </c>
      <c r="H1300" s="29">
        <v>1084</v>
      </c>
      <c r="I1300" s="20" t="s">
        <v>21</v>
      </c>
      <c r="J1300" s="24">
        <v>13370367</v>
      </c>
      <c r="K1300" s="33">
        <f t="shared" si="36"/>
        <v>13.370367</v>
      </c>
      <c r="L1300" s="68">
        <v>1084</v>
      </c>
      <c r="M1300" s="68">
        <v>11330819.492000001</v>
      </c>
      <c r="N1300" s="22">
        <v>13370367</v>
      </c>
    </row>
    <row r="1301" spans="1:14" ht="14.45" customHeight="1">
      <c r="A1301" s="191">
        <v>1175</v>
      </c>
      <c r="B1301" s="168" t="s">
        <v>561</v>
      </c>
      <c r="C1301" s="55" t="s">
        <v>3</v>
      </c>
      <c r="D1301" s="29" t="s">
        <v>504</v>
      </c>
      <c r="E1301" s="67">
        <v>100</v>
      </c>
      <c r="F1301" s="59" t="s">
        <v>3200</v>
      </c>
      <c r="G1301" s="4" t="s">
        <v>3141</v>
      </c>
      <c r="H1301" s="29">
        <v>215</v>
      </c>
      <c r="I1301" s="20" t="s">
        <v>21</v>
      </c>
      <c r="J1301" s="24">
        <v>19341831</v>
      </c>
      <c r="K1301" s="33">
        <f t="shared" si="36"/>
        <v>19.341830999999999</v>
      </c>
      <c r="L1301" s="68">
        <v>215</v>
      </c>
      <c r="M1301" s="68">
        <v>16391382.203</v>
      </c>
      <c r="N1301" s="22">
        <v>19341831</v>
      </c>
    </row>
    <row r="1302" spans="1:14" ht="14.45" customHeight="1">
      <c r="A1302" s="192">
        <v>1176</v>
      </c>
      <c r="B1302" s="168" t="s">
        <v>562</v>
      </c>
      <c r="C1302" s="55" t="s">
        <v>3</v>
      </c>
      <c r="D1302" s="29" t="s">
        <v>504</v>
      </c>
      <c r="E1302" s="67">
        <v>100</v>
      </c>
      <c r="F1302" s="59" t="s">
        <v>3200</v>
      </c>
      <c r="G1302" s="4" t="s">
        <v>3141</v>
      </c>
      <c r="H1302" s="29">
        <v>475</v>
      </c>
      <c r="I1302" s="20" t="s">
        <v>21</v>
      </c>
      <c r="J1302" s="24">
        <v>10542115</v>
      </c>
      <c r="K1302" s="33">
        <f t="shared" si="36"/>
        <v>10.542115000000001</v>
      </c>
      <c r="L1302" s="68">
        <v>475</v>
      </c>
      <c r="M1302" s="68">
        <v>8933995.7630000003</v>
      </c>
      <c r="N1302" s="22">
        <v>10542115</v>
      </c>
    </row>
    <row r="1303" spans="1:14" ht="14.45" customHeight="1">
      <c r="A1303" s="192">
        <v>1177</v>
      </c>
      <c r="B1303" s="168" t="s">
        <v>563</v>
      </c>
      <c r="C1303" s="55" t="s">
        <v>3</v>
      </c>
      <c r="D1303" s="29" t="s">
        <v>504</v>
      </c>
      <c r="E1303" s="67">
        <v>100</v>
      </c>
      <c r="F1303" s="59" t="s">
        <v>3200</v>
      </c>
      <c r="G1303" s="4" t="s">
        <v>3148</v>
      </c>
      <c r="H1303" s="29">
        <v>47</v>
      </c>
      <c r="I1303" s="20" t="s">
        <v>21</v>
      </c>
      <c r="J1303" s="24">
        <v>41146684</v>
      </c>
      <c r="K1303" s="33">
        <f t="shared" si="36"/>
        <v>41.146684</v>
      </c>
      <c r="L1303" s="68">
        <v>47</v>
      </c>
      <c r="M1303" s="68">
        <v>34870071.185999997</v>
      </c>
      <c r="N1303" s="22">
        <v>41146684</v>
      </c>
    </row>
    <row r="1304" spans="1:14" s="76" customFormat="1" ht="14.45" customHeight="1">
      <c r="A1304" s="192">
        <v>1178</v>
      </c>
      <c r="B1304" s="3" t="s">
        <v>564</v>
      </c>
      <c r="C1304" s="55" t="s">
        <v>58</v>
      </c>
      <c r="D1304" s="29" t="s">
        <v>504</v>
      </c>
      <c r="E1304" s="67">
        <v>100</v>
      </c>
      <c r="F1304" s="54" t="s">
        <v>59</v>
      </c>
      <c r="G1304" s="54" t="s">
        <v>59</v>
      </c>
      <c r="H1304" s="12">
        <v>7.3</v>
      </c>
      <c r="I1304" s="20" t="s">
        <v>60</v>
      </c>
      <c r="J1304" s="13">
        <v>10900000</v>
      </c>
      <c r="K1304" s="33">
        <f t="shared" si="36"/>
        <v>10.9</v>
      </c>
      <c r="L1304" s="77">
        <v>2.1000000000000001E-2</v>
      </c>
      <c r="M1304" s="77">
        <v>6.8999999999999999E-3</v>
      </c>
      <c r="N1304" s="78">
        <v>0</v>
      </c>
    </row>
    <row r="1305" spans="1:14" s="76" customFormat="1" ht="14.45" customHeight="1">
      <c r="A1305" s="287">
        <v>1179</v>
      </c>
      <c r="B1305" s="286" t="s">
        <v>565</v>
      </c>
      <c r="C1305" s="286" t="s">
        <v>3</v>
      </c>
      <c r="D1305" s="288" t="s">
        <v>504</v>
      </c>
      <c r="E1305" s="284">
        <v>100</v>
      </c>
      <c r="F1305" s="79" t="s">
        <v>3198</v>
      </c>
      <c r="G1305" s="286" t="s">
        <v>3154</v>
      </c>
      <c r="H1305" s="80">
        <v>12.1</v>
      </c>
      <c r="I1305" s="80" t="s">
        <v>566</v>
      </c>
      <c r="J1305" s="141">
        <v>3893300</v>
      </c>
      <c r="K1305" s="33">
        <f t="shared" si="36"/>
        <v>3.8933</v>
      </c>
      <c r="L1305" s="148">
        <v>0.8</v>
      </c>
      <c r="M1305" s="148">
        <v>0.8</v>
      </c>
      <c r="N1305" s="149">
        <v>0</v>
      </c>
    </row>
    <row r="1306" spans="1:14" s="76" customFormat="1" ht="14.45" customHeight="1">
      <c r="A1306" s="287"/>
      <c r="B1306" s="286"/>
      <c r="C1306" s="286"/>
      <c r="D1306" s="288"/>
      <c r="E1306" s="285"/>
      <c r="F1306" s="79" t="s">
        <v>3198</v>
      </c>
      <c r="G1306" s="286"/>
      <c r="H1306" s="52">
        <v>90</v>
      </c>
      <c r="I1306" s="80" t="s">
        <v>954</v>
      </c>
      <c r="J1306" s="20">
        <v>9544000</v>
      </c>
      <c r="K1306" s="33">
        <f t="shared" si="36"/>
        <v>9.5440000000000005</v>
      </c>
      <c r="L1306" s="138">
        <v>0.9</v>
      </c>
      <c r="M1306" s="138">
        <v>0.9</v>
      </c>
      <c r="N1306" s="78">
        <v>10691800</v>
      </c>
    </row>
    <row r="1307" spans="1:14" s="76" customFormat="1" ht="14.45" customHeight="1">
      <c r="A1307" s="198">
        <v>1180</v>
      </c>
      <c r="B1307" s="175" t="s">
        <v>567</v>
      </c>
      <c r="C1307" s="54" t="s">
        <v>3</v>
      </c>
      <c r="D1307" s="141" t="s">
        <v>504</v>
      </c>
      <c r="E1307" s="50">
        <v>100</v>
      </c>
      <c r="F1307" s="32" t="s">
        <v>3199</v>
      </c>
      <c r="G1307" s="6" t="s">
        <v>568</v>
      </c>
      <c r="H1307" s="141">
        <v>152958.79999999999</v>
      </c>
      <c r="I1307" s="141" t="s">
        <v>87</v>
      </c>
      <c r="J1307" s="141">
        <v>3768904.8</v>
      </c>
      <c r="K1307" s="33">
        <f t="shared" si="36"/>
        <v>3.7689047999999996</v>
      </c>
      <c r="L1307" s="138">
        <v>0.06</v>
      </c>
      <c r="M1307" s="138">
        <v>1</v>
      </c>
      <c r="N1307" s="78">
        <v>0</v>
      </c>
    </row>
    <row r="1308" spans="1:14" s="76" customFormat="1" ht="14.45" customHeight="1">
      <c r="A1308" s="222">
        <v>1181</v>
      </c>
      <c r="B1308" s="235" t="s">
        <v>569</v>
      </c>
      <c r="C1308" s="224" t="s">
        <v>3</v>
      </c>
      <c r="D1308" s="225" t="s">
        <v>570</v>
      </c>
      <c r="E1308" s="236">
        <v>100</v>
      </c>
      <c r="F1308" s="32" t="s">
        <v>3199</v>
      </c>
      <c r="G1308" s="32" t="s">
        <v>3180</v>
      </c>
      <c r="H1308" s="24">
        <v>627</v>
      </c>
      <c r="I1308" s="33" t="s">
        <v>10</v>
      </c>
      <c r="J1308" s="150">
        <v>1270400</v>
      </c>
      <c r="K1308" s="33">
        <f t="shared" si="36"/>
        <v>1.2704</v>
      </c>
      <c r="L1308" s="33">
        <v>4.5544696482806089E-2</v>
      </c>
      <c r="M1308" s="33">
        <v>4.6721299741671059E-2</v>
      </c>
      <c r="N1308" s="22">
        <v>57300</v>
      </c>
    </row>
    <row r="1309" spans="1:14" s="76" customFormat="1" ht="14.45" customHeight="1">
      <c r="A1309" s="237"/>
      <c r="B1309" s="229"/>
      <c r="C1309" s="224"/>
      <c r="D1309" s="225"/>
      <c r="E1309" s="200"/>
      <c r="F1309" s="32" t="s">
        <v>3199</v>
      </c>
      <c r="G1309" s="55" t="s">
        <v>342</v>
      </c>
      <c r="H1309" s="26">
        <v>14762</v>
      </c>
      <c r="I1309" s="26" t="s">
        <v>87</v>
      </c>
      <c r="J1309" s="150" t="s">
        <v>14</v>
      </c>
      <c r="K1309" s="26" t="s">
        <v>14</v>
      </c>
      <c r="L1309" s="33" t="s">
        <v>14</v>
      </c>
      <c r="M1309" s="33" t="s">
        <v>14</v>
      </c>
      <c r="N1309" s="22" t="s">
        <v>14</v>
      </c>
    </row>
    <row r="1310" spans="1:14" s="76" customFormat="1" ht="14.45" customHeight="1">
      <c r="A1310" s="222">
        <v>1182</v>
      </c>
      <c r="B1310" s="235" t="s">
        <v>571</v>
      </c>
      <c r="C1310" s="224" t="s">
        <v>3</v>
      </c>
      <c r="D1310" s="225" t="s">
        <v>570</v>
      </c>
      <c r="E1310" s="236">
        <v>100</v>
      </c>
      <c r="F1310" s="32" t="s">
        <v>3199</v>
      </c>
      <c r="G1310" s="32" t="s">
        <v>3180</v>
      </c>
      <c r="H1310" s="24">
        <v>1698</v>
      </c>
      <c r="I1310" s="33" t="s">
        <v>10</v>
      </c>
      <c r="J1310" s="150">
        <v>3040900</v>
      </c>
      <c r="K1310" s="33">
        <f t="shared" si="36"/>
        <v>3.0409000000000002</v>
      </c>
      <c r="L1310" s="33">
        <v>0.12334113975726435</v>
      </c>
      <c r="M1310" s="33">
        <v>0.11183469803561677</v>
      </c>
      <c r="N1310" s="22">
        <v>1500000</v>
      </c>
    </row>
    <row r="1311" spans="1:14" s="76" customFormat="1" ht="14.45" customHeight="1">
      <c r="A1311" s="222"/>
      <c r="B1311" s="235"/>
      <c r="C1311" s="224"/>
      <c r="D1311" s="225"/>
      <c r="E1311" s="236"/>
      <c r="F1311" s="32" t="s">
        <v>3199</v>
      </c>
      <c r="G1311" s="55" t="s">
        <v>342</v>
      </c>
      <c r="H1311" s="26">
        <v>15620</v>
      </c>
      <c r="I1311" s="26" t="s">
        <v>87</v>
      </c>
      <c r="J1311" s="150" t="s">
        <v>14</v>
      </c>
      <c r="K1311" s="26" t="s">
        <v>14</v>
      </c>
      <c r="L1311" s="33" t="s">
        <v>14</v>
      </c>
      <c r="M1311" s="33" t="s">
        <v>14</v>
      </c>
      <c r="N1311" s="22" t="s">
        <v>14</v>
      </c>
    </row>
    <row r="1312" spans="1:14" s="76" customFormat="1" ht="14.45" customHeight="1">
      <c r="A1312" s="222">
        <v>1183</v>
      </c>
      <c r="B1312" s="235" t="s">
        <v>572</v>
      </c>
      <c r="C1312" s="224" t="s">
        <v>3</v>
      </c>
      <c r="D1312" s="225" t="s">
        <v>570</v>
      </c>
      <c r="E1312" s="236">
        <v>100</v>
      </c>
      <c r="F1312" s="32" t="s">
        <v>3199</v>
      </c>
      <c r="G1312" s="32" t="s">
        <v>3180</v>
      </c>
      <c r="H1312" s="24">
        <v>1054</v>
      </c>
      <c r="I1312" s="33" t="s">
        <v>10</v>
      </c>
      <c r="J1312" s="150">
        <v>2029000</v>
      </c>
      <c r="K1312" s="33">
        <f t="shared" si="36"/>
        <v>2.0289999999999999</v>
      </c>
      <c r="L1312" s="33">
        <v>7.65615790954986E-2</v>
      </c>
      <c r="M1312" s="33">
        <v>7.4620211882753917E-2</v>
      </c>
      <c r="N1312" s="22">
        <v>72000</v>
      </c>
    </row>
    <row r="1313" spans="1:14" s="76" customFormat="1" ht="14.45" customHeight="1">
      <c r="A1313" s="222"/>
      <c r="B1313" s="235"/>
      <c r="C1313" s="224"/>
      <c r="D1313" s="225"/>
      <c r="E1313" s="236"/>
      <c r="F1313" s="32" t="s">
        <v>3199</v>
      </c>
      <c r="G1313" s="55" t="s">
        <v>342</v>
      </c>
      <c r="H1313" s="26">
        <v>12677</v>
      </c>
      <c r="I1313" s="26" t="s">
        <v>87</v>
      </c>
      <c r="J1313" s="150" t="s">
        <v>14</v>
      </c>
      <c r="K1313" s="26" t="s">
        <v>14</v>
      </c>
      <c r="L1313" s="33" t="s">
        <v>14</v>
      </c>
      <c r="M1313" s="33" t="s">
        <v>14</v>
      </c>
      <c r="N1313" s="22" t="s">
        <v>14</v>
      </c>
    </row>
    <row r="1314" spans="1:14" s="76" customFormat="1" ht="14.45" customHeight="1">
      <c r="A1314" s="222">
        <v>1184</v>
      </c>
      <c r="B1314" s="235" t="s">
        <v>573</v>
      </c>
      <c r="C1314" s="224" t="s">
        <v>3</v>
      </c>
      <c r="D1314" s="225" t="s">
        <v>570</v>
      </c>
      <c r="E1314" s="236">
        <v>100</v>
      </c>
      <c r="F1314" s="32" t="s">
        <v>3199</v>
      </c>
      <c r="G1314" s="32" t="s">
        <v>3180</v>
      </c>
      <c r="H1314" s="24">
        <v>839</v>
      </c>
      <c r="I1314" s="33" t="s">
        <v>10</v>
      </c>
      <c r="J1314" s="150">
        <v>1688200</v>
      </c>
      <c r="K1314" s="33">
        <f t="shared" si="36"/>
        <v>1.6881999999999999</v>
      </c>
      <c r="L1314" s="33">
        <v>6.0944179185126485E-2</v>
      </c>
      <c r="M1314" s="33">
        <v>6.2086664219056266E-2</v>
      </c>
      <c r="N1314" s="22">
        <v>38900</v>
      </c>
    </row>
    <row r="1315" spans="1:14" s="76" customFormat="1" ht="14.45" customHeight="1">
      <c r="A1315" s="222"/>
      <c r="B1315" s="235"/>
      <c r="C1315" s="224"/>
      <c r="D1315" s="225"/>
      <c r="E1315" s="236"/>
      <c r="F1315" s="32" t="s">
        <v>3199</v>
      </c>
      <c r="G1315" s="55" t="s">
        <v>342</v>
      </c>
      <c r="H1315" s="26">
        <v>25346</v>
      </c>
      <c r="I1315" s="26" t="s">
        <v>87</v>
      </c>
      <c r="J1315" s="150" t="s">
        <v>14</v>
      </c>
      <c r="K1315" s="26" t="s">
        <v>14</v>
      </c>
      <c r="L1315" s="33" t="s">
        <v>14</v>
      </c>
      <c r="M1315" s="33" t="s">
        <v>14</v>
      </c>
      <c r="N1315" s="22" t="s">
        <v>14</v>
      </c>
    </row>
    <row r="1316" spans="1:14" s="76" customFormat="1" ht="14.45" customHeight="1">
      <c r="A1316" s="222">
        <v>1185</v>
      </c>
      <c r="B1316" s="235" t="s">
        <v>574</v>
      </c>
      <c r="C1316" s="224" t="s">
        <v>3</v>
      </c>
      <c r="D1316" s="225" t="s">
        <v>570</v>
      </c>
      <c r="E1316" s="236">
        <v>100</v>
      </c>
      <c r="F1316" s="32" t="s">
        <v>3199</v>
      </c>
      <c r="G1316" s="32" t="s">
        <v>3180</v>
      </c>
      <c r="H1316" s="24">
        <v>1272</v>
      </c>
      <c r="I1316" s="33" t="s">
        <v>10</v>
      </c>
      <c r="J1316" s="150">
        <v>2452600</v>
      </c>
      <c r="K1316" s="33">
        <f t="shared" si="36"/>
        <v>2.4525999999999999</v>
      </c>
      <c r="L1316" s="33">
        <v>9.23968962139224E-2</v>
      </c>
      <c r="M1316" s="33">
        <v>9.0198882042209105E-2</v>
      </c>
      <c r="N1316" s="22">
        <v>167500</v>
      </c>
    </row>
    <row r="1317" spans="1:14" s="76" customFormat="1" ht="14.45" customHeight="1">
      <c r="A1317" s="222"/>
      <c r="B1317" s="235"/>
      <c r="C1317" s="224"/>
      <c r="D1317" s="225"/>
      <c r="E1317" s="236"/>
      <c r="F1317" s="32" t="s">
        <v>3199</v>
      </c>
      <c r="G1317" s="55" t="s">
        <v>342</v>
      </c>
      <c r="H1317" s="26">
        <v>26821</v>
      </c>
      <c r="I1317" s="26" t="s">
        <v>87</v>
      </c>
      <c r="J1317" s="150" t="s">
        <v>14</v>
      </c>
      <c r="K1317" s="26" t="s">
        <v>14</v>
      </c>
      <c r="L1317" s="33" t="s">
        <v>14</v>
      </c>
      <c r="M1317" s="33" t="s">
        <v>14</v>
      </c>
      <c r="N1317" s="22" t="s">
        <v>14</v>
      </c>
    </row>
    <row r="1318" spans="1:14" s="76" customFormat="1" ht="14.45" customHeight="1">
      <c r="A1318" s="222">
        <v>1186</v>
      </c>
      <c r="B1318" s="235" t="s">
        <v>575</v>
      </c>
      <c r="C1318" s="224" t="s">
        <v>3</v>
      </c>
      <c r="D1318" s="225" t="s">
        <v>570</v>
      </c>
      <c r="E1318" s="236">
        <v>100</v>
      </c>
      <c r="F1318" s="32" t="s">
        <v>3199</v>
      </c>
      <c r="G1318" s="32" t="s">
        <v>3180</v>
      </c>
      <c r="H1318" s="24">
        <v>663</v>
      </c>
      <c r="I1318" s="33" t="s">
        <v>10</v>
      </c>
      <c r="J1318" s="150">
        <v>1336200</v>
      </c>
      <c r="K1318" s="33">
        <f t="shared" si="36"/>
        <v>1.3362000000000001</v>
      </c>
      <c r="L1318" s="33">
        <v>4.8159702979426539E-2</v>
      </c>
      <c r="M1318" s="33">
        <v>4.9141215927913151E-2</v>
      </c>
      <c r="N1318" s="22">
        <v>638000</v>
      </c>
    </row>
    <row r="1319" spans="1:14" s="76" customFormat="1" ht="14.45" customHeight="1">
      <c r="A1319" s="222"/>
      <c r="B1319" s="235"/>
      <c r="C1319" s="224"/>
      <c r="D1319" s="225"/>
      <c r="E1319" s="236"/>
      <c r="F1319" s="32" t="s">
        <v>3199</v>
      </c>
      <c r="G1319" s="55" t="s">
        <v>342</v>
      </c>
      <c r="H1319" s="26">
        <v>6375</v>
      </c>
      <c r="I1319" s="26" t="s">
        <v>87</v>
      </c>
      <c r="J1319" s="150" t="s">
        <v>14</v>
      </c>
      <c r="K1319" s="26" t="s">
        <v>14</v>
      </c>
      <c r="L1319" s="33" t="s">
        <v>14</v>
      </c>
      <c r="M1319" s="33" t="s">
        <v>14</v>
      </c>
      <c r="N1319" s="22" t="s">
        <v>14</v>
      </c>
    </row>
    <row r="1320" spans="1:14" s="76" customFormat="1" ht="14.45" customHeight="1">
      <c r="A1320" s="222">
        <v>1187</v>
      </c>
      <c r="B1320" s="235" t="s">
        <v>576</v>
      </c>
      <c r="C1320" s="224" t="s">
        <v>3</v>
      </c>
      <c r="D1320" s="225" t="s">
        <v>570</v>
      </c>
      <c r="E1320" s="236">
        <v>100</v>
      </c>
      <c r="F1320" s="32" t="s">
        <v>3199</v>
      </c>
      <c r="G1320" s="32" t="s">
        <v>3180</v>
      </c>
      <c r="H1320" s="24">
        <v>1963</v>
      </c>
      <c r="I1320" s="33" t="s">
        <v>10</v>
      </c>
      <c r="J1320" s="150">
        <v>3811600</v>
      </c>
      <c r="K1320" s="33">
        <f t="shared" si="36"/>
        <v>3.8115999999999999</v>
      </c>
      <c r="L1320" s="33">
        <v>0.14259049313516484</v>
      </c>
      <c r="M1320" s="33">
        <v>0.14017860996170767</v>
      </c>
      <c r="N1320" s="22">
        <v>294300</v>
      </c>
    </row>
    <row r="1321" spans="1:14" s="76" customFormat="1" ht="14.45" customHeight="1">
      <c r="A1321" s="222"/>
      <c r="B1321" s="235"/>
      <c r="C1321" s="224"/>
      <c r="D1321" s="225"/>
      <c r="E1321" s="236"/>
      <c r="F1321" s="32" t="s">
        <v>3199</v>
      </c>
      <c r="G1321" s="55" t="s">
        <v>342</v>
      </c>
      <c r="H1321" s="49">
        <v>24974</v>
      </c>
      <c r="I1321" s="26" t="s">
        <v>87</v>
      </c>
      <c r="J1321" s="150" t="s">
        <v>14</v>
      </c>
      <c r="K1321" s="26" t="s">
        <v>14</v>
      </c>
      <c r="L1321" s="33" t="s">
        <v>14</v>
      </c>
      <c r="M1321" s="33" t="s">
        <v>14</v>
      </c>
      <c r="N1321" s="22" t="s">
        <v>14</v>
      </c>
    </row>
    <row r="1322" spans="1:14" s="76" customFormat="1" ht="14.45" customHeight="1">
      <c r="A1322" s="222">
        <v>1188</v>
      </c>
      <c r="B1322" s="235" t="s">
        <v>577</v>
      </c>
      <c r="C1322" s="224" t="s">
        <v>3</v>
      </c>
      <c r="D1322" s="225" t="s">
        <v>570</v>
      </c>
      <c r="E1322" s="236">
        <v>100</v>
      </c>
      <c r="F1322" s="32" t="s">
        <v>3199</v>
      </c>
      <c r="G1322" s="32" t="s">
        <v>3180</v>
      </c>
      <c r="H1322" s="24">
        <v>968</v>
      </c>
      <c r="I1322" s="33" t="s">
        <v>10</v>
      </c>
      <c r="J1322" s="150">
        <v>1903700</v>
      </c>
      <c r="K1322" s="33">
        <f t="shared" si="36"/>
        <v>1.9036999999999999</v>
      </c>
      <c r="L1322" s="33">
        <v>7.0314619131349745E-2</v>
      </c>
      <c r="M1322" s="33">
        <v>7.0012073613207812E-2</v>
      </c>
      <c r="N1322" s="22">
        <v>1000000</v>
      </c>
    </row>
    <row r="1323" spans="1:14" s="76" customFormat="1" ht="14.45" customHeight="1">
      <c r="A1323" s="222"/>
      <c r="B1323" s="235"/>
      <c r="C1323" s="224"/>
      <c r="D1323" s="225"/>
      <c r="E1323" s="236"/>
      <c r="F1323" s="32" t="s">
        <v>3199</v>
      </c>
      <c r="G1323" s="55" t="s">
        <v>342</v>
      </c>
      <c r="H1323" s="26">
        <v>20093</v>
      </c>
      <c r="I1323" s="26" t="s">
        <v>87</v>
      </c>
      <c r="J1323" s="150" t="s">
        <v>14</v>
      </c>
      <c r="K1323" s="26" t="s">
        <v>14</v>
      </c>
      <c r="L1323" s="33" t="s">
        <v>14</v>
      </c>
      <c r="M1323" s="33" t="s">
        <v>14</v>
      </c>
      <c r="N1323" s="22" t="s">
        <v>14</v>
      </c>
    </row>
    <row r="1324" spans="1:14" s="76" customFormat="1" ht="14.45" customHeight="1">
      <c r="A1324" s="222">
        <v>1189</v>
      </c>
      <c r="B1324" s="235" t="s">
        <v>578</v>
      </c>
      <c r="C1324" s="224" t="s">
        <v>3</v>
      </c>
      <c r="D1324" s="225" t="s">
        <v>570</v>
      </c>
      <c r="E1324" s="236">
        <v>100</v>
      </c>
      <c r="F1324" s="32" t="s">
        <v>3199</v>
      </c>
      <c r="G1324" s="32" t="s">
        <v>3180</v>
      </c>
      <c r="H1324" s="24">
        <v>1551</v>
      </c>
      <c r="I1324" s="33" t="s">
        <v>10</v>
      </c>
      <c r="J1324" s="150">
        <v>2782400</v>
      </c>
      <c r="K1324" s="33">
        <f t="shared" si="36"/>
        <v>2.7824</v>
      </c>
      <c r="L1324" s="33">
        <v>0.11266319656273086</v>
      </c>
      <c r="M1324" s="33">
        <v>0.10232788444680854</v>
      </c>
      <c r="N1324" s="22">
        <v>1000000</v>
      </c>
    </row>
    <row r="1325" spans="1:14" s="76" customFormat="1" ht="14.45" customHeight="1">
      <c r="A1325" s="222"/>
      <c r="B1325" s="235"/>
      <c r="C1325" s="224"/>
      <c r="D1325" s="225"/>
      <c r="E1325" s="236"/>
      <c r="F1325" s="32" t="s">
        <v>3199</v>
      </c>
      <c r="G1325" s="55" t="s">
        <v>342</v>
      </c>
      <c r="H1325" s="26">
        <v>12975</v>
      </c>
      <c r="I1325" s="26" t="s">
        <v>87</v>
      </c>
      <c r="J1325" s="150" t="s">
        <v>14</v>
      </c>
      <c r="K1325" s="26" t="s">
        <v>14</v>
      </c>
      <c r="L1325" s="33" t="s">
        <v>14</v>
      </c>
      <c r="M1325" s="33" t="s">
        <v>14</v>
      </c>
      <c r="N1325" s="22" t="s">
        <v>14</v>
      </c>
    </row>
    <row r="1326" spans="1:14" s="76" customFormat="1" ht="14.45" customHeight="1">
      <c r="A1326" s="222">
        <v>1190</v>
      </c>
      <c r="B1326" s="235" t="s">
        <v>579</v>
      </c>
      <c r="C1326" s="224" t="s">
        <v>3</v>
      </c>
      <c r="D1326" s="225" t="s">
        <v>570</v>
      </c>
      <c r="E1326" s="236">
        <v>100</v>
      </c>
      <c r="F1326" s="32" t="s">
        <v>3199</v>
      </c>
      <c r="G1326" s="32" t="s">
        <v>3180</v>
      </c>
      <c r="H1326" s="24">
        <v>234</v>
      </c>
      <c r="I1326" s="33" t="s">
        <v>10</v>
      </c>
      <c r="J1326" s="150">
        <v>464900</v>
      </c>
      <c r="K1326" s="33">
        <f t="shared" si="36"/>
        <v>0.46489999999999998</v>
      </c>
      <c r="L1326" s="33">
        <v>1.6997542228032896E-2</v>
      </c>
      <c r="M1326" s="33">
        <v>1.7097553723160325E-2</v>
      </c>
      <c r="N1326" s="22">
        <v>66900</v>
      </c>
    </row>
    <row r="1327" spans="1:14" s="76" customFormat="1" ht="14.45" customHeight="1">
      <c r="A1327" s="222"/>
      <c r="B1327" s="235"/>
      <c r="C1327" s="224"/>
      <c r="D1327" s="225"/>
      <c r="E1327" s="236"/>
      <c r="F1327" s="32" t="s">
        <v>3199</v>
      </c>
      <c r="G1327" s="55" t="s">
        <v>342</v>
      </c>
      <c r="H1327" s="26">
        <v>1878</v>
      </c>
      <c r="I1327" s="26" t="s">
        <v>87</v>
      </c>
      <c r="J1327" s="150" t="s">
        <v>14</v>
      </c>
      <c r="K1327" s="26" t="s">
        <v>14</v>
      </c>
      <c r="L1327" s="33" t="s">
        <v>14</v>
      </c>
      <c r="M1327" s="33" t="s">
        <v>14</v>
      </c>
      <c r="N1327" s="22" t="s">
        <v>14</v>
      </c>
    </row>
    <row r="1328" spans="1:14" s="76" customFormat="1" ht="14.45" customHeight="1">
      <c r="A1328" s="222">
        <v>1191</v>
      </c>
      <c r="B1328" s="235" t="s">
        <v>580</v>
      </c>
      <c r="C1328" s="224" t="s">
        <v>3</v>
      </c>
      <c r="D1328" s="225" t="s">
        <v>570</v>
      </c>
      <c r="E1328" s="236">
        <v>100</v>
      </c>
      <c r="F1328" s="32" t="s">
        <v>3199</v>
      </c>
      <c r="G1328" s="32" t="s">
        <v>3180</v>
      </c>
      <c r="H1328" s="24">
        <v>1889</v>
      </c>
      <c r="I1328" s="33" t="s">
        <v>10</v>
      </c>
      <c r="J1328" s="150">
        <v>3461300</v>
      </c>
      <c r="K1328" s="33">
        <f t="shared" si="36"/>
        <v>3.4613</v>
      </c>
      <c r="L1328" s="33">
        <v>0.13721520200322279</v>
      </c>
      <c r="M1328" s="33">
        <v>0.12729568230151608</v>
      </c>
      <c r="N1328" s="22">
        <v>1000000</v>
      </c>
    </row>
    <row r="1329" spans="1:14" s="76" customFormat="1" ht="14.45" customHeight="1">
      <c r="A1329" s="222"/>
      <c r="B1329" s="235"/>
      <c r="C1329" s="224"/>
      <c r="D1329" s="225"/>
      <c r="E1329" s="236"/>
      <c r="F1329" s="32" t="s">
        <v>3199</v>
      </c>
      <c r="G1329" s="55" t="s">
        <v>342</v>
      </c>
      <c r="H1329" s="26">
        <v>19554</v>
      </c>
      <c r="I1329" s="26" t="s">
        <v>87</v>
      </c>
      <c r="J1329" s="150" t="s">
        <v>14</v>
      </c>
      <c r="K1329" s="26" t="s">
        <v>14</v>
      </c>
      <c r="L1329" s="33" t="s">
        <v>14</v>
      </c>
      <c r="M1329" s="33" t="s">
        <v>14</v>
      </c>
      <c r="N1329" s="22" t="s">
        <v>14</v>
      </c>
    </row>
    <row r="1330" spans="1:14" s="76" customFormat="1" ht="14.45" customHeight="1">
      <c r="A1330" s="222">
        <v>1192</v>
      </c>
      <c r="B1330" s="235" t="s">
        <v>581</v>
      </c>
      <c r="C1330" s="224" t="s">
        <v>3</v>
      </c>
      <c r="D1330" s="225" t="s">
        <v>570</v>
      </c>
      <c r="E1330" s="236">
        <v>100</v>
      </c>
      <c r="F1330" s="32" t="s">
        <v>3199</v>
      </c>
      <c r="G1330" s="32" t="s">
        <v>3180</v>
      </c>
      <c r="H1330" s="24">
        <v>1780</v>
      </c>
      <c r="I1330" s="33" t="s">
        <v>10</v>
      </c>
      <c r="J1330" s="150">
        <v>3456100</v>
      </c>
      <c r="K1330" s="33">
        <f t="shared" si="36"/>
        <v>3.4561000000000002</v>
      </c>
      <c r="L1330" s="33">
        <v>0.12929754344401093</v>
      </c>
      <c r="M1330" s="33">
        <v>0.12710444272448784</v>
      </c>
      <c r="N1330" s="22">
        <v>368000</v>
      </c>
    </row>
    <row r="1331" spans="1:14" s="76" customFormat="1" ht="14.45" customHeight="1">
      <c r="A1331" s="222"/>
      <c r="B1331" s="235"/>
      <c r="C1331" s="224"/>
      <c r="D1331" s="225"/>
      <c r="E1331" s="236"/>
      <c r="F1331" s="32" t="s">
        <v>3199</v>
      </c>
      <c r="G1331" s="55" t="s">
        <v>342</v>
      </c>
      <c r="H1331" s="26">
        <v>19752</v>
      </c>
      <c r="I1331" s="26" t="s">
        <v>87</v>
      </c>
      <c r="J1331" s="150" t="s">
        <v>14</v>
      </c>
      <c r="K1331" s="26" t="s">
        <v>14</v>
      </c>
      <c r="L1331" s="33" t="s">
        <v>14</v>
      </c>
      <c r="M1331" s="33" t="s">
        <v>14</v>
      </c>
      <c r="N1331" s="22" t="s">
        <v>14</v>
      </c>
    </row>
    <row r="1332" spans="1:14" s="76" customFormat="1" ht="14.45" customHeight="1">
      <c r="A1332" s="222">
        <v>1193</v>
      </c>
      <c r="B1332" s="235" t="s">
        <v>582</v>
      </c>
      <c r="C1332" s="224" t="s">
        <v>3</v>
      </c>
      <c r="D1332" s="225" t="s">
        <v>570</v>
      </c>
      <c r="E1332" s="236">
        <v>100</v>
      </c>
      <c r="F1332" s="32" t="s">
        <v>3199</v>
      </c>
      <c r="G1332" s="32" t="s">
        <v>3180</v>
      </c>
      <c r="H1332" s="24">
        <v>1539</v>
      </c>
      <c r="I1332" s="33" t="s">
        <v>10</v>
      </c>
      <c r="J1332" s="25">
        <v>3028200</v>
      </c>
      <c r="K1332" s="33">
        <f t="shared" si="36"/>
        <v>3.0282</v>
      </c>
      <c r="L1332" s="33">
        <v>0.11179152773052403</v>
      </c>
      <c r="M1332" s="33">
        <v>0.11136763214556698</v>
      </c>
      <c r="N1332" s="22">
        <v>150600</v>
      </c>
    </row>
    <row r="1333" spans="1:14" s="76" customFormat="1" ht="14.45" customHeight="1">
      <c r="A1333" s="222"/>
      <c r="B1333" s="235"/>
      <c r="C1333" s="224"/>
      <c r="D1333" s="225"/>
      <c r="E1333" s="236"/>
      <c r="F1333" s="32" t="s">
        <v>3199</v>
      </c>
      <c r="G1333" s="55" t="s">
        <v>342</v>
      </c>
      <c r="H1333" s="26">
        <v>29414</v>
      </c>
      <c r="I1333" s="26" t="s">
        <v>87</v>
      </c>
      <c r="J1333" s="25" t="s">
        <v>14</v>
      </c>
      <c r="K1333" s="26" t="s">
        <v>14</v>
      </c>
      <c r="L1333" s="33" t="s">
        <v>14</v>
      </c>
      <c r="M1333" s="33" t="s">
        <v>14</v>
      </c>
      <c r="N1333" s="22" t="s">
        <v>14</v>
      </c>
    </row>
    <row r="1334" spans="1:14" s="76" customFormat="1" ht="14.45" customHeight="1">
      <c r="A1334" s="191">
        <v>1194</v>
      </c>
      <c r="B1334" s="42" t="s">
        <v>583</v>
      </c>
      <c r="C1334" s="55" t="s">
        <v>58</v>
      </c>
      <c r="D1334" s="30" t="s">
        <v>570</v>
      </c>
      <c r="E1334" s="45">
        <v>100</v>
      </c>
      <c r="F1334" s="31" t="s">
        <v>3166</v>
      </c>
      <c r="G1334" s="31" t="s">
        <v>3166</v>
      </c>
      <c r="H1334" s="61">
        <v>4971</v>
      </c>
      <c r="I1334" s="18" t="s">
        <v>2447</v>
      </c>
      <c r="J1334" s="10">
        <v>162088051</v>
      </c>
      <c r="K1334" s="33">
        <f t="shared" si="36"/>
        <v>162.08805100000001</v>
      </c>
      <c r="L1334" s="10" t="s">
        <v>14</v>
      </c>
      <c r="M1334" s="10" t="s">
        <v>14</v>
      </c>
      <c r="N1334" s="11">
        <v>156376292</v>
      </c>
    </row>
    <row r="1335" spans="1:14" s="76" customFormat="1" ht="14.45" customHeight="1">
      <c r="A1335" s="192">
        <v>1195</v>
      </c>
      <c r="B1335" s="147" t="s">
        <v>584</v>
      </c>
      <c r="C1335" s="55" t="s">
        <v>3</v>
      </c>
      <c r="D1335" s="26" t="s">
        <v>570</v>
      </c>
      <c r="E1335" s="50">
        <v>100</v>
      </c>
      <c r="F1335" s="55" t="s">
        <v>12</v>
      </c>
      <c r="G1335" s="55" t="s">
        <v>12</v>
      </c>
      <c r="H1335" s="28">
        <v>2500</v>
      </c>
      <c r="I1335" s="26" t="s">
        <v>3187</v>
      </c>
      <c r="J1335" s="26">
        <v>0</v>
      </c>
      <c r="K1335" s="33">
        <f t="shared" si="36"/>
        <v>0</v>
      </c>
      <c r="L1335" s="26" t="s">
        <v>14</v>
      </c>
      <c r="M1335" s="26" t="s">
        <v>14</v>
      </c>
      <c r="N1335" s="27">
        <v>2987468</v>
      </c>
    </row>
    <row r="1336" spans="1:14" s="76" customFormat="1" ht="14.45" customHeight="1">
      <c r="A1336" s="191">
        <v>1196</v>
      </c>
      <c r="B1336" s="147" t="s">
        <v>585</v>
      </c>
      <c r="C1336" s="55" t="s">
        <v>3</v>
      </c>
      <c r="D1336" s="26" t="s">
        <v>570</v>
      </c>
      <c r="E1336" s="50">
        <v>100</v>
      </c>
      <c r="F1336" s="55" t="s">
        <v>12</v>
      </c>
      <c r="G1336" s="55" t="s">
        <v>12</v>
      </c>
      <c r="H1336" s="26">
        <v>887</v>
      </c>
      <c r="I1336" s="26" t="s">
        <v>3187</v>
      </c>
      <c r="J1336" s="26">
        <v>0</v>
      </c>
      <c r="K1336" s="33">
        <f t="shared" si="36"/>
        <v>0</v>
      </c>
      <c r="L1336" s="26" t="s">
        <v>14</v>
      </c>
      <c r="M1336" s="26" t="s">
        <v>14</v>
      </c>
      <c r="N1336" s="27">
        <v>2171380</v>
      </c>
    </row>
    <row r="1337" spans="1:14" s="76" customFormat="1" ht="14.45" customHeight="1">
      <c r="A1337" s="192">
        <v>1197</v>
      </c>
      <c r="B1337" s="147" t="s">
        <v>586</v>
      </c>
      <c r="C1337" s="55" t="s">
        <v>3</v>
      </c>
      <c r="D1337" s="26" t="s">
        <v>570</v>
      </c>
      <c r="E1337" s="50">
        <v>100</v>
      </c>
      <c r="F1337" s="55" t="s">
        <v>12</v>
      </c>
      <c r="G1337" s="55" t="s">
        <v>12</v>
      </c>
      <c r="H1337" s="28">
        <v>2949</v>
      </c>
      <c r="I1337" s="26" t="s">
        <v>3187</v>
      </c>
      <c r="J1337" s="26">
        <v>0</v>
      </c>
      <c r="K1337" s="33">
        <f t="shared" si="36"/>
        <v>0</v>
      </c>
      <c r="L1337" s="26" t="s">
        <v>14</v>
      </c>
      <c r="M1337" s="26" t="s">
        <v>14</v>
      </c>
      <c r="N1337" s="27">
        <v>4180100</v>
      </c>
    </row>
    <row r="1338" spans="1:14" s="76" customFormat="1" ht="14.45" customHeight="1">
      <c r="A1338" s="191">
        <v>1198</v>
      </c>
      <c r="B1338" s="147" t="s">
        <v>587</v>
      </c>
      <c r="C1338" s="55" t="s">
        <v>3</v>
      </c>
      <c r="D1338" s="26" t="s">
        <v>570</v>
      </c>
      <c r="E1338" s="50">
        <v>100</v>
      </c>
      <c r="F1338" s="55" t="s">
        <v>12</v>
      </c>
      <c r="G1338" s="55" t="s">
        <v>12</v>
      </c>
      <c r="H1338" s="28">
        <v>1152</v>
      </c>
      <c r="I1338" s="26" t="s">
        <v>3187</v>
      </c>
      <c r="J1338" s="26">
        <v>0</v>
      </c>
      <c r="K1338" s="33">
        <f t="shared" si="36"/>
        <v>0</v>
      </c>
      <c r="L1338" s="26" t="s">
        <v>14</v>
      </c>
      <c r="M1338" s="26" t="s">
        <v>14</v>
      </c>
      <c r="N1338" s="27">
        <v>2017594</v>
      </c>
    </row>
    <row r="1339" spans="1:14" ht="14.45" customHeight="1">
      <c r="A1339" s="191">
        <v>1199</v>
      </c>
      <c r="B1339" s="147" t="s">
        <v>588</v>
      </c>
      <c r="C1339" s="55" t="s">
        <v>3</v>
      </c>
      <c r="D1339" s="26" t="s">
        <v>570</v>
      </c>
      <c r="E1339" s="50">
        <v>100</v>
      </c>
      <c r="F1339" s="55" t="s">
        <v>12</v>
      </c>
      <c r="G1339" s="55" t="s">
        <v>12</v>
      </c>
      <c r="H1339" s="28">
        <v>17050</v>
      </c>
      <c r="I1339" s="26" t="s">
        <v>3187</v>
      </c>
      <c r="J1339" s="26">
        <v>0</v>
      </c>
      <c r="K1339" s="33">
        <f t="shared" si="36"/>
        <v>0</v>
      </c>
      <c r="L1339" s="26" t="s">
        <v>14</v>
      </c>
      <c r="M1339" s="26" t="s">
        <v>14</v>
      </c>
      <c r="N1339" s="27">
        <v>8166692</v>
      </c>
    </row>
    <row r="1340" spans="1:14" ht="14.45" customHeight="1">
      <c r="A1340" s="192">
        <v>1200</v>
      </c>
      <c r="B1340" s="147" t="s">
        <v>589</v>
      </c>
      <c r="C1340" s="55" t="s">
        <v>3</v>
      </c>
      <c r="D1340" s="26" t="s">
        <v>570</v>
      </c>
      <c r="E1340" s="50">
        <v>100</v>
      </c>
      <c r="F1340" s="55" t="s">
        <v>12</v>
      </c>
      <c r="G1340" s="55" t="s">
        <v>12</v>
      </c>
      <c r="H1340" s="28">
        <v>1554</v>
      </c>
      <c r="I1340" s="26" t="s">
        <v>3187</v>
      </c>
      <c r="J1340" s="26">
        <v>0</v>
      </c>
      <c r="K1340" s="33">
        <f t="shared" si="36"/>
        <v>0</v>
      </c>
      <c r="L1340" s="26" t="s">
        <v>14</v>
      </c>
      <c r="M1340" s="26" t="s">
        <v>14</v>
      </c>
      <c r="N1340" s="27">
        <v>2357259</v>
      </c>
    </row>
    <row r="1341" spans="1:14" ht="14.45" customHeight="1">
      <c r="A1341" s="191">
        <v>1201</v>
      </c>
      <c r="B1341" s="147" t="s">
        <v>590</v>
      </c>
      <c r="C1341" s="55" t="s">
        <v>3</v>
      </c>
      <c r="D1341" s="26" t="s">
        <v>570</v>
      </c>
      <c r="E1341" s="50">
        <v>100</v>
      </c>
      <c r="F1341" s="55" t="s">
        <v>12</v>
      </c>
      <c r="G1341" s="55" t="s">
        <v>12</v>
      </c>
      <c r="H1341" s="28">
        <v>1805</v>
      </c>
      <c r="I1341" s="26" t="s">
        <v>3187</v>
      </c>
      <c r="J1341" s="26">
        <v>0</v>
      </c>
      <c r="K1341" s="33">
        <f t="shared" si="36"/>
        <v>0</v>
      </c>
      <c r="L1341" s="26" t="s">
        <v>14</v>
      </c>
      <c r="M1341" s="26" t="s">
        <v>14</v>
      </c>
      <c r="N1341" s="27">
        <v>1520058</v>
      </c>
    </row>
    <row r="1342" spans="1:14" ht="14.45" customHeight="1">
      <c r="A1342" s="192">
        <v>1202</v>
      </c>
      <c r="B1342" s="147" t="s">
        <v>591</v>
      </c>
      <c r="C1342" s="55" t="s">
        <v>3</v>
      </c>
      <c r="D1342" s="26" t="s">
        <v>570</v>
      </c>
      <c r="E1342" s="50">
        <v>100</v>
      </c>
      <c r="F1342" s="55" t="s">
        <v>12</v>
      </c>
      <c r="G1342" s="55" t="s">
        <v>12</v>
      </c>
      <c r="H1342" s="28">
        <v>4150</v>
      </c>
      <c r="I1342" s="26" t="s">
        <v>3187</v>
      </c>
      <c r="J1342" s="26">
        <v>0</v>
      </c>
      <c r="K1342" s="33">
        <f t="shared" si="36"/>
        <v>0</v>
      </c>
      <c r="L1342" s="26" t="s">
        <v>14</v>
      </c>
      <c r="M1342" s="26" t="s">
        <v>14</v>
      </c>
      <c r="N1342" s="27">
        <v>2611484</v>
      </c>
    </row>
    <row r="1343" spans="1:14" ht="14.45" customHeight="1">
      <c r="A1343" s="191">
        <v>1203</v>
      </c>
      <c r="B1343" s="147" t="s">
        <v>592</v>
      </c>
      <c r="C1343" s="55" t="s">
        <v>3</v>
      </c>
      <c r="D1343" s="26" t="s">
        <v>570</v>
      </c>
      <c r="E1343" s="50">
        <v>100</v>
      </c>
      <c r="F1343" s="55" t="s">
        <v>12</v>
      </c>
      <c r="G1343" s="55" t="s">
        <v>12</v>
      </c>
      <c r="H1343" s="28">
        <v>2900</v>
      </c>
      <c r="I1343" s="26" t="s">
        <v>3187</v>
      </c>
      <c r="J1343" s="26">
        <v>0</v>
      </c>
      <c r="K1343" s="33">
        <f t="shared" si="36"/>
        <v>0</v>
      </c>
      <c r="L1343" s="26" t="s">
        <v>14</v>
      </c>
      <c r="M1343" s="26" t="s">
        <v>14</v>
      </c>
      <c r="N1343" s="27">
        <v>2351803</v>
      </c>
    </row>
    <row r="1344" spans="1:14" ht="14.45" customHeight="1">
      <c r="A1344" s="191">
        <v>1204</v>
      </c>
      <c r="B1344" s="147" t="s">
        <v>593</v>
      </c>
      <c r="C1344" s="55" t="s">
        <v>3</v>
      </c>
      <c r="D1344" s="26" t="s">
        <v>570</v>
      </c>
      <c r="E1344" s="50">
        <v>100</v>
      </c>
      <c r="F1344" s="55" t="s">
        <v>12</v>
      </c>
      <c r="G1344" s="55" t="s">
        <v>12</v>
      </c>
      <c r="H1344" s="28">
        <v>1945</v>
      </c>
      <c r="I1344" s="26" t="s">
        <v>3187</v>
      </c>
      <c r="J1344" s="26">
        <v>0</v>
      </c>
      <c r="K1344" s="33">
        <f t="shared" si="36"/>
        <v>0</v>
      </c>
      <c r="L1344" s="26" t="s">
        <v>14</v>
      </c>
      <c r="M1344" s="26" t="s">
        <v>14</v>
      </c>
      <c r="N1344" s="27">
        <v>8006200</v>
      </c>
    </row>
    <row r="1345" spans="1:14" ht="14.45" customHeight="1">
      <c r="A1345" s="192">
        <v>1205</v>
      </c>
      <c r="B1345" s="147" t="s">
        <v>594</v>
      </c>
      <c r="C1345" s="55" t="s">
        <v>3</v>
      </c>
      <c r="D1345" s="26" t="s">
        <v>570</v>
      </c>
      <c r="E1345" s="50">
        <v>100</v>
      </c>
      <c r="F1345" s="55" t="s">
        <v>12</v>
      </c>
      <c r="G1345" s="55" t="s">
        <v>12</v>
      </c>
      <c r="H1345" s="28">
        <v>1865</v>
      </c>
      <c r="I1345" s="26" t="s">
        <v>3187</v>
      </c>
      <c r="J1345" s="26">
        <v>0</v>
      </c>
      <c r="K1345" s="33">
        <f t="shared" si="36"/>
        <v>0</v>
      </c>
      <c r="L1345" s="26" t="s">
        <v>14</v>
      </c>
      <c r="M1345" s="26" t="s">
        <v>14</v>
      </c>
      <c r="N1345" s="27">
        <v>2798532</v>
      </c>
    </row>
    <row r="1346" spans="1:14" ht="14.45" customHeight="1">
      <c r="A1346" s="191">
        <v>1206</v>
      </c>
      <c r="B1346" s="147" t="s">
        <v>595</v>
      </c>
      <c r="C1346" s="55" t="s">
        <v>3</v>
      </c>
      <c r="D1346" s="26" t="s">
        <v>570</v>
      </c>
      <c r="E1346" s="50">
        <v>100</v>
      </c>
      <c r="F1346" s="55" t="s">
        <v>12</v>
      </c>
      <c r="G1346" s="55" t="s">
        <v>12</v>
      </c>
      <c r="H1346" s="28">
        <v>2413</v>
      </c>
      <c r="I1346" s="26" t="s">
        <v>3187</v>
      </c>
      <c r="J1346" s="26">
        <v>0</v>
      </c>
      <c r="K1346" s="33">
        <f t="shared" si="36"/>
        <v>0</v>
      </c>
      <c r="L1346" s="26" t="s">
        <v>14</v>
      </c>
      <c r="M1346" s="26" t="s">
        <v>14</v>
      </c>
      <c r="N1346" s="27">
        <v>2108076</v>
      </c>
    </row>
    <row r="1347" spans="1:14" ht="14.45" customHeight="1">
      <c r="A1347" s="192">
        <v>1207</v>
      </c>
      <c r="B1347" s="147" t="s">
        <v>596</v>
      </c>
      <c r="C1347" s="55" t="s">
        <v>3</v>
      </c>
      <c r="D1347" s="26" t="s">
        <v>570</v>
      </c>
      <c r="E1347" s="50">
        <v>100</v>
      </c>
      <c r="F1347" s="55" t="s">
        <v>12</v>
      </c>
      <c r="G1347" s="55" t="s">
        <v>12</v>
      </c>
      <c r="H1347" s="28">
        <v>3450</v>
      </c>
      <c r="I1347" s="26" t="s">
        <v>3187</v>
      </c>
      <c r="J1347" s="26">
        <v>0</v>
      </c>
      <c r="K1347" s="33">
        <f t="shared" ref="K1347:K1410" si="37">J1347/1000000</f>
        <v>0</v>
      </c>
      <c r="L1347" s="26" t="s">
        <v>14</v>
      </c>
      <c r="M1347" s="26" t="s">
        <v>14</v>
      </c>
      <c r="N1347" s="27">
        <v>2432100</v>
      </c>
    </row>
    <row r="1348" spans="1:14" ht="14.45" customHeight="1">
      <c r="A1348" s="191">
        <v>1208</v>
      </c>
      <c r="B1348" s="147" t="s">
        <v>597</v>
      </c>
      <c r="C1348" s="55" t="s">
        <v>3</v>
      </c>
      <c r="D1348" s="26" t="s">
        <v>570</v>
      </c>
      <c r="E1348" s="50">
        <v>100</v>
      </c>
      <c r="F1348" s="55" t="s">
        <v>12</v>
      </c>
      <c r="G1348" s="55" t="s">
        <v>12</v>
      </c>
      <c r="H1348" s="28">
        <v>3307</v>
      </c>
      <c r="I1348" s="26" t="s">
        <v>3187</v>
      </c>
      <c r="J1348" s="26">
        <v>0</v>
      </c>
      <c r="K1348" s="33">
        <f t="shared" si="37"/>
        <v>0</v>
      </c>
      <c r="L1348" s="26" t="s">
        <v>14</v>
      </c>
      <c r="M1348" s="26" t="s">
        <v>14</v>
      </c>
      <c r="N1348" s="27">
        <v>2773905</v>
      </c>
    </row>
    <row r="1349" spans="1:14" ht="14.45" customHeight="1">
      <c r="A1349" s="191">
        <v>1209</v>
      </c>
      <c r="B1349" s="147" t="s">
        <v>598</v>
      </c>
      <c r="C1349" s="55" t="s">
        <v>3</v>
      </c>
      <c r="D1349" s="26" t="s">
        <v>570</v>
      </c>
      <c r="E1349" s="50">
        <v>100</v>
      </c>
      <c r="F1349" s="55" t="s">
        <v>12</v>
      </c>
      <c r="G1349" s="55" t="s">
        <v>12</v>
      </c>
      <c r="H1349" s="28">
        <v>61389</v>
      </c>
      <c r="I1349" s="26" t="s">
        <v>3187</v>
      </c>
      <c r="J1349" s="26">
        <v>0</v>
      </c>
      <c r="K1349" s="33">
        <f t="shared" si="37"/>
        <v>0</v>
      </c>
      <c r="L1349" s="26" t="s">
        <v>14</v>
      </c>
      <c r="M1349" s="26" t="s">
        <v>14</v>
      </c>
      <c r="N1349" s="27">
        <v>11009380</v>
      </c>
    </row>
    <row r="1350" spans="1:14" ht="14.45" customHeight="1">
      <c r="A1350" s="192">
        <v>1210</v>
      </c>
      <c r="B1350" s="147" t="s">
        <v>599</v>
      </c>
      <c r="C1350" s="55" t="s">
        <v>3</v>
      </c>
      <c r="D1350" s="26" t="s">
        <v>570</v>
      </c>
      <c r="E1350" s="50">
        <v>100</v>
      </c>
      <c r="F1350" s="55" t="s">
        <v>12</v>
      </c>
      <c r="G1350" s="55" t="s">
        <v>12</v>
      </c>
      <c r="H1350" s="28">
        <v>9400</v>
      </c>
      <c r="I1350" s="26" t="s">
        <v>3187</v>
      </c>
      <c r="J1350" s="26">
        <v>0</v>
      </c>
      <c r="K1350" s="33">
        <f t="shared" si="37"/>
        <v>0</v>
      </c>
      <c r="L1350" s="26" t="s">
        <v>14</v>
      </c>
      <c r="M1350" s="26" t="s">
        <v>14</v>
      </c>
      <c r="N1350" s="27">
        <v>1007020</v>
      </c>
    </row>
    <row r="1351" spans="1:14" ht="14.45" customHeight="1">
      <c r="A1351" s="191">
        <v>1211</v>
      </c>
      <c r="B1351" s="147" t="s">
        <v>600</v>
      </c>
      <c r="C1351" s="55" t="s">
        <v>3</v>
      </c>
      <c r="D1351" s="26" t="s">
        <v>570</v>
      </c>
      <c r="E1351" s="50">
        <v>100</v>
      </c>
      <c r="F1351" s="55" t="s">
        <v>12</v>
      </c>
      <c r="G1351" s="55" t="s">
        <v>12</v>
      </c>
      <c r="H1351" s="26">
        <v>276</v>
      </c>
      <c r="I1351" s="26" t="s">
        <v>3187</v>
      </c>
      <c r="J1351" s="26">
        <v>0</v>
      </c>
      <c r="K1351" s="33">
        <f t="shared" si="37"/>
        <v>0</v>
      </c>
      <c r="L1351" s="26" t="s">
        <v>14</v>
      </c>
      <c r="M1351" s="26" t="s">
        <v>14</v>
      </c>
      <c r="N1351" s="27">
        <v>4650455</v>
      </c>
    </row>
    <row r="1352" spans="1:14" ht="14.45" customHeight="1">
      <c r="A1352" s="192">
        <v>1212</v>
      </c>
      <c r="B1352" s="168" t="s">
        <v>601</v>
      </c>
      <c r="C1352" s="55" t="s">
        <v>3</v>
      </c>
      <c r="D1352" s="29" t="s">
        <v>570</v>
      </c>
      <c r="E1352" s="67">
        <v>100</v>
      </c>
      <c r="F1352" s="59" t="s">
        <v>3200</v>
      </c>
      <c r="G1352" s="4" t="s">
        <v>3148</v>
      </c>
      <c r="H1352" s="29">
        <v>91</v>
      </c>
      <c r="I1352" s="20" t="s">
        <v>21</v>
      </c>
      <c r="J1352" s="24">
        <v>7364869.0199999996</v>
      </c>
      <c r="K1352" s="33">
        <f t="shared" si="37"/>
        <v>7.3648690199999995</v>
      </c>
      <c r="L1352" s="68">
        <v>91</v>
      </c>
      <c r="M1352" s="68">
        <v>6241414.4239999996</v>
      </c>
      <c r="N1352" s="22">
        <v>7413346.2699999996</v>
      </c>
    </row>
    <row r="1353" spans="1:14" ht="14.45" customHeight="1">
      <c r="A1353" s="191">
        <v>1213</v>
      </c>
      <c r="B1353" s="168" t="s">
        <v>602</v>
      </c>
      <c r="C1353" s="55" t="s">
        <v>3</v>
      </c>
      <c r="D1353" s="29" t="s">
        <v>570</v>
      </c>
      <c r="E1353" s="67">
        <v>100</v>
      </c>
      <c r="F1353" s="59" t="s">
        <v>3200</v>
      </c>
      <c r="G1353" s="4" t="s">
        <v>3148</v>
      </c>
      <c r="H1353" s="29">
        <v>75</v>
      </c>
      <c r="I1353" s="20" t="s">
        <v>21</v>
      </c>
      <c r="J1353" s="24">
        <v>8798201.6799999997</v>
      </c>
      <c r="K1353" s="33">
        <f t="shared" si="37"/>
        <v>8.79820168</v>
      </c>
      <c r="L1353" s="68">
        <v>75</v>
      </c>
      <c r="M1353" s="68">
        <v>7456103.1189999999</v>
      </c>
      <c r="N1353" s="22">
        <v>8910950.2199999988</v>
      </c>
    </row>
    <row r="1354" spans="1:14" ht="14.45" customHeight="1">
      <c r="A1354" s="191">
        <v>1214</v>
      </c>
      <c r="B1354" s="168" t="s">
        <v>603</v>
      </c>
      <c r="C1354" s="55" t="s">
        <v>3</v>
      </c>
      <c r="D1354" s="29" t="s">
        <v>570</v>
      </c>
      <c r="E1354" s="67">
        <v>100</v>
      </c>
      <c r="F1354" s="59" t="s">
        <v>3200</v>
      </c>
      <c r="G1354" s="4" t="s">
        <v>3148</v>
      </c>
      <c r="H1354" s="29">
        <v>368</v>
      </c>
      <c r="I1354" s="20" t="s">
        <v>21</v>
      </c>
      <c r="J1354" s="24">
        <v>8890713.4600000009</v>
      </c>
      <c r="K1354" s="33">
        <f t="shared" si="37"/>
        <v>8.8907134600000006</v>
      </c>
      <c r="L1354" s="68">
        <v>368</v>
      </c>
      <c r="M1354" s="68">
        <v>7534502.932</v>
      </c>
      <c r="N1354" s="22">
        <v>9091792.3300000001</v>
      </c>
    </row>
    <row r="1355" spans="1:14" ht="14.45" customHeight="1">
      <c r="A1355" s="192">
        <v>1215</v>
      </c>
      <c r="B1355" s="168" t="s">
        <v>604</v>
      </c>
      <c r="C1355" s="55" t="s">
        <v>3</v>
      </c>
      <c r="D1355" s="29" t="s">
        <v>570</v>
      </c>
      <c r="E1355" s="67">
        <v>100</v>
      </c>
      <c r="F1355" s="59" t="s">
        <v>3200</v>
      </c>
      <c r="G1355" s="4" t="s">
        <v>3148</v>
      </c>
      <c r="H1355" s="29">
        <v>311</v>
      </c>
      <c r="I1355" s="20" t="s">
        <v>21</v>
      </c>
      <c r="J1355" s="24">
        <v>18947141.969999999</v>
      </c>
      <c r="K1355" s="33">
        <f t="shared" si="37"/>
        <v>18.947141970000001</v>
      </c>
      <c r="L1355" s="68">
        <v>311</v>
      </c>
      <c r="M1355" s="68">
        <v>16056899.975</v>
      </c>
      <c r="N1355" s="22">
        <v>19387107.68</v>
      </c>
    </row>
    <row r="1356" spans="1:14" ht="14.45" customHeight="1">
      <c r="A1356" s="191">
        <v>1216</v>
      </c>
      <c r="B1356" s="168" t="s">
        <v>605</v>
      </c>
      <c r="C1356" s="55" t="s">
        <v>3</v>
      </c>
      <c r="D1356" s="29" t="s">
        <v>570</v>
      </c>
      <c r="E1356" s="67">
        <v>100</v>
      </c>
      <c r="F1356" s="59" t="s">
        <v>3200</v>
      </c>
      <c r="G1356" s="4" t="s">
        <v>3148</v>
      </c>
      <c r="H1356" s="29">
        <v>72</v>
      </c>
      <c r="I1356" s="20" t="s">
        <v>21</v>
      </c>
      <c r="J1356" s="24">
        <v>14702957.449999999</v>
      </c>
      <c r="K1356" s="33">
        <f t="shared" si="37"/>
        <v>14.70295745</v>
      </c>
      <c r="L1356" s="68">
        <v>72</v>
      </c>
      <c r="M1356" s="68">
        <v>12460133.432</v>
      </c>
      <c r="N1356" s="22">
        <v>15540531.609999999</v>
      </c>
    </row>
    <row r="1357" spans="1:14" ht="14.45" customHeight="1">
      <c r="A1357" s="192">
        <v>1217</v>
      </c>
      <c r="B1357" s="168" t="s">
        <v>606</v>
      </c>
      <c r="C1357" s="55" t="s">
        <v>3</v>
      </c>
      <c r="D1357" s="29" t="s">
        <v>570</v>
      </c>
      <c r="E1357" s="67">
        <v>100</v>
      </c>
      <c r="F1357" s="59" t="s">
        <v>3200</v>
      </c>
      <c r="G1357" s="4" t="s">
        <v>3148</v>
      </c>
      <c r="H1357" s="29">
        <v>40</v>
      </c>
      <c r="I1357" s="20" t="s">
        <v>21</v>
      </c>
      <c r="J1357" s="24">
        <v>9002302.4199999999</v>
      </c>
      <c r="K1357" s="33">
        <f t="shared" si="37"/>
        <v>9.0023024199999995</v>
      </c>
      <c r="L1357" s="68">
        <v>40</v>
      </c>
      <c r="M1357" s="68">
        <v>7629069.8470000001</v>
      </c>
      <c r="N1357" s="22">
        <v>9034564.2300000004</v>
      </c>
    </row>
    <row r="1358" spans="1:14" ht="14.45" customHeight="1">
      <c r="A1358" s="191">
        <v>1218</v>
      </c>
      <c r="B1358" s="168" t="s">
        <v>607</v>
      </c>
      <c r="C1358" s="55" t="s">
        <v>3</v>
      </c>
      <c r="D1358" s="29" t="s">
        <v>570</v>
      </c>
      <c r="E1358" s="67">
        <v>100</v>
      </c>
      <c r="F1358" s="59" t="s">
        <v>3200</v>
      </c>
      <c r="G1358" s="4" t="s">
        <v>3148</v>
      </c>
      <c r="H1358" s="29">
        <v>19</v>
      </c>
      <c r="I1358" s="20" t="s">
        <v>21</v>
      </c>
      <c r="J1358" s="24">
        <v>5132339.37</v>
      </c>
      <c r="K1358" s="33">
        <f t="shared" si="37"/>
        <v>5.1323393700000004</v>
      </c>
      <c r="L1358" s="68">
        <v>19</v>
      </c>
      <c r="M1358" s="68">
        <v>4349440.1440000003</v>
      </c>
      <c r="N1358" s="22">
        <v>5182250.6100000003</v>
      </c>
    </row>
    <row r="1359" spans="1:14" ht="14.45" customHeight="1">
      <c r="A1359" s="191">
        <v>1219</v>
      </c>
      <c r="B1359" s="168" t="s">
        <v>608</v>
      </c>
      <c r="C1359" s="55" t="s">
        <v>3</v>
      </c>
      <c r="D1359" s="29" t="s">
        <v>570</v>
      </c>
      <c r="E1359" s="67">
        <v>100</v>
      </c>
      <c r="F1359" s="59" t="s">
        <v>3200</v>
      </c>
      <c r="G1359" s="4" t="s">
        <v>3148</v>
      </c>
      <c r="H1359" s="29">
        <v>86</v>
      </c>
      <c r="I1359" s="20" t="s">
        <v>21</v>
      </c>
      <c r="J1359" s="24">
        <v>4079306.68</v>
      </c>
      <c r="K1359" s="33">
        <f t="shared" si="37"/>
        <v>4.0793066800000002</v>
      </c>
      <c r="L1359" s="68">
        <v>86</v>
      </c>
      <c r="M1359" s="68">
        <v>3457039.5589999999</v>
      </c>
      <c r="N1359" s="22">
        <v>4096226.0100000002</v>
      </c>
    </row>
    <row r="1360" spans="1:14" ht="14.45" customHeight="1">
      <c r="A1360" s="192">
        <v>1220</v>
      </c>
      <c r="B1360" s="168" t="s">
        <v>609</v>
      </c>
      <c r="C1360" s="55" t="s">
        <v>3</v>
      </c>
      <c r="D1360" s="29" t="s">
        <v>570</v>
      </c>
      <c r="E1360" s="67">
        <v>100</v>
      </c>
      <c r="F1360" s="59" t="s">
        <v>3200</v>
      </c>
      <c r="G1360" s="4" t="s">
        <v>3148</v>
      </c>
      <c r="H1360" s="29">
        <v>48</v>
      </c>
      <c r="I1360" s="20" t="s">
        <v>21</v>
      </c>
      <c r="J1360" s="24">
        <v>7558012.71</v>
      </c>
      <c r="K1360" s="33">
        <f t="shared" si="37"/>
        <v>7.5580127099999999</v>
      </c>
      <c r="L1360" s="68">
        <v>48</v>
      </c>
      <c r="M1360" s="68">
        <v>6405095.517</v>
      </c>
      <c r="N1360" s="22">
        <v>7606526.3700000001</v>
      </c>
    </row>
    <row r="1361" spans="1:14" ht="14.45" customHeight="1">
      <c r="A1361" s="191">
        <v>1221</v>
      </c>
      <c r="B1361" s="168" t="s">
        <v>610</v>
      </c>
      <c r="C1361" s="55" t="s">
        <v>3</v>
      </c>
      <c r="D1361" s="29" t="s">
        <v>570</v>
      </c>
      <c r="E1361" s="67">
        <v>100</v>
      </c>
      <c r="F1361" s="59" t="s">
        <v>3200</v>
      </c>
      <c r="G1361" s="4" t="s">
        <v>3148</v>
      </c>
      <c r="H1361" s="29">
        <v>50</v>
      </c>
      <c r="I1361" s="20" t="s">
        <v>21</v>
      </c>
      <c r="J1361" s="24">
        <v>7479081.4000000004</v>
      </c>
      <c r="K1361" s="33">
        <f t="shared" si="37"/>
        <v>7.4790814000000001</v>
      </c>
      <c r="L1361" s="68">
        <v>50</v>
      </c>
      <c r="M1361" s="68">
        <v>6338204.5760000004</v>
      </c>
      <c r="N1361" s="22">
        <v>7546482.79</v>
      </c>
    </row>
    <row r="1362" spans="1:14" ht="14.45" customHeight="1">
      <c r="A1362" s="192">
        <v>1222</v>
      </c>
      <c r="B1362" s="168" t="s">
        <v>611</v>
      </c>
      <c r="C1362" s="55" t="s">
        <v>3</v>
      </c>
      <c r="D1362" s="29" t="s">
        <v>570</v>
      </c>
      <c r="E1362" s="67">
        <v>100</v>
      </c>
      <c r="F1362" s="59" t="s">
        <v>3200</v>
      </c>
      <c r="G1362" s="4" t="s">
        <v>3148</v>
      </c>
      <c r="H1362" s="29">
        <v>81</v>
      </c>
      <c r="I1362" s="20" t="s">
        <v>21</v>
      </c>
      <c r="J1362" s="24">
        <v>9287020.9199999999</v>
      </c>
      <c r="K1362" s="33">
        <f t="shared" si="37"/>
        <v>9.2870209199999998</v>
      </c>
      <c r="L1362" s="68">
        <v>81</v>
      </c>
      <c r="M1362" s="68">
        <v>7870356.7120000003</v>
      </c>
      <c r="N1362" s="22">
        <v>9345009.6099999994</v>
      </c>
    </row>
    <row r="1363" spans="1:14" ht="14.45" customHeight="1">
      <c r="A1363" s="191">
        <v>1223</v>
      </c>
      <c r="B1363" s="168" t="s">
        <v>612</v>
      </c>
      <c r="C1363" s="55" t="s">
        <v>3</v>
      </c>
      <c r="D1363" s="29" t="s">
        <v>570</v>
      </c>
      <c r="E1363" s="67">
        <v>100</v>
      </c>
      <c r="F1363" s="59" t="s">
        <v>3200</v>
      </c>
      <c r="G1363" s="4" t="s">
        <v>3148</v>
      </c>
      <c r="H1363" s="29">
        <v>69</v>
      </c>
      <c r="I1363" s="20" t="s">
        <v>21</v>
      </c>
      <c r="J1363" s="24">
        <v>9594612.9100000001</v>
      </c>
      <c r="K1363" s="33">
        <f t="shared" si="37"/>
        <v>9.5946129100000004</v>
      </c>
      <c r="L1363" s="68">
        <v>69</v>
      </c>
      <c r="M1363" s="68">
        <v>8131027.8899999997</v>
      </c>
      <c r="N1363" s="22">
        <v>9623212.3200000003</v>
      </c>
    </row>
    <row r="1364" spans="1:14" ht="14.45" customHeight="1">
      <c r="A1364" s="191">
        <v>1224</v>
      </c>
      <c r="B1364" s="168" t="s">
        <v>613</v>
      </c>
      <c r="C1364" s="55" t="s">
        <v>3</v>
      </c>
      <c r="D1364" s="29" t="s">
        <v>570</v>
      </c>
      <c r="E1364" s="67">
        <v>100</v>
      </c>
      <c r="F1364" s="59" t="s">
        <v>3200</v>
      </c>
      <c r="G1364" s="4" t="s">
        <v>3148</v>
      </c>
      <c r="H1364" s="29">
        <v>96</v>
      </c>
      <c r="I1364" s="20" t="s">
        <v>21</v>
      </c>
      <c r="J1364" s="24">
        <v>9137005.75</v>
      </c>
      <c r="K1364" s="33">
        <f t="shared" si="37"/>
        <v>9.1370057500000001</v>
      </c>
      <c r="L1364" s="68">
        <v>96</v>
      </c>
      <c r="M1364" s="68">
        <v>7743225.2120000003</v>
      </c>
      <c r="N1364" s="22">
        <v>9379007.8100000005</v>
      </c>
    </row>
    <row r="1365" spans="1:14" ht="14.45" customHeight="1">
      <c r="A1365" s="192">
        <v>1225</v>
      </c>
      <c r="B1365" s="168" t="s">
        <v>614</v>
      </c>
      <c r="C1365" s="55" t="s">
        <v>3</v>
      </c>
      <c r="D1365" s="29" t="s">
        <v>570</v>
      </c>
      <c r="E1365" s="67">
        <v>100</v>
      </c>
      <c r="F1365" s="59" t="s">
        <v>3200</v>
      </c>
      <c r="G1365" s="4" t="s">
        <v>3148</v>
      </c>
      <c r="H1365" s="29">
        <v>80</v>
      </c>
      <c r="I1365" s="20" t="s">
        <v>21</v>
      </c>
      <c r="J1365" s="24">
        <v>7494552.5199999996</v>
      </c>
      <c r="K1365" s="33">
        <f t="shared" si="37"/>
        <v>7.4945525199999992</v>
      </c>
      <c r="L1365" s="68">
        <v>80</v>
      </c>
      <c r="M1365" s="68">
        <v>6351315.6950000003</v>
      </c>
      <c r="N1365" s="22">
        <v>7550060.7899999991</v>
      </c>
    </row>
    <row r="1366" spans="1:14" ht="14.45" customHeight="1">
      <c r="A1366" s="191">
        <v>1226</v>
      </c>
      <c r="B1366" s="168" t="s">
        <v>615</v>
      </c>
      <c r="C1366" s="55" t="s">
        <v>3</v>
      </c>
      <c r="D1366" s="29" t="s">
        <v>570</v>
      </c>
      <c r="E1366" s="67">
        <v>100</v>
      </c>
      <c r="F1366" s="59" t="s">
        <v>3200</v>
      </c>
      <c r="G1366" s="4" t="s">
        <v>3142</v>
      </c>
      <c r="H1366" s="29">
        <v>32</v>
      </c>
      <c r="I1366" s="20" t="s">
        <v>21</v>
      </c>
      <c r="J1366" s="24">
        <v>8564795.3800000008</v>
      </c>
      <c r="K1366" s="33">
        <f t="shared" si="37"/>
        <v>8.5647953800000014</v>
      </c>
      <c r="L1366" s="68">
        <v>32</v>
      </c>
      <c r="M1366" s="68">
        <v>7258301.1689999998</v>
      </c>
      <c r="N1366" s="22">
        <v>8624713.8000000007</v>
      </c>
    </row>
    <row r="1367" spans="1:14" ht="14.45" customHeight="1">
      <c r="A1367" s="192">
        <v>1227</v>
      </c>
      <c r="B1367" s="168" t="s">
        <v>616</v>
      </c>
      <c r="C1367" s="55" t="s">
        <v>3</v>
      </c>
      <c r="D1367" s="29" t="s">
        <v>570</v>
      </c>
      <c r="E1367" s="67">
        <v>100</v>
      </c>
      <c r="F1367" s="59" t="s">
        <v>3200</v>
      </c>
      <c r="G1367" s="4" t="s">
        <v>3142</v>
      </c>
      <c r="H1367" s="29">
        <v>13</v>
      </c>
      <c r="I1367" s="20" t="s">
        <v>21</v>
      </c>
      <c r="J1367" s="24">
        <v>2507159.1</v>
      </c>
      <c r="K1367" s="33">
        <f t="shared" si="37"/>
        <v>2.5071591</v>
      </c>
      <c r="L1367" s="68">
        <v>13</v>
      </c>
      <c r="M1367" s="68">
        <v>2124711.102</v>
      </c>
      <c r="N1367" s="22">
        <v>2628487.14</v>
      </c>
    </row>
    <row r="1368" spans="1:14" ht="14.45" customHeight="1">
      <c r="A1368" s="191">
        <v>1228</v>
      </c>
      <c r="B1368" s="168" t="s">
        <v>617</v>
      </c>
      <c r="C1368" s="55" t="s">
        <v>3</v>
      </c>
      <c r="D1368" s="29" t="s">
        <v>570</v>
      </c>
      <c r="E1368" s="67">
        <v>100</v>
      </c>
      <c r="F1368" s="59" t="s">
        <v>3200</v>
      </c>
      <c r="G1368" s="4" t="s">
        <v>3142</v>
      </c>
      <c r="H1368" s="29">
        <v>142</v>
      </c>
      <c r="I1368" s="20" t="s">
        <v>21</v>
      </c>
      <c r="J1368" s="24">
        <v>1406494.62</v>
      </c>
      <c r="K1368" s="33">
        <f t="shared" si="37"/>
        <v>1.4064946200000001</v>
      </c>
      <c r="L1368" s="68">
        <v>142</v>
      </c>
      <c r="M1368" s="68">
        <v>1191944.5930000001</v>
      </c>
      <c r="N1368" s="22">
        <v>1457141.62</v>
      </c>
    </row>
    <row r="1369" spans="1:14" ht="14.45" customHeight="1">
      <c r="A1369" s="191">
        <v>1229</v>
      </c>
      <c r="B1369" s="168" t="s">
        <v>618</v>
      </c>
      <c r="C1369" s="55" t="s">
        <v>3</v>
      </c>
      <c r="D1369" s="29" t="s">
        <v>570</v>
      </c>
      <c r="E1369" s="67">
        <v>100</v>
      </c>
      <c r="F1369" s="59" t="s">
        <v>3200</v>
      </c>
      <c r="G1369" s="4" t="s">
        <v>3142</v>
      </c>
      <c r="H1369" s="29">
        <v>140</v>
      </c>
      <c r="I1369" s="20" t="s">
        <v>21</v>
      </c>
      <c r="J1369" s="24">
        <v>9102456.5399999991</v>
      </c>
      <c r="K1369" s="33">
        <f t="shared" si="37"/>
        <v>9.1024565399999986</v>
      </c>
      <c r="L1369" s="68">
        <v>140</v>
      </c>
      <c r="M1369" s="68">
        <v>7713946.2199999997</v>
      </c>
      <c r="N1369" s="22">
        <v>9831150.129999999</v>
      </c>
    </row>
    <row r="1370" spans="1:14" ht="14.45" customHeight="1">
      <c r="A1370" s="192">
        <v>1230</v>
      </c>
      <c r="B1370" s="168" t="s">
        <v>619</v>
      </c>
      <c r="C1370" s="55" t="s">
        <v>3</v>
      </c>
      <c r="D1370" s="29" t="s">
        <v>570</v>
      </c>
      <c r="E1370" s="67">
        <v>100</v>
      </c>
      <c r="F1370" s="59" t="s">
        <v>3200</v>
      </c>
      <c r="G1370" s="4" t="s">
        <v>3142</v>
      </c>
      <c r="H1370" s="29">
        <v>23</v>
      </c>
      <c r="I1370" s="20" t="s">
        <v>21</v>
      </c>
      <c r="J1370" s="24">
        <v>7957375.6900000004</v>
      </c>
      <c r="K1370" s="33">
        <f t="shared" si="37"/>
        <v>7.9573756900000001</v>
      </c>
      <c r="L1370" s="68">
        <v>23</v>
      </c>
      <c r="M1370" s="68">
        <v>6743538.7199999997</v>
      </c>
      <c r="N1370" s="22">
        <v>8685551.2599999998</v>
      </c>
    </row>
    <row r="1371" spans="1:14" ht="14.45" customHeight="1">
      <c r="A1371" s="191">
        <v>1231</v>
      </c>
      <c r="B1371" s="168" t="s">
        <v>620</v>
      </c>
      <c r="C1371" s="55" t="s">
        <v>3</v>
      </c>
      <c r="D1371" s="29" t="s">
        <v>570</v>
      </c>
      <c r="E1371" s="67">
        <v>100</v>
      </c>
      <c r="F1371" s="59" t="s">
        <v>3200</v>
      </c>
      <c r="G1371" s="4" t="s">
        <v>3142</v>
      </c>
      <c r="H1371" s="29">
        <v>34</v>
      </c>
      <c r="I1371" s="20" t="s">
        <v>21</v>
      </c>
      <c r="J1371" s="24">
        <v>2415132.0299999998</v>
      </c>
      <c r="K1371" s="33">
        <f t="shared" si="37"/>
        <v>2.4151320299999997</v>
      </c>
      <c r="L1371" s="68">
        <v>34</v>
      </c>
      <c r="M1371" s="68">
        <v>2046722.0589999999</v>
      </c>
      <c r="N1371" s="22">
        <v>2613921.77</v>
      </c>
    </row>
    <row r="1372" spans="1:14" ht="14.45" customHeight="1">
      <c r="A1372" s="192">
        <v>1232</v>
      </c>
      <c r="B1372" s="168" t="s">
        <v>621</v>
      </c>
      <c r="C1372" s="55" t="s">
        <v>3</v>
      </c>
      <c r="D1372" s="29" t="s">
        <v>570</v>
      </c>
      <c r="E1372" s="67">
        <v>100</v>
      </c>
      <c r="F1372" s="59" t="s">
        <v>3200</v>
      </c>
      <c r="G1372" s="4" t="s">
        <v>3142</v>
      </c>
      <c r="H1372" s="29">
        <v>26</v>
      </c>
      <c r="I1372" s="20" t="s">
        <v>21</v>
      </c>
      <c r="J1372" s="24">
        <v>2452647.39</v>
      </c>
      <c r="K1372" s="33">
        <f t="shared" si="37"/>
        <v>2.4526473900000001</v>
      </c>
      <c r="L1372" s="68">
        <v>26</v>
      </c>
      <c r="M1372" s="68">
        <v>2078514.737</v>
      </c>
      <c r="N1372" s="22">
        <v>2551192.6</v>
      </c>
    </row>
    <row r="1373" spans="1:14" ht="14.45" customHeight="1">
      <c r="A1373" s="191">
        <v>1233</v>
      </c>
      <c r="B1373" s="168" t="s">
        <v>622</v>
      </c>
      <c r="C1373" s="55" t="s">
        <v>3</v>
      </c>
      <c r="D1373" s="29" t="s">
        <v>570</v>
      </c>
      <c r="E1373" s="67">
        <v>100</v>
      </c>
      <c r="F1373" s="59" t="s">
        <v>3200</v>
      </c>
      <c r="G1373" s="4" t="s">
        <v>3142</v>
      </c>
      <c r="H1373" s="29">
        <v>36</v>
      </c>
      <c r="I1373" s="20" t="s">
        <v>21</v>
      </c>
      <c r="J1373" s="24">
        <v>2255321.4700000002</v>
      </c>
      <c r="K1373" s="33">
        <f t="shared" si="37"/>
        <v>2.2553214700000002</v>
      </c>
      <c r="L1373" s="68">
        <v>36</v>
      </c>
      <c r="M1373" s="68">
        <v>1911289.3810000001</v>
      </c>
      <c r="N1373" s="22">
        <v>2336308.31</v>
      </c>
    </row>
    <row r="1374" spans="1:14" ht="14.45" customHeight="1">
      <c r="A1374" s="191">
        <v>1234</v>
      </c>
      <c r="B1374" s="168" t="s">
        <v>623</v>
      </c>
      <c r="C1374" s="55" t="s">
        <v>3</v>
      </c>
      <c r="D1374" s="29" t="s">
        <v>570</v>
      </c>
      <c r="E1374" s="67">
        <v>100</v>
      </c>
      <c r="F1374" s="59" t="s">
        <v>3200</v>
      </c>
      <c r="G1374" s="4" t="s">
        <v>3142</v>
      </c>
      <c r="H1374" s="29">
        <v>43</v>
      </c>
      <c r="I1374" s="20" t="s">
        <v>21</v>
      </c>
      <c r="J1374" s="24">
        <v>2576637.2999999998</v>
      </c>
      <c r="K1374" s="33">
        <f t="shared" si="37"/>
        <v>2.5766372999999998</v>
      </c>
      <c r="L1374" s="68">
        <v>43</v>
      </c>
      <c r="M1374" s="68">
        <v>2183590.932</v>
      </c>
      <c r="N1374" s="22">
        <v>2911804.67</v>
      </c>
    </row>
    <row r="1375" spans="1:14" ht="14.45" customHeight="1">
      <c r="A1375" s="192">
        <v>1235</v>
      </c>
      <c r="B1375" s="168" t="s">
        <v>624</v>
      </c>
      <c r="C1375" s="55" t="s">
        <v>3</v>
      </c>
      <c r="D1375" s="29" t="s">
        <v>570</v>
      </c>
      <c r="E1375" s="67">
        <v>100</v>
      </c>
      <c r="F1375" s="59" t="s">
        <v>3200</v>
      </c>
      <c r="G1375" s="4" t="s">
        <v>3141</v>
      </c>
      <c r="H1375" s="29">
        <v>441</v>
      </c>
      <c r="I1375" s="20" t="s">
        <v>21</v>
      </c>
      <c r="J1375" s="24">
        <v>2672898.5299999998</v>
      </c>
      <c r="K1375" s="33">
        <f t="shared" si="37"/>
        <v>2.6728985299999999</v>
      </c>
      <c r="L1375" s="68">
        <v>441</v>
      </c>
      <c r="M1375" s="68">
        <v>2265168.2459999998</v>
      </c>
      <c r="N1375" s="22">
        <v>2849330.4499999997</v>
      </c>
    </row>
    <row r="1376" spans="1:14" ht="14.45" customHeight="1">
      <c r="A1376" s="191">
        <v>1236</v>
      </c>
      <c r="B1376" s="168" t="s">
        <v>487</v>
      </c>
      <c r="C1376" s="55" t="s">
        <v>3</v>
      </c>
      <c r="D1376" s="29" t="s">
        <v>570</v>
      </c>
      <c r="E1376" s="67">
        <v>100</v>
      </c>
      <c r="F1376" s="59" t="s">
        <v>3200</v>
      </c>
      <c r="G1376" s="4" t="s">
        <v>3141</v>
      </c>
      <c r="H1376" s="29">
        <v>904</v>
      </c>
      <c r="I1376" s="20" t="s">
        <v>21</v>
      </c>
      <c r="J1376" s="24">
        <v>5982577.3499999996</v>
      </c>
      <c r="K1376" s="33">
        <f t="shared" si="37"/>
        <v>5.9825773499999997</v>
      </c>
      <c r="L1376" s="68">
        <v>904</v>
      </c>
      <c r="M1376" s="68">
        <v>5069980.8049999997</v>
      </c>
      <c r="N1376" s="22">
        <v>5982577.3499999996</v>
      </c>
    </row>
    <row r="1377" spans="1:14" ht="14.45" customHeight="1">
      <c r="A1377" s="192">
        <v>1237</v>
      </c>
      <c r="B1377" s="168" t="s">
        <v>488</v>
      </c>
      <c r="C1377" s="55" t="s">
        <v>3</v>
      </c>
      <c r="D1377" s="29" t="s">
        <v>570</v>
      </c>
      <c r="E1377" s="67">
        <v>100</v>
      </c>
      <c r="F1377" s="59" t="s">
        <v>3200</v>
      </c>
      <c r="G1377" s="4" t="s">
        <v>3141</v>
      </c>
      <c r="H1377" s="29">
        <v>239</v>
      </c>
      <c r="I1377" s="20" t="s">
        <v>21</v>
      </c>
      <c r="J1377" s="24">
        <v>6618562.1399999997</v>
      </c>
      <c r="K1377" s="33">
        <f t="shared" si="37"/>
        <v>6.6185621399999999</v>
      </c>
      <c r="L1377" s="68">
        <v>239</v>
      </c>
      <c r="M1377" s="68">
        <v>5608950.966</v>
      </c>
      <c r="N1377" s="22">
        <v>6618562.1399999997</v>
      </c>
    </row>
    <row r="1378" spans="1:14" ht="14.45" customHeight="1">
      <c r="A1378" s="191">
        <v>1238</v>
      </c>
      <c r="B1378" s="168" t="s">
        <v>625</v>
      </c>
      <c r="C1378" s="55" t="s">
        <v>3</v>
      </c>
      <c r="D1378" s="29" t="s">
        <v>570</v>
      </c>
      <c r="E1378" s="67">
        <v>100</v>
      </c>
      <c r="F1378" s="59" t="s">
        <v>3200</v>
      </c>
      <c r="G1378" s="4" t="s">
        <v>3148</v>
      </c>
      <c r="H1378" s="29">
        <v>31</v>
      </c>
      <c r="I1378" s="20" t="s">
        <v>21</v>
      </c>
      <c r="J1378" s="24">
        <v>4650454.7300000004</v>
      </c>
      <c r="K1378" s="33">
        <f t="shared" si="37"/>
        <v>4.6504547300000008</v>
      </c>
      <c r="L1378" s="68">
        <v>31</v>
      </c>
      <c r="M1378" s="68">
        <v>3941063.3309999998</v>
      </c>
      <c r="N1378" s="22">
        <v>4650454.7300000004</v>
      </c>
    </row>
    <row r="1379" spans="1:14" ht="14.45" customHeight="1">
      <c r="A1379" s="191">
        <v>1239</v>
      </c>
      <c r="B1379" s="3" t="s">
        <v>626</v>
      </c>
      <c r="C1379" s="55" t="s">
        <v>58</v>
      </c>
      <c r="D1379" s="26" t="s">
        <v>570</v>
      </c>
      <c r="E1379" s="67">
        <v>100</v>
      </c>
      <c r="F1379" s="54" t="s">
        <v>59</v>
      </c>
      <c r="G1379" s="54" t="s">
        <v>59</v>
      </c>
      <c r="H1379" s="12">
        <v>3.5</v>
      </c>
      <c r="I1379" s="20" t="s">
        <v>60</v>
      </c>
      <c r="J1379" s="13">
        <v>8839000</v>
      </c>
      <c r="K1379" s="33">
        <f t="shared" si="37"/>
        <v>8.8390000000000004</v>
      </c>
      <c r="L1379" s="77">
        <v>1.01E-2</v>
      </c>
      <c r="M1379" s="77">
        <v>5.5999999999999999E-3</v>
      </c>
      <c r="N1379" s="78">
        <v>0</v>
      </c>
    </row>
    <row r="1380" spans="1:14" ht="14.45" customHeight="1">
      <c r="A1380" s="192">
        <v>1240</v>
      </c>
      <c r="B1380" s="43" t="s">
        <v>627</v>
      </c>
      <c r="C1380" s="55" t="s">
        <v>3</v>
      </c>
      <c r="D1380" s="26" t="s">
        <v>628</v>
      </c>
      <c r="E1380" s="9">
        <v>100</v>
      </c>
      <c r="F1380" s="32" t="s">
        <v>3199</v>
      </c>
      <c r="G1380" s="32" t="s">
        <v>3180</v>
      </c>
      <c r="H1380" s="33">
        <v>4852</v>
      </c>
      <c r="I1380" s="33" t="s">
        <v>10</v>
      </c>
      <c r="J1380" s="33">
        <v>8858960</v>
      </c>
      <c r="K1380" s="33">
        <f t="shared" si="37"/>
        <v>8.8589599999999997</v>
      </c>
      <c r="L1380" s="33">
        <v>0.35244476448895556</v>
      </c>
      <c r="M1380" s="33">
        <v>0.32580456986734435</v>
      </c>
      <c r="N1380" s="14">
        <v>9084500</v>
      </c>
    </row>
    <row r="1381" spans="1:14" ht="14.45" customHeight="1">
      <c r="A1381" s="191">
        <v>1241</v>
      </c>
      <c r="B1381" s="43" t="s">
        <v>629</v>
      </c>
      <c r="C1381" s="55" t="s">
        <v>3</v>
      </c>
      <c r="D1381" s="26" t="s">
        <v>628</v>
      </c>
      <c r="E1381" s="9">
        <v>100</v>
      </c>
      <c r="F1381" s="32" t="s">
        <v>3199</v>
      </c>
      <c r="G1381" s="32" t="s">
        <v>3180</v>
      </c>
      <c r="H1381" s="33">
        <v>3108</v>
      </c>
      <c r="I1381" s="33" t="s">
        <v>10</v>
      </c>
      <c r="J1381" s="33">
        <v>5603380</v>
      </c>
      <c r="K1381" s="33">
        <f t="shared" si="37"/>
        <v>5.6033799999999996</v>
      </c>
      <c r="L1381" s="33">
        <v>0.22576222754156511</v>
      </c>
      <c r="M1381" s="33">
        <v>0.20607461944779976</v>
      </c>
      <c r="N1381" s="14">
        <v>7684500</v>
      </c>
    </row>
    <row r="1382" spans="1:14" ht="14.45" customHeight="1">
      <c r="A1382" s="192">
        <v>1242</v>
      </c>
      <c r="B1382" s="43" t="s">
        <v>630</v>
      </c>
      <c r="C1382" s="55" t="s">
        <v>3</v>
      </c>
      <c r="D1382" s="26" t="s">
        <v>628</v>
      </c>
      <c r="E1382" s="9">
        <v>100</v>
      </c>
      <c r="F1382" s="32" t="s">
        <v>3199</v>
      </c>
      <c r="G1382" s="32" t="s">
        <v>3180</v>
      </c>
      <c r="H1382" s="33">
        <v>8883</v>
      </c>
      <c r="I1382" s="33" t="s">
        <v>10</v>
      </c>
      <c r="J1382" s="33">
        <v>15224770</v>
      </c>
      <c r="K1382" s="33">
        <f t="shared" si="37"/>
        <v>15.224769999999999</v>
      </c>
      <c r="L1382" s="33">
        <v>0.64525285304109481</v>
      </c>
      <c r="M1382" s="33">
        <v>0.55991895676007664</v>
      </c>
      <c r="N1382" s="14">
        <v>10000000</v>
      </c>
    </row>
    <row r="1383" spans="1:14" ht="14.45" customHeight="1">
      <c r="A1383" s="191">
        <v>1243</v>
      </c>
      <c r="B1383" s="43" t="s">
        <v>631</v>
      </c>
      <c r="C1383" s="55" t="s">
        <v>3</v>
      </c>
      <c r="D1383" s="26" t="s">
        <v>628</v>
      </c>
      <c r="E1383" s="9">
        <v>100</v>
      </c>
      <c r="F1383" s="32" t="s">
        <v>3199</v>
      </c>
      <c r="G1383" s="32" t="s">
        <v>3180</v>
      </c>
      <c r="H1383" s="33">
        <v>10567</v>
      </c>
      <c r="I1383" s="33" t="s">
        <v>10</v>
      </c>
      <c r="J1383" s="33">
        <v>18137930</v>
      </c>
      <c r="K1383" s="33">
        <f t="shared" si="37"/>
        <v>18.137930000000001</v>
      </c>
      <c r="L1383" s="33">
        <v>0.76757704582745123</v>
      </c>
      <c r="M1383" s="33">
        <v>0.66705578103231089</v>
      </c>
      <c r="N1383" s="14">
        <v>6750000</v>
      </c>
    </row>
    <row r="1384" spans="1:14" ht="14.45" customHeight="1">
      <c r="A1384" s="191">
        <v>1244</v>
      </c>
      <c r="B1384" s="43" t="s">
        <v>632</v>
      </c>
      <c r="C1384" s="55" t="s">
        <v>3</v>
      </c>
      <c r="D1384" s="26" t="s">
        <v>628</v>
      </c>
      <c r="E1384" s="9">
        <v>100</v>
      </c>
      <c r="F1384" s="32" t="s">
        <v>3199</v>
      </c>
      <c r="G1384" s="32" t="s">
        <v>3180</v>
      </c>
      <c r="H1384" s="33">
        <v>11664</v>
      </c>
      <c r="I1384" s="33" t="s">
        <v>10</v>
      </c>
      <c r="J1384" s="33">
        <v>19118400</v>
      </c>
      <c r="K1384" s="33">
        <f t="shared" si="37"/>
        <v>19.118400000000001</v>
      </c>
      <c r="L1384" s="33">
        <v>0.84726210490502429</v>
      </c>
      <c r="M1384" s="33">
        <v>0.70311437104940488</v>
      </c>
      <c r="N1384" s="14">
        <v>10000000</v>
      </c>
    </row>
    <row r="1385" spans="1:14" ht="14.45" customHeight="1">
      <c r="A1385" s="192">
        <v>1245</v>
      </c>
      <c r="B1385" s="43" t="s">
        <v>633</v>
      </c>
      <c r="C1385" s="55" t="s">
        <v>3</v>
      </c>
      <c r="D1385" s="26" t="s">
        <v>628</v>
      </c>
      <c r="E1385" s="9">
        <v>100</v>
      </c>
      <c r="F1385" s="32" t="s">
        <v>3199</v>
      </c>
      <c r="G1385" s="32" t="s">
        <v>3180</v>
      </c>
      <c r="H1385" s="33">
        <v>17463</v>
      </c>
      <c r="I1385" s="33" t="s">
        <v>10</v>
      </c>
      <c r="J1385" s="33">
        <v>24100300</v>
      </c>
      <c r="K1385" s="33">
        <f t="shared" si="37"/>
        <v>24.100300000000001</v>
      </c>
      <c r="L1385" s="33">
        <v>1.2684960680689676</v>
      </c>
      <c r="M1385" s="33">
        <v>0.88633291889498989</v>
      </c>
      <c r="N1385" s="14">
        <v>5924900</v>
      </c>
    </row>
    <row r="1386" spans="1:14" ht="14.45" customHeight="1">
      <c r="A1386" s="191">
        <v>1246</v>
      </c>
      <c r="B1386" s="43" t="s">
        <v>634</v>
      </c>
      <c r="C1386" s="55" t="s">
        <v>3</v>
      </c>
      <c r="D1386" s="26" t="s">
        <v>628</v>
      </c>
      <c r="E1386" s="9">
        <v>100</v>
      </c>
      <c r="F1386" s="32" t="s">
        <v>3199</v>
      </c>
      <c r="G1386" s="32" t="s">
        <v>3180</v>
      </c>
      <c r="H1386" s="33">
        <v>677</v>
      </c>
      <c r="I1386" s="33" t="s">
        <v>10</v>
      </c>
      <c r="J1386" s="33">
        <v>788320</v>
      </c>
      <c r="K1386" s="33">
        <f t="shared" si="37"/>
        <v>0.78832000000000002</v>
      </c>
      <c r="L1386" s="33">
        <v>4.9176649950334488E-2</v>
      </c>
      <c r="M1386" s="33">
        <v>2.8991919877482786E-2</v>
      </c>
      <c r="N1386" s="14">
        <v>0</v>
      </c>
    </row>
    <row r="1387" spans="1:14" ht="14.45" customHeight="1">
      <c r="A1387" s="192">
        <v>1247</v>
      </c>
      <c r="B1387" s="42" t="s">
        <v>635</v>
      </c>
      <c r="C1387" s="55" t="s">
        <v>58</v>
      </c>
      <c r="D1387" s="30" t="s">
        <v>628</v>
      </c>
      <c r="E1387" s="45">
        <v>100</v>
      </c>
      <c r="F1387" s="31" t="s">
        <v>3166</v>
      </c>
      <c r="G1387" s="31" t="s">
        <v>3166</v>
      </c>
      <c r="H1387" s="61">
        <v>11183</v>
      </c>
      <c r="I1387" s="18" t="s">
        <v>2447</v>
      </c>
      <c r="J1387" s="30">
        <v>201857806.13999999</v>
      </c>
      <c r="K1387" s="33">
        <f t="shared" si="37"/>
        <v>201.85780613999998</v>
      </c>
      <c r="L1387" s="30" t="s">
        <v>14</v>
      </c>
      <c r="M1387" s="30" t="s">
        <v>14</v>
      </c>
      <c r="N1387" s="23">
        <v>198621386</v>
      </c>
    </row>
    <row r="1388" spans="1:14" ht="14.45" customHeight="1">
      <c r="A1388" s="191">
        <v>1248</v>
      </c>
      <c r="B1388" s="147" t="s">
        <v>636</v>
      </c>
      <c r="C1388" s="55" t="s">
        <v>3</v>
      </c>
      <c r="D1388" s="26" t="s">
        <v>628</v>
      </c>
      <c r="E1388" s="50">
        <v>100</v>
      </c>
      <c r="F1388" s="55" t="s">
        <v>12</v>
      </c>
      <c r="G1388" s="55" t="s">
        <v>12</v>
      </c>
      <c r="H1388" s="28">
        <v>3794</v>
      </c>
      <c r="I1388" s="26" t="s">
        <v>3187</v>
      </c>
      <c r="J1388" s="26">
        <v>0</v>
      </c>
      <c r="K1388" s="33">
        <f t="shared" si="37"/>
        <v>0</v>
      </c>
      <c r="L1388" s="26" t="s">
        <v>14</v>
      </c>
      <c r="M1388" s="26" t="s">
        <v>14</v>
      </c>
      <c r="N1388" s="48">
        <v>3125450</v>
      </c>
    </row>
    <row r="1389" spans="1:14" ht="14.45" customHeight="1">
      <c r="A1389" s="191">
        <v>1249</v>
      </c>
      <c r="B1389" s="147" t="s">
        <v>637</v>
      </c>
      <c r="C1389" s="55" t="s">
        <v>3</v>
      </c>
      <c r="D1389" s="26" t="s">
        <v>628</v>
      </c>
      <c r="E1389" s="50">
        <v>100</v>
      </c>
      <c r="F1389" s="55" t="s">
        <v>12</v>
      </c>
      <c r="G1389" s="55" t="s">
        <v>12</v>
      </c>
      <c r="H1389" s="28">
        <v>6138</v>
      </c>
      <c r="I1389" s="26" t="s">
        <v>3187</v>
      </c>
      <c r="J1389" s="26">
        <v>0</v>
      </c>
      <c r="K1389" s="33">
        <f t="shared" si="37"/>
        <v>0</v>
      </c>
      <c r="L1389" s="26" t="s">
        <v>14</v>
      </c>
      <c r="M1389" s="26" t="s">
        <v>14</v>
      </c>
      <c r="N1389" s="48">
        <v>842816</v>
      </c>
    </row>
    <row r="1390" spans="1:14" ht="14.45" customHeight="1">
      <c r="A1390" s="192">
        <v>1250</v>
      </c>
      <c r="B1390" s="147" t="s">
        <v>638</v>
      </c>
      <c r="C1390" s="55" t="s">
        <v>3</v>
      </c>
      <c r="D1390" s="26" t="s">
        <v>628</v>
      </c>
      <c r="E1390" s="50">
        <v>100</v>
      </c>
      <c r="F1390" s="55" t="s">
        <v>12</v>
      </c>
      <c r="G1390" s="55" t="s">
        <v>12</v>
      </c>
      <c r="H1390" s="28">
        <v>3788</v>
      </c>
      <c r="I1390" s="26" t="s">
        <v>3187</v>
      </c>
      <c r="J1390" s="26">
        <v>0</v>
      </c>
      <c r="K1390" s="33">
        <f t="shared" si="37"/>
        <v>0</v>
      </c>
      <c r="L1390" s="26" t="s">
        <v>14</v>
      </c>
      <c r="M1390" s="26" t="s">
        <v>14</v>
      </c>
      <c r="N1390" s="48">
        <v>3794914</v>
      </c>
    </row>
    <row r="1391" spans="1:14" ht="14.45" customHeight="1">
      <c r="A1391" s="191">
        <v>1251</v>
      </c>
      <c r="B1391" s="147" t="s">
        <v>639</v>
      </c>
      <c r="C1391" s="55" t="s">
        <v>3</v>
      </c>
      <c r="D1391" s="26" t="s">
        <v>628</v>
      </c>
      <c r="E1391" s="50">
        <v>100</v>
      </c>
      <c r="F1391" s="55" t="s">
        <v>12</v>
      </c>
      <c r="G1391" s="55" t="s">
        <v>12</v>
      </c>
      <c r="H1391" s="28">
        <v>2676</v>
      </c>
      <c r="I1391" s="26" t="s">
        <v>3187</v>
      </c>
      <c r="J1391" s="26">
        <v>0</v>
      </c>
      <c r="K1391" s="33">
        <f t="shared" si="37"/>
        <v>0</v>
      </c>
      <c r="L1391" s="26" t="s">
        <v>14</v>
      </c>
      <c r="M1391" s="26" t="s">
        <v>14</v>
      </c>
      <c r="N1391" s="48">
        <v>4519000</v>
      </c>
    </row>
    <row r="1392" spans="1:14" ht="14.45" customHeight="1">
      <c r="A1392" s="192">
        <v>1252</v>
      </c>
      <c r="B1392" s="147" t="s">
        <v>640</v>
      </c>
      <c r="C1392" s="55" t="s">
        <v>3</v>
      </c>
      <c r="D1392" s="26" t="s">
        <v>628</v>
      </c>
      <c r="E1392" s="50">
        <v>100</v>
      </c>
      <c r="F1392" s="55" t="s">
        <v>12</v>
      </c>
      <c r="G1392" s="55" t="s">
        <v>12</v>
      </c>
      <c r="H1392" s="28">
        <v>9892</v>
      </c>
      <c r="I1392" s="26" t="s">
        <v>3187</v>
      </c>
      <c r="J1392" s="26">
        <v>0</v>
      </c>
      <c r="K1392" s="33">
        <f t="shared" si="37"/>
        <v>0</v>
      </c>
      <c r="L1392" s="26" t="s">
        <v>14</v>
      </c>
      <c r="M1392" s="26" t="s">
        <v>14</v>
      </c>
      <c r="N1392" s="48">
        <v>7073300</v>
      </c>
    </row>
    <row r="1393" spans="1:14" ht="14.45" customHeight="1">
      <c r="A1393" s="191">
        <v>1253</v>
      </c>
      <c r="B1393" s="147" t="s">
        <v>641</v>
      </c>
      <c r="C1393" s="55" t="s">
        <v>3</v>
      </c>
      <c r="D1393" s="26" t="s">
        <v>628</v>
      </c>
      <c r="E1393" s="50">
        <v>100</v>
      </c>
      <c r="F1393" s="55" t="s">
        <v>12</v>
      </c>
      <c r="G1393" s="55" t="s">
        <v>12</v>
      </c>
      <c r="H1393" s="28">
        <v>6478</v>
      </c>
      <c r="I1393" s="26" t="s">
        <v>3187</v>
      </c>
      <c r="J1393" s="26">
        <v>0</v>
      </c>
      <c r="K1393" s="33">
        <f t="shared" si="37"/>
        <v>0</v>
      </c>
      <c r="L1393" s="26" t="s">
        <v>14</v>
      </c>
      <c r="M1393" s="26" t="s">
        <v>14</v>
      </c>
      <c r="N1393" s="48">
        <v>6722606</v>
      </c>
    </row>
    <row r="1394" spans="1:14" ht="14.45" customHeight="1">
      <c r="A1394" s="191">
        <v>1254</v>
      </c>
      <c r="B1394" s="147" t="s">
        <v>642</v>
      </c>
      <c r="C1394" s="55" t="s">
        <v>3</v>
      </c>
      <c r="D1394" s="26" t="s">
        <v>628</v>
      </c>
      <c r="E1394" s="50">
        <v>100</v>
      </c>
      <c r="F1394" s="55" t="s">
        <v>12</v>
      </c>
      <c r="G1394" s="55" t="s">
        <v>12</v>
      </c>
      <c r="H1394" s="28">
        <v>4468</v>
      </c>
      <c r="I1394" s="26" t="s">
        <v>3187</v>
      </c>
      <c r="J1394" s="26">
        <v>0</v>
      </c>
      <c r="K1394" s="33">
        <f t="shared" si="37"/>
        <v>0</v>
      </c>
      <c r="L1394" s="26" t="s">
        <v>14</v>
      </c>
      <c r="M1394" s="26" t="s">
        <v>14</v>
      </c>
      <c r="N1394" s="48">
        <v>2022181</v>
      </c>
    </row>
    <row r="1395" spans="1:14" ht="14.45" customHeight="1">
      <c r="A1395" s="192">
        <v>1255</v>
      </c>
      <c r="B1395" s="147" t="s">
        <v>643</v>
      </c>
      <c r="C1395" s="55" t="s">
        <v>3</v>
      </c>
      <c r="D1395" s="26" t="s">
        <v>628</v>
      </c>
      <c r="E1395" s="50">
        <v>100</v>
      </c>
      <c r="F1395" s="55" t="s">
        <v>12</v>
      </c>
      <c r="G1395" s="55" t="s">
        <v>12</v>
      </c>
      <c r="H1395" s="28">
        <v>20000</v>
      </c>
      <c r="I1395" s="26" t="s">
        <v>3187</v>
      </c>
      <c r="J1395" s="26">
        <v>0</v>
      </c>
      <c r="K1395" s="33">
        <f t="shared" si="37"/>
        <v>0</v>
      </c>
      <c r="L1395" s="26" t="s">
        <v>14</v>
      </c>
      <c r="M1395" s="26" t="s">
        <v>14</v>
      </c>
      <c r="N1395" s="48">
        <v>11790795</v>
      </c>
    </row>
    <row r="1396" spans="1:14" ht="14.45" customHeight="1">
      <c r="A1396" s="191">
        <v>1256</v>
      </c>
      <c r="B1396" s="147" t="s">
        <v>644</v>
      </c>
      <c r="C1396" s="55" t="s">
        <v>3</v>
      </c>
      <c r="D1396" s="26" t="s">
        <v>628</v>
      </c>
      <c r="E1396" s="50">
        <v>100</v>
      </c>
      <c r="F1396" s="55" t="s">
        <v>12</v>
      </c>
      <c r="G1396" s="55" t="s">
        <v>12</v>
      </c>
      <c r="H1396" s="28">
        <v>3248</v>
      </c>
      <c r="I1396" s="26" t="s">
        <v>3187</v>
      </c>
      <c r="J1396" s="26">
        <v>0</v>
      </c>
      <c r="K1396" s="33">
        <f t="shared" si="37"/>
        <v>0</v>
      </c>
      <c r="L1396" s="26" t="s">
        <v>14</v>
      </c>
      <c r="M1396" s="26" t="s">
        <v>14</v>
      </c>
      <c r="N1396" s="27">
        <v>3662593</v>
      </c>
    </row>
    <row r="1397" spans="1:14" ht="14.45" customHeight="1">
      <c r="A1397" s="192">
        <v>1257</v>
      </c>
      <c r="B1397" s="147" t="s">
        <v>645</v>
      </c>
      <c r="C1397" s="55" t="s">
        <v>3</v>
      </c>
      <c r="D1397" s="26" t="s">
        <v>628</v>
      </c>
      <c r="E1397" s="50">
        <v>100</v>
      </c>
      <c r="F1397" s="55" t="s">
        <v>12</v>
      </c>
      <c r="G1397" s="55" t="s">
        <v>12</v>
      </c>
      <c r="H1397" s="28">
        <v>2132</v>
      </c>
      <c r="I1397" s="26" t="s">
        <v>3187</v>
      </c>
      <c r="J1397" s="26">
        <v>0</v>
      </c>
      <c r="K1397" s="33">
        <f t="shared" si="37"/>
        <v>0</v>
      </c>
      <c r="L1397" s="26" t="s">
        <v>14</v>
      </c>
      <c r="M1397" s="26" t="s">
        <v>14</v>
      </c>
      <c r="N1397" s="27">
        <v>1056700</v>
      </c>
    </row>
    <row r="1398" spans="1:14" ht="14.45" customHeight="1">
      <c r="A1398" s="191">
        <v>1258</v>
      </c>
      <c r="B1398" s="147" t="s">
        <v>646</v>
      </c>
      <c r="C1398" s="55" t="s">
        <v>3</v>
      </c>
      <c r="D1398" s="26" t="s">
        <v>628</v>
      </c>
      <c r="E1398" s="50">
        <v>100</v>
      </c>
      <c r="F1398" s="55" t="s">
        <v>12</v>
      </c>
      <c r="G1398" s="55" t="s">
        <v>12</v>
      </c>
      <c r="H1398" s="28">
        <v>5482</v>
      </c>
      <c r="I1398" s="26" t="s">
        <v>3187</v>
      </c>
      <c r="J1398" s="26">
        <v>0</v>
      </c>
      <c r="K1398" s="33">
        <f t="shared" si="37"/>
        <v>0</v>
      </c>
      <c r="L1398" s="26" t="s">
        <v>14</v>
      </c>
      <c r="M1398" s="26" t="s">
        <v>14</v>
      </c>
      <c r="N1398" s="48">
        <v>2321055</v>
      </c>
    </row>
    <row r="1399" spans="1:14" ht="14.45" customHeight="1">
      <c r="A1399" s="191">
        <v>1259</v>
      </c>
      <c r="B1399" s="147" t="s">
        <v>647</v>
      </c>
      <c r="C1399" s="55" t="s">
        <v>3</v>
      </c>
      <c r="D1399" s="26" t="s">
        <v>628</v>
      </c>
      <c r="E1399" s="50">
        <v>100</v>
      </c>
      <c r="F1399" s="55" t="s">
        <v>12</v>
      </c>
      <c r="G1399" s="55" t="s">
        <v>12</v>
      </c>
      <c r="H1399" s="28">
        <v>2993</v>
      </c>
      <c r="I1399" s="26" t="s">
        <v>3187</v>
      </c>
      <c r="J1399" s="26">
        <v>0</v>
      </c>
      <c r="K1399" s="33">
        <f t="shared" si="37"/>
        <v>0</v>
      </c>
      <c r="L1399" s="26" t="s">
        <v>14</v>
      </c>
      <c r="M1399" s="26" t="s">
        <v>14</v>
      </c>
      <c r="N1399" s="48">
        <v>1970285</v>
      </c>
    </row>
    <row r="1400" spans="1:14" ht="14.45" customHeight="1">
      <c r="A1400" s="192">
        <v>1260</v>
      </c>
      <c r="B1400" s="147" t="s">
        <v>648</v>
      </c>
      <c r="C1400" s="55" t="s">
        <v>3</v>
      </c>
      <c r="D1400" s="26" t="s">
        <v>628</v>
      </c>
      <c r="E1400" s="50">
        <v>100</v>
      </c>
      <c r="F1400" s="55" t="s">
        <v>12</v>
      </c>
      <c r="G1400" s="55" t="s">
        <v>12</v>
      </c>
      <c r="H1400" s="28">
        <v>4537</v>
      </c>
      <c r="I1400" s="26" t="s">
        <v>3187</v>
      </c>
      <c r="J1400" s="26">
        <v>0</v>
      </c>
      <c r="K1400" s="33">
        <f t="shared" si="37"/>
        <v>0</v>
      </c>
      <c r="L1400" s="26" t="s">
        <v>14</v>
      </c>
      <c r="M1400" s="26" t="s">
        <v>14</v>
      </c>
      <c r="N1400" s="48">
        <v>5273400</v>
      </c>
    </row>
    <row r="1401" spans="1:14" ht="14.45" customHeight="1">
      <c r="A1401" s="191">
        <v>1261</v>
      </c>
      <c r="B1401" s="147" t="s">
        <v>649</v>
      </c>
      <c r="C1401" s="55" t="s">
        <v>3</v>
      </c>
      <c r="D1401" s="26" t="s">
        <v>628</v>
      </c>
      <c r="E1401" s="50">
        <v>100</v>
      </c>
      <c r="F1401" s="55" t="s">
        <v>12</v>
      </c>
      <c r="G1401" s="55" t="s">
        <v>12</v>
      </c>
      <c r="H1401" s="28">
        <v>8413</v>
      </c>
      <c r="I1401" s="26" t="s">
        <v>3187</v>
      </c>
      <c r="J1401" s="26">
        <v>0</v>
      </c>
      <c r="K1401" s="33">
        <f t="shared" si="37"/>
        <v>0</v>
      </c>
      <c r="L1401" s="26" t="s">
        <v>14</v>
      </c>
      <c r="M1401" s="26" t="s">
        <v>14</v>
      </c>
      <c r="N1401" s="48">
        <v>4175472</v>
      </c>
    </row>
    <row r="1402" spans="1:14" ht="14.45" customHeight="1">
      <c r="A1402" s="192">
        <v>1262</v>
      </c>
      <c r="B1402" s="147" t="s">
        <v>650</v>
      </c>
      <c r="C1402" s="55" t="s">
        <v>3</v>
      </c>
      <c r="D1402" s="26" t="s">
        <v>628</v>
      </c>
      <c r="E1402" s="50">
        <v>100</v>
      </c>
      <c r="F1402" s="55" t="s">
        <v>12</v>
      </c>
      <c r="G1402" s="55" t="s">
        <v>12</v>
      </c>
      <c r="H1402" s="28">
        <v>3543</v>
      </c>
      <c r="I1402" s="26" t="s">
        <v>3187</v>
      </c>
      <c r="J1402" s="26">
        <v>0</v>
      </c>
      <c r="K1402" s="33">
        <f t="shared" si="37"/>
        <v>0</v>
      </c>
      <c r="L1402" s="26" t="s">
        <v>14</v>
      </c>
      <c r="M1402" s="26" t="s">
        <v>14</v>
      </c>
      <c r="N1402" s="27">
        <v>4645100</v>
      </c>
    </row>
    <row r="1403" spans="1:14" ht="14.45" customHeight="1">
      <c r="A1403" s="191">
        <v>1263</v>
      </c>
      <c r="B1403" s="147" t="s">
        <v>651</v>
      </c>
      <c r="C1403" s="55" t="s">
        <v>3</v>
      </c>
      <c r="D1403" s="26" t="s">
        <v>628</v>
      </c>
      <c r="E1403" s="50">
        <v>100</v>
      </c>
      <c r="F1403" s="55" t="s">
        <v>12</v>
      </c>
      <c r="G1403" s="55" t="s">
        <v>12</v>
      </c>
      <c r="H1403" s="28">
        <v>4717</v>
      </c>
      <c r="I1403" s="26" t="s">
        <v>3187</v>
      </c>
      <c r="J1403" s="26">
        <v>0</v>
      </c>
      <c r="K1403" s="33">
        <f t="shared" si="37"/>
        <v>0</v>
      </c>
      <c r="L1403" s="26" t="s">
        <v>14</v>
      </c>
      <c r="M1403" s="26" t="s">
        <v>14</v>
      </c>
      <c r="N1403" s="48">
        <v>2916922</v>
      </c>
    </row>
    <row r="1404" spans="1:14" ht="14.45" customHeight="1">
      <c r="A1404" s="191">
        <v>1264</v>
      </c>
      <c r="B1404" s="147" t="s">
        <v>652</v>
      </c>
      <c r="C1404" s="55" t="s">
        <v>3</v>
      </c>
      <c r="D1404" s="26" t="s">
        <v>628</v>
      </c>
      <c r="E1404" s="50">
        <v>100</v>
      </c>
      <c r="F1404" s="55" t="s">
        <v>12</v>
      </c>
      <c r="G1404" s="55" t="s">
        <v>12</v>
      </c>
      <c r="H1404" s="28">
        <v>4296</v>
      </c>
      <c r="I1404" s="26" t="s">
        <v>3187</v>
      </c>
      <c r="J1404" s="26">
        <v>0</v>
      </c>
      <c r="K1404" s="33">
        <f t="shared" si="37"/>
        <v>0</v>
      </c>
      <c r="L1404" s="26" t="s">
        <v>14</v>
      </c>
      <c r="M1404" s="26" t="s">
        <v>14</v>
      </c>
      <c r="N1404" s="48">
        <v>2500666</v>
      </c>
    </row>
    <row r="1405" spans="1:14" ht="14.45" customHeight="1">
      <c r="A1405" s="192">
        <v>1265</v>
      </c>
      <c r="B1405" s="147" t="s">
        <v>653</v>
      </c>
      <c r="C1405" s="55" t="s">
        <v>3</v>
      </c>
      <c r="D1405" s="26" t="s">
        <v>628</v>
      </c>
      <c r="E1405" s="50">
        <v>100</v>
      </c>
      <c r="F1405" s="55" t="s">
        <v>12</v>
      </c>
      <c r="G1405" s="55" t="s">
        <v>12</v>
      </c>
      <c r="H1405" s="28">
        <v>7689</v>
      </c>
      <c r="I1405" s="26" t="s">
        <v>3187</v>
      </c>
      <c r="J1405" s="26">
        <v>0</v>
      </c>
      <c r="K1405" s="33">
        <f t="shared" si="37"/>
        <v>0</v>
      </c>
      <c r="L1405" s="26" t="s">
        <v>14</v>
      </c>
      <c r="M1405" s="26" t="s">
        <v>14</v>
      </c>
      <c r="N1405" s="48">
        <v>3397289</v>
      </c>
    </row>
    <row r="1406" spans="1:14" ht="14.45" customHeight="1">
      <c r="A1406" s="191">
        <v>1266</v>
      </c>
      <c r="B1406" s="147" t="s">
        <v>654</v>
      </c>
      <c r="C1406" s="55" t="s">
        <v>3</v>
      </c>
      <c r="D1406" s="26" t="s">
        <v>628</v>
      </c>
      <c r="E1406" s="50">
        <v>100</v>
      </c>
      <c r="F1406" s="55" t="s">
        <v>12</v>
      </c>
      <c r="G1406" s="55" t="s">
        <v>12</v>
      </c>
      <c r="H1406" s="28">
        <v>3051</v>
      </c>
      <c r="I1406" s="26" t="s">
        <v>3187</v>
      </c>
      <c r="J1406" s="26">
        <v>0</v>
      </c>
      <c r="K1406" s="33">
        <f t="shared" si="37"/>
        <v>0</v>
      </c>
      <c r="L1406" s="26" t="s">
        <v>14</v>
      </c>
      <c r="M1406" s="26" t="s">
        <v>14</v>
      </c>
      <c r="N1406" s="48">
        <v>8124500</v>
      </c>
    </row>
    <row r="1407" spans="1:14" ht="14.45" customHeight="1">
      <c r="A1407" s="192">
        <v>1267</v>
      </c>
      <c r="B1407" s="147" t="s">
        <v>655</v>
      </c>
      <c r="C1407" s="55" t="s">
        <v>3</v>
      </c>
      <c r="D1407" s="26" t="s">
        <v>628</v>
      </c>
      <c r="E1407" s="50">
        <v>100</v>
      </c>
      <c r="F1407" s="55" t="s">
        <v>12</v>
      </c>
      <c r="G1407" s="55" t="s">
        <v>12</v>
      </c>
      <c r="H1407" s="28">
        <v>10566</v>
      </c>
      <c r="I1407" s="26" t="s">
        <v>3187</v>
      </c>
      <c r="J1407" s="26">
        <v>0</v>
      </c>
      <c r="K1407" s="33">
        <f t="shared" si="37"/>
        <v>0</v>
      </c>
      <c r="L1407" s="26" t="s">
        <v>14</v>
      </c>
      <c r="M1407" s="26" t="s">
        <v>14</v>
      </c>
      <c r="N1407" s="48">
        <v>4653200</v>
      </c>
    </row>
    <row r="1408" spans="1:14" ht="14.45" customHeight="1">
      <c r="A1408" s="191">
        <v>1268</v>
      </c>
      <c r="B1408" s="147" t="s">
        <v>656</v>
      </c>
      <c r="C1408" s="55" t="s">
        <v>3</v>
      </c>
      <c r="D1408" s="26" t="s">
        <v>628</v>
      </c>
      <c r="E1408" s="50">
        <v>100</v>
      </c>
      <c r="F1408" s="55" t="s">
        <v>12</v>
      </c>
      <c r="G1408" s="55" t="s">
        <v>12</v>
      </c>
      <c r="H1408" s="28">
        <v>12684</v>
      </c>
      <c r="I1408" s="26" t="s">
        <v>3187</v>
      </c>
      <c r="J1408" s="26">
        <v>0</v>
      </c>
      <c r="K1408" s="33">
        <f t="shared" si="37"/>
        <v>0</v>
      </c>
      <c r="L1408" s="26" t="s">
        <v>14</v>
      </c>
      <c r="M1408" s="26" t="s">
        <v>14</v>
      </c>
      <c r="N1408" s="48">
        <v>8172050</v>
      </c>
    </row>
    <row r="1409" spans="1:14" ht="14.45" customHeight="1">
      <c r="A1409" s="191">
        <v>1269</v>
      </c>
      <c r="B1409" s="147" t="s">
        <v>657</v>
      </c>
      <c r="C1409" s="55" t="s">
        <v>3</v>
      </c>
      <c r="D1409" s="26" t="s">
        <v>628</v>
      </c>
      <c r="E1409" s="50">
        <v>100</v>
      </c>
      <c r="F1409" s="55" t="s">
        <v>12</v>
      </c>
      <c r="G1409" s="55" t="s">
        <v>12</v>
      </c>
      <c r="H1409" s="28">
        <v>121096</v>
      </c>
      <c r="I1409" s="26" t="s">
        <v>3187</v>
      </c>
      <c r="J1409" s="26">
        <v>0</v>
      </c>
      <c r="K1409" s="33">
        <f t="shared" si="37"/>
        <v>0</v>
      </c>
      <c r="L1409" s="26" t="s">
        <v>14</v>
      </c>
      <c r="M1409" s="26" t="s">
        <v>14</v>
      </c>
      <c r="N1409" s="48">
        <v>29363000</v>
      </c>
    </row>
    <row r="1410" spans="1:14" ht="14.45" customHeight="1">
      <c r="A1410" s="192">
        <v>1270</v>
      </c>
      <c r="B1410" s="147" t="s">
        <v>658</v>
      </c>
      <c r="C1410" s="55" t="s">
        <v>3</v>
      </c>
      <c r="D1410" s="26" t="s">
        <v>628</v>
      </c>
      <c r="E1410" s="50">
        <v>100</v>
      </c>
      <c r="F1410" s="55" t="s">
        <v>12</v>
      </c>
      <c r="G1410" s="55" t="s">
        <v>12</v>
      </c>
      <c r="H1410" s="26">
        <v>141</v>
      </c>
      <c r="I1410" s="26" t="s">
        <v>1187</v>
      </c>
      <c r="J1410" s="26">
        <v>0</v>
      </c>
      <c r="K1410" s="33">
        <f t="shared" si="37"/>
        <v>0</v>
      </c>
      <c r="L1410" s="26" t="s">
        <v>14</v>
      </c>
      <c r="M1410" s="26" t="s">
        <v>14</v>
      </c>
      <c r="N1410" s="27">
        <v>6656304</v>
      </c>
    </row>
    <row r="1411" spans="1:14" ht="14.45" customHeight="1">
      <c r="A1411" s="191">
        <v>1271</v>
      </c>
      <c r="B1411" s="147" t="s">
        <v>659</v>
      </c>
      <c r="C1411" s="55" t="s">
        <v>3</v>
      </c>
      <c r="D1411" s="26" t="s">
        <v>628</v>
      </c>
      <c r="E1411" s="50">
        <v>100</v>
      </c>
      <c r="F1411" s="55" t="s">
        <v>12</v>
      </c>
      <c r="G1411" s="55" t="s">
        <v>12</v>
      </c>
      <c r="H1411" s="26">
        <v>297</v>
      </c>
      <c r="I1411" s="26" t="s">
        <v>1187</v>
      </c>
      <c r="J1411" s="26">
        <v>0</v>
      </c>
      <c r="K1411" s="33">
        <f t="shared" ref="K1411:K1474" si="38">J1411/1000000</f>
        <v>0</v>
      </c>
      <c r="L1411" s="26" t="s">
        <v>14</v>
      </c>
      <c r="M1411" s="26" t="s">
        <v>14</v>
      </c>
      <c r="N1411" s="151">
        <v>10887026</v>
      </c>
    </row>
    <row r="1412" spans="1:14" ht="14.45" customHeight="1">
      <c r="A1412" s="192">
        <v>1272</v>
      </c>
      <c r="B1412" s="147" t="s">
        <v>660</v>
      </c>
      <c r="C1412" s="55" t="s">
        <v>3</v>
      </c>
      <c r="D1412" s="26" t="s">
        <v>628</v>
      </c>
      <c r="E1412" s="50">
        <v>100</v>
      </c>
      <c r="F1412" s="55" t="s">
        <v>12</v>
      </c>
      <c r="G1412" s="55" t="s">
        <v>12</v>
      </c>
      <c r="H1412" s="26">
        <v>370</v>
      </c>
      <c r="I1412" s="26" t="s">
        <v>1187</v>
      </c>
      <c r="J1412" s="26">
        <v>0</v>
      </c>
      <c r="K1412" s="33">
        <f t="shared" si="38"/>
        <v>0</v>
      </c>
      <c r="L1412" s="26" t="s">
        <v>14</v>
      </c>
      <c r="M1412" s="26" t="s">
        <v>14</v>
      </c>
      <c r="N1412" s="48">
        <v>9228275.9399999995</v>
      </c>
    </row>
    <row r="1413" spans="1:14" ht="14.45" customHeight="1">
      <c r="A1413" s="191">
        <v>1273</v>
      </c>
      <c r="B1413" s="147" t="s">
        <v>661</v>
      </c>
      <c r="C1413" s="55" t="s">
        <v>3</v>
      </c>
      <c r="D1413" s="26" t="s">
        <v>628</v>
      </c>
      <c r="E1413" s="50">
        <v>100</v>
      </c>
      <c r="F1413" s="55" t="s">
        <v>12</v>
      </c>
      <c r="G1413" s="55" t="s">
        <v>12</v>
      </c>
      <c r="H1413" s="26">
        <v>107</v>
      </c>
      <c r="I1413" s="26" t="s">
        <v>1187</v>
      </c>
      <c r="J1413" s="26">
        <v>0</v>
      </c>
      <c r="K1413" s="33">
        <f t="shared" si="38"/>
        <v>0</v>
      </c>
      <c r="L1413" s="26" t="s">
        <v>14</v>
      </c>
      <c r="M1413" s="26" t="s">
        <v>14</v>
      </c>
      <c r="N1413" s="48">
        <v>2914936</v>
      </c>
    </row>
    <row r="1414" spans="1:14" ht="14.45" customHeight="1">
      <c r="A1414" s="191">
        <v>1274</v>
      </c>
      <c r="B1414" s="147" t="s">
        <v>662</v>
      </c>
      <c r="C1414" s="55" t="s">
        <v>3</v>
      </c>
      <c r="D1414" s="26" t="s">
        <v>628</v>
      </c>
      <c r="E1414" s="50">
        <v>100</v>
      </c>
      <c r="F1414" s="55" t="s">
        <v>12</v>
      </c>
      <c r="G1414" s="55" t="s">
        <v>12</v>
      </c>
      <c r="H1414" s="26">
        <v>49</v>
      </c>
      <c r="I1414" s="26" t="s">
        <v>1187</v>
      </c>
      <c r="J1414" s="26">
        <v>0</v>
      </c>
      <c r="K1414" s="33">
        <f t="shared" si="38"/>
        <v>0</v>
      </c>
      <c r="L1414" s="26" t="s">
        <v>14</v>
      </c>
      <c r="M1414" s="26" t="s">
        <v>14</v>
      </c>
      <c r="N1414" s="151">
        <v>1981870.41</v>
      </c>
    </row>
    <row r="1415" spans="1:14" ht="14.45" customHeight="1">
      <c r="A1415" s="192">
        <v>1275</v>
      </c>
      <c r="B1415" s="168" t="s">
        <v>663</v>
      </c>
      <c r="C1415" s="55" t="s">
        <v>3</v>
      </c>
      <c r="D1415" s="29" t="s">
        <v>628</v>
      </c>
      <c r="E1415" s="67">
        <v>100</v>
      </c>
      <c r="F1415" s="59" t="s">
        <v>3200</v>
      </c>
      <c r="G1415" s="4" t="s">
        <v>3148</v>
      </c>
      <c r="H1415" s="29">
        <v>12</v>
      </c>
      <c r="I1415" s="20" t="s">
        <v>21</v>
      </c>
      <c r="J1415" s="24">
        <v>9225755</v>
      </c>
      <c r="K1415" s="33">
        <f t="shared" si="38"/>
        <v>9.2257549999999995</v>
      </c>
      <c r="L1415" s="68">
        <v>12</v>
      </c>
      <c r="M1415" s="68">
        <v>7818436.4409999996</v>
      </c>
      <c r="N1415" s="22">
        <v>9225755</v>
      </c>
    </row>
    <row r="1416" spans="1:14" ht="14.45" customHeight="1">
      <c r="A1416" s="191">
        <v>1276</v>
      </c>
      <c r="B1416" s="168" t="s">
        <v>664</v>
      </c>
      <c r="C1416" s="55" t="s">
        <v>3</v>
      </c>
      <c r="D1416" s="29" t="s">
        <v>628</v>
      </c>
      <c r="E1416" s="67">
        <v>100</v>
      </c>
      <c r="F1416" s="59" t="s">
        <v>3200</v>
      </c>
      <c r="G1416" s="4" t="s">
        <v>3148</v>
      </c>
      <c r="H1416" s="29">
        <v>45</v>
      </c>
      <c r="I1416" s="20" t="s">
        <v>21</v>
      </c>
      <c r="J1416" s="24">
        <v>4885660</v>
      </c>
      <c r="K1416" s="33">
        <f t="shared" si="38"/>
        <v>4.8856599999999997</v>
      </c>
      <c r="L1416" s="68">
        <v>45</v>
      </c>
      <c r="M1416" s="68">
        <v>4140389.8309999998</v>
      </c>
      <c r="N1416" s="22">
        <v>4885660</v>
      </c>
    </row>
    <row r="1417" spans="1:14" ht="14.45" customHeight="1">
      <c r="A1417" s="192">
        <v>1277</v>
      </c>
      <c r="B1417" s="168" t="s">
        <v>665</v>
      </c>
      <c r="C1417" s="55" t="s">
        <v>3</v>
      </c>
      <c r="D1417" s="29" t="s">
        <v>628</v>
      </c>
      <c r="E1417" s="67">
        <v>100</v>
      </c>
      <c r="F1417" s="59" t="s">
        <v>3200</v>
      </c>
      <c r="G1417" s="4" t="s">
        <v>3148</v>
      </c>
      <c r="H1417" s="29">
        <v>39</v>
      </c>
      <c r="I1417" s="20" t="s">
        <v>21</v>
      </c>
      <c r="J1417" s="24">
        <v>8747993</v>
      </c>
      <c r="K1417" s="33">
        <f t="shared" si="38"/>
        <v>8.7479929999999992</v>
      </c>
      <c r="L1417" s="68">
        <v>39</v>
      </c>
      <c r="M1417" s="68">
        <v>7413553.3899999997</v>
      </c>
      <c r="N1417" s="22">
        <v>8747993</v>
      </c>
    </row>
    <row r="1418" spans="1:14" ht="14.45" customHeight="1">
      <c r="A1418" s="191">
        <v>1278</v>
      </c>
      <c r="B1418" s="168" t="s">
        <v>666</v>
      </c>
      <c r="C1418" s="55" t="s">
        <v>3</v>
      </c>
      <c r="D1418" s="29" t="s">
        <v>628</v>
      </c>
      <c r="E1418" s="67">
        <v>100</v>
      </c>
      <c r="F1418" s="59" t="s">
        <v>3200</v>
      </c>
      <c r="G1418" s="4" t="s">
        <v>3148</v>
      </c>
      <c r="H1418" s="29">
        <v>31</v>
      </c>
      <c r="I1418" s="20" t="s">
        <v>21</v>
      </c>
      <c r="J1418" s="24">
        <v>6671940</v>
      </c>
      <c r="K1418" s="33">
        <f t="shared" si="38"/>
        <v>6.6719400000000002</v>
      </c>
      <c r="L1418" s="68">
        <v>31</v>
      </c>
      <c r="M1418" s="68">
        <v>5654186.4409999996</v>
      </c>
      <c r="N1418" s="22">
        <v>6671940</v>
      </c>
    </row>
    <row r="1419" spans="1:14" ht="14.45" customHeight="1">
      <c r="A1419" s="191">
        <v>1279</v>
      </c>
      <c r="B1419" s="168" t="s">
        <v>667</v>
      </c>
      <c r="C1419" s="55" t="s">
        <v>3</v>
      </c>
      <c r="D1419" s="29" t="s">
        <v>628</v>
      </c>
      <c r="E1419" s="67">
        <v>100</v>
      </c>
      <c r="F1419" s="59" t="s">
        <v>3200</v>
      </c>
      <c r="G1419" s="4" t="s">
        <v>3148</v>
      </c>
      <c r="H1419" s="29">
        <v>18</v>
      </c>
      <c r="I1419" s="20" t="s">
        <v>21</v>
      </c>
      <c r="J1419" s="24">
        <v>7017189</v>
      </c>
      <c r="K1419" s="33">
        <f t="shared" si="38"/>
        <v>7.0171890000000001</v>
      </c>
      <c r="L1419" s="68">
        <v>18</v>
      </c>
      <c r="M1419" s="68">
        <v>5946770.3389999997</v>
      </c>
      <c r="N1419" s="22">
        <v>7017189</v>
      </c>
    </row>
    <row r="1420" spans="1:14" ht="14.45" customHeight="1">
      <c r="A1420" s="192">
        <v>1280</v>
      </c>
      <c r="B1420" s="168" t="s">
        <v>668</v>
      </c>
      <c r="C1420" s="55" t="s">
        <v>3</v>
      </c>
      <c r="D1420" s="29" t="s">
        <v>628</v>
      </c>
      <c r="E1420" s="67">
        <v>100</v>
      </c>
      <c r="F1420" s="59" t="s">
        <v>3200</v>
      </c>
      <c r="G1420" s="4" t="s">
        <v>3148</v>
      </c>
      <c r="H1420" s="29">
        <v>15</v>
      </c>
      <c r="I1420" s="20" t="s">
        <v>21</v>
      </c>
      <c r="J1420" s="24">
        <v>5337211</v>
      </c>
      <c r="K1420" s="33">
        <f t="shared" si="38"/>
        <v>5.3372109999999999</v>
      </c>
      <c r="L1420" s="68">
        <v>15</v>
      </c>
      <c r="M1420" s="68">
        <v>4523060.1689999998</v>
      </c>
      <c r="N1420" s="22">
        <v>5337211</v>
      </c>
    </row>
    <row r="1421" spans="1:14" ht="14.45" customHeight="1">
      <c r="A1421" s="191">
        <v>1281</v>
      </c>
      <c r="B1421" s="168" t="s">
        <v>669</v>
      </c>
      <c r="C1421" s="55" t="s">
        <v>3</v>
      </c>
      <c r="D1421" s="29" t="s">
        <v>628</v>
      </c>
      <c r="E1421" s="67">
        <v>100</v>
      </c>
      <c r="F1421" s="59" t="s">
        <v>3200</v>
      </c>
      <c r="G1421" s="4" t="s">
        <v>3148</v>
      </c>
      <c r="H1421" s="29">
        <v>22</v>
      </c>
      <c r="I1421" s="20" t="s">
        <v>21</v>
      </c>
      <c r="J1421" s="24">
        <v>5514716</v>
      </c>
      <c r="K1421" s="33">
        <f t="shared" si="38"/>
        <v>5.514716</v>
      </c>
      <c r="L1421" s="68">
        <v>22</v>
      </c>
      <c r="M1421" s="68">
        <v>4673488.1359999999</v>
      </c>
      <c r="N1421" s="22">
        <v>5514716</v>
      </c>
    </row>
    <row r="1422" spans="1:14" ht="14.45" customHeight="1">
      <c r="A1422" s="192">
        <v>1282</v>
      </c>
      <c r="B1422" s="168" t="s">
        <v>670</v>
      </c>
      <c r="C1422" s="55" t="s">
        <v>3</v>
      </c>
      <c r="D1422" s="29" t="s">
        <v>628</v>
      </c>
      <c r="E1422" s="67">
        <v>100</v>
      </c>
      <c r="F1422" s="59" t="s">
        <v>3200</v>
      </c>
      <c r="G1422" s="4" t="s">
        <v>3148</v>
      </c>
      <c r="H1422" s="29">
        <v>15</v>
      </c>
      <c r="I1422" s="20" t="s">
        <v>21</v>
      </c>
      <c r="J1422" s="24">
        <v>8144587</v>
      </c>
      <c r="K1422" s="33">
        <f t="shared" si="38"/>
        <v>8.1445869999999996</v>
      </c>
      <c r="L1422" s="68">
        <v>15</v>
      </c>
      <c r="M1422" s="68">
        <v>6902192.3729999997</v>
      </c>
      <c r="N1422" s="22">
        <v>8144587</v>
      </c>
    </row>
    <row r="1423" spans="1:14" ht="14.45" customHeight="1">
      <c r="A1423" s="191">
        <v>1283</v>
      </c>
      <c r="B1423" s="168" t="s">
        <v>671</v>
      </c>
      <c r="C1423" s="55" t="s">
        <v>3</v>
      </c>
      <c r="D1423" s="29" t="s">
        <v>628</v>
      </c>
      <c r="E1423" s="67">
        <v>100</v>
      </c>
      <c r="F1423" s="59" t="s">
        <v>3200</v>
      </c>
      <c r="G1423" s="4" t="s">
        <v>3148</v>
      </c>
      <c r="H1423" s="29">
        <v>61</v>
      </c>
      <c r="I1423" s="20" t="s">
        <v>21</v>
      </c>
      <c r="J1423" s="24">
        <v>6819365</v>
      </c>
      <c r="K1423" s="33">
        <f t="shared" si="38"/>
        <v>6.8193650000000003</v>
      </c>
      <c r="L1423" s="68">
        <v>61</v>
      </c>
      <c r="M1423" s="68">
        <v>5779122.8810000001</v>
      </c>
      <c r="N1423" s="22">
        <v>6819365</v>
      </c>
    </row>
    <row r="1424" spans="1:14" ht="14.45" customHeight="1">
      <c r="A1424" s="191">
        <v>1284</v>
      </c>
      <c r="B1424" s="168" t="s">
        <v>672</v>
      </c>
      <c r="C1424" s="55" t="s">
        <v>3</v>
      </c>
      <c r="D1424" s="29" t="s">
        <v>628</v>
      </c>
      <c r="E1424" s="67">
        <v>100</v>
      </c>
      <c r="F1424" s="59" t="s">
        <v>3200</v>
      </c>
      <c r="G1424" s="4" t="s">
        <v>3148</v>
      </c>
      <c r="H1424" s="29">
        <v>28</v>
      </c>
      <c r="I1424" s="20" t="s">
        <v>21</v>
      </c>
      <c r="J1424" s="24">
        <v>7931640</v>
      </c>
      <c r="K1424" s="33">
        <f t="shared" si="38"/>
        <v>7.9316399999999998</v>
      </c>
      <c r="L1424" s="68">
        <v>28</v>
      </c>
      <c r="M1424" s="68">
        <v>6721728.8140000002</v>
      </c>
      <c r="N1424" s="22">
        <v>7931640</v>
      </c>
    </row>
    <row r="1425" spans="1:14" ht="14.45" customHeight="1">
      <c r="A1425" s="192">
        <v>1285</v>
      </c>
      <c r="B1425" s="168" t="s">
        <v>673</v>
      </c>
      <c r="C1425" s="55" t="s">
        <v>3</v>
      </c>
      <c r="D1425" s="29" t="s">
        <v>628</v>
      </c>
      <c r="E1425" s="67">
        <v>100</v>
      </c>
      <c r="F1425" s="59" t="s">
        <v>3200</v>
      </c>
      <c r="G1425" s="4" t="s">
        <v>3148</v>
      </c>
      <c r="H1425" s="29">
        <v>56</v>
      </c>
      <c r="I1425" s="20" t="s">
        <v>21</v>
      </c>
      <c r="J1425" s="24">
        <v>6967822</v>
      </c>
      <c r="K1425" s="33">
        <f t="shared" si="38"/>
        <v>6.967822</v>
      </c>
      <c r="L1425" s="68">
        <v>56</v>
      </c>
      <c r="M1425" s="68">
        <v>5904933.898</v>
      </c>
      <c r="N1425" s="22">
        <v>6967822</v>
      </c>
    </row>
    <row r="1426" spans="1:14" ht="14.45" customHeight="1">
      <c r="A1426" s="191">
        <v>1286</v>
      </c>
      <c r="B1426" s="168" t="s">
        <v>674</v>
      </c>
      <c r="C1426" s="55" t="s">
        <v>3</v>
      </c>
      <c r="D1426" s="29" t="s">
        <v>628</v>
      </c>
      <c r="E1426" s="67">
        <v>100</v>
      </c>
      <c r="F1426" s="59" t="s">
        <v>3200</v>
      </c>
      <c r="G1426" s="4" t="s">
        <v>3148</v>
      </c>
      <c r="H1426" s="29">
        <v>42</v>
      </c>
      <c r="I1426" s="20" t="s">
        <v>21</v>
      </c>
      <c r="J1426" s="24">
        <v>8382197</v>
      </c>
      <c r="K1426" s="33">
        <f t="shared" si="38"/>
        <v>8.3821969999999997</v>
      </c>
      <c r="L1426" s="68">
        <v>42</v>
      </c>
      <c r="M1426" s="68">
        <v>7103556.7800000003</v>
      </c>
      <c r="N1426" s="22">
        <v>8382197</v>
      </c>
    </row>
    <row r="1427" spans="1:14" ht="14.45" customHeight="1">
      <c r="A1427" s="192">
        <v>1287</v>
      </c>
      <c r="B1427" s="168" t="s">
        <v>675</v>
      </c>
      <c r="C1427" s="55" t="s">
        <v>3</v>
      </c>
      <c r="D1427" s="29" t="s">
        <v>628</v>
      </c>
      <c r="E1427" s="67">
        <v>100</v>
      </c>
      <c r="F1427" s="59" t="s">
        <v>3200</v>
      </c>
      <c r="G1427" s="4" t="s">
        <v>3148</v>
      </c>
      <c r="H1427" s="29">
        <v>26</v>
      </c>
      <c r="I1427" s="20" t="s">
        <v>21</v>
      </c>
      <c r="J1427" s="24">
        <v>7675274</v>
      </c>
      <c r="K1427" s="33">
        <f t="shared" si="38"/>
        <v>7.6752739999999999</v>
      </c>
      <c r="L1427" s="68">
        <v>26</v>
      </c>
      <c r="M1427" s="68">
        <v>6504469.4919999996</v>
      </c>
      <c r="N1427" s="22">
        <v>7675274</v>
      </c>
    </row>
    <row r="1428" spans="1:14" ht="14.45" customHeight="1">
      <c r="A1428" s="191">
        <v>1288</v>
      </c>
      <c r="B1428" s="168" t="s">
        <v>676</v>
      </c>
      <c r="C1428" s="55" t="s">
        <v>3</v>
      </c>
      <c r="D1428" s="29" t="s">
        <v>628</v>
      </c>
      <c r="E1428" s="67">
        <v>100</v>
      </c>
      <c r="F1428" s="59" t="s">
        <v>3200</v>
      </c>
      <c r="G1428" s="4" t="s">
        <v>3148</v>
      </c>
      <c r="H1428" s="29">
        <v>83</v>
      </c>
      <c r="I1428" s="20" t="s">
        <v>21</v>
      </c>
      <c r="J1428" s="24">
        <v>7109980</v>
      </c>
      <c r="K1428" s="33">
        <f t="shared" si="38"/>
        <v>7.1099800000000002</v>
      </c>
      <c r="L1428" s="68">
        <v>83</v>
      </c>
      <c r="M1428" s="68">
        <v>6025406.7800000003</v>
      </c>
      <c r="N1428" s="22">
        <v>7109980</v>
      </c>
    </row>
    <row r="1429" spans="1:14" ht="14.45" customHeight="1">
      <c r="A1429" s="191">
        <v>1289</v>
      </c>
      <c r="B1429" s="168" t="s">
        <v>677</v>
      </c>
      <c r="C1429" s="55" t="s">
        <v>3</v>
      </c>
      <c r="D1429" s="29" t="s">
        <v>628</v>
      </c>
      <c r="E1429" s="67">
        <v>100</v>
      </c>
      <c r="F1429" s="59" t="s">
        <v>3200</v>
      </c>
      <c r="G1429" s="4" t="s">
        <v>3148</v>
      </c>
      <c r="H1429" s="29">
        <v>172</v>
      </c>
      <c r="I1429" s="20" t="s">
        <v>21</v>
      </c>
      <c r="J1429" s="24">
        <v>8851915</v>
      </c>
      <c r="K1429" s="33">
        <f t="shared" si="38"/>
        <v>8.851915</v>
      </c>
      <c r="L1429" s="68">
        <v>172</v>
      </c>
      <c r="M1429" s="68">
        <v>7501622.8810000001</v>
      </c>
      <c r="N1429" s="22">
        <v>8851915</v>
      </c>
    </row>
    <row r="1430" spans="1:14" ht="14.45" customHeight="1">
      <c r="A1430" s="192">
        <v>1290</v>
      </c>
      <c r="B1430" s="168" t="s">
        <v>678</v>
      </c>
      <c r="C1430" s="55" t="s">
        <v>3</v>
      </c>
      <c r="D1430" s="29" t="s">
        <v>628</v>
      </c>
      <c r="E1430" s="67">
        <v>100</v>
      </c>
      <c r="F1430" s="59" t="s">
        <v>3200</v>
      </c>
      <c r="G1430" s="4" t="s">
        <v>3148</v>
      </c>
      <c r="H1430" s="29">
        <v>62</v>
      </c>
      <c r="I1430" s="20" t="s">
        <v>21</v>
      </c>
      <c r="J1430" s="24">
        <v>17044070</v>
      </c>
      <c r="K1430" s="33">
        <f t="shared" si="38"/>
        <v>17.044070000000001</v>
      </c>
      <c r="L1430" s="68">
        <v>62</v>
      </c>
      <c r="M1430" s="68">
        <v>14444127.119000001</v>
      </c>
      <c r="N1430" s="22">
        <v>17044070</v>
      </c>
    </row>
    <row r="1431" spans="1:14" ht="14.45" customHeight="1">
      <c r="A1431" s="191">
        <v>1291</v>
      </c>
      <c r="B1431" s="168" t="s">
        <v>679</v>
      </c>
      <c r="C1431" s="55" t="s">
        <v>3</v>
      </c>
      <c r="D1431" s="29" t="s">
        <v>628</v>
      </c>
      <c r="E1431" s="67">
        <v>100</v>
      </c>
      <c r="F1431" s="59" t="s">
        <v>3200</v>
      </c>
      <c r="G1431" s="4" t="s">
        <v>3148</v>
      </c>
      <c r="H1431" s="29">
        <v>135</v>
      </c>
      <c r="I1431" s="20" t="s">
        <v>21</v>
      </c>
      <c r="J1431" s="24">
        <v>12163593</v>
      </c>
      <c r="K1431" s="33">
        <f t="shared" si="38"/>
        <v>12.163593000000001</v>
      </c>
      <c r="L1431" s="68">
        <v>135</v>
      </c>
      <c r="M1431" s="68">
        <v>10308129.661</v>
      </c>
      <c r="N1431" s="22">
        <v>12163593</v>
      </c>
    </row>
    <row r="1432" spans="1:14" ht="14.45" customHeight="1">
      <c r="A1432" s="192">
        <v>1292</v>
      </c>
      <c r="B1432" s="168" t="s">
        <v>680</v>
      </c>
      <c r="C1432" s="55" t="s">
        <v>3</v>
      </c>
      <c r="D1432" s="29" t="s">
        <v>628</v>
      </c>
      <c r="E1432" s="67">
        <v>100</v>
      </c>
      <c r="F1432" s="59" t="s">
        <v>3200</v>
      </c>
      <c r="G1432" s="4" t="s">
        <v>3148</v>
      </c>
      <c r="H1432" s="29">
        <v>137</v>
      </c>
      <c r="I1432" s="20" t="s">
        <v>21</v>
      </c>
      <c r="J1432" s="24">
        <v>52121438</v>
      </c>
      <c r="K1432" s="33">
        <f t="shared" si="38"/>
        <v>52.121437999999998</v>
      </c>
      <c r="L1432" s="68">
        <v>137</v>
      </c>
      <c r="M1432" s="68">
        <v>44170710.169</v>
      </c>
      <c r="N1432" s="22">
        <v>52121438</v>
      </c>
    </row>
    <row r="1433" spans="1:14" ht="14.45" customHeight="1">
      <c r="A1433" s="191">
        <v>1293</v>
      </c>
      <c r="B1433" s="168" t="s">
        <v>681</v>
      </c>
      <c r="C1433" s="55" t="s">
        <v>3</v>
      </c>
      <c r="D1433" s="29" t="s">
        <v>628</v>
      </c>
      <c r="E1433" s="67">
        <v>100</v>
      </c>
      <c r="F1433" s="59" t="s">
        <v>3200</v>
      </c>
      <c r="G1433" s="4" t="s">
        <v>3148</v>
      </c>
      <c r="H1433" s="29">
        <v>98</v>
      </c>
      <c r="I1433" s="20" t="s">
        <v>21</v>
      </c>
      <c r="J1433" s="24">
        <v>16531145</v>
      </c>
      <c r="K1433" s="33">
        <f t="shared" si="38"/>
        <v>16.531144999999999</v>
      </c>
      <c r="L1433" s="68">
        <v>98</v>
      </c>
      <c r="M1433" s="68">
        <v>14009444.914999999</v>
      </c>
      <c r="N1433" s="22">
        <v>16531145</v>
      </c>
    </row>
    <row r="1434" spans="1:14" ht="14.45" customHeight="1">
      <c r="A1434" s="191">
        <v>1294</v>
      </c>
      <c r="B1434" s="168" t="s">
        <v>682</v>
      </c>
      <c r="C1434" s="55" t="s">
        <v>3</v>
      </c>
      <c r="D1434" s="29" t="s">
        <v>628</v>
      </c>
      <c r="E1434" s="67">
        <v>100</v>
      </c>
      <c r="F1434" s="59" t="s">
        <v>3200</v>
      </c>
      <c r="G1434" s="4" t="s">
        <v>3148</v>
      </c>
      <c r="H1434" s="29">
        <v>89</v>
      </c>
      <c r="I1434" s="20" t="s">
        <v>21</v>
      </c>
      <c r="J1434" s="24">
        <v>18101258</v>
      </c>
      <c r="K1434" s="33">
        <f t="shared" si="38"/>
        <v>18.101258000000001</v>
      </c>
      <c r="L1434" s="68">
        <v>89</v>
      </c>
      <c r="M1434" s="68">
        <v>15340049.153000001</v>
      </c>
      <c r="N1434" s="22">
        <v>18101258</v>
      </c>
    </row>
    <row r="1435" spans="1:14" ht="14.45" customHeight="1">
      <c r="A1435" s="192">
        <v>1295</v>
      </c>
      <c r="B1435" s="168" t="s">
        <v>683</v>
      </c>
      <c r="C1435" s="55" t="s">
        <v>3</v>
      </c>
      <c r="D1435" s="29" t="s">
        <v>628</v>
      </c>
      <c r="E1435" s="67">
        <v>100</v>
      </c>
      <c r="F1435" s="59" t="s">
        <v>3200</v>
      </c>
      <c r="G1435" s="4" t="s">
        <v>3148</v>
      </c>
      <c r="H1435" s="29">
        <v>592</v>
      </c>
      <c r="I1435" s="20" t="s">
        <v>21</v>
      </c>
      <c r="J1435" s="24">
        <v>13466092</v>
      </c>
      <c r="K1435" s="33">
        <f t="shared" si="38"/>
        <v>13.466092</v>
      </c>
      <c r="L1435" s="68">
        <v>592</v>
      </c>
      <c r="M1435" s="68">
        <v>11411942.373</v>
      </c>
      <c r="N1435" s="22">
        <v>13466092</v>
      </c>
    </row>
    <row r="1436" spans="1:14" ht="14.45" customHeight="1">
      <c r="A1436" s="191">
        <v>1296</v>
      </c>
      <c r="B1436" s="168" t="s">
        <v>684</v>
      </c>
      <c r="C1436" s="55" t="s">
        <v>3</v>
      </c>
      <c r="D1436" s="29" t="s">
        <v>628</v>
      </c>
      <c r="E1436" s="67">
        <v>100</v>
      </c>
      <c r="F1436" s="59" t="s">
        <v>3200</v>
      </c>
      <c r="G1436" s="4" t="s">
        <v>3148</v>
      </c>
      <c r="H1436" s="29">
        <v>171</v>
      </c>
      <c r="I1436" s="20" t="s">
        <v>21</v>
      </c>
      <c r="J1436" s="24">
        <v>41084062</v>
      </c>
      <c r="K1436" s="33">
        <f t="shared" si="38"/>
        <v>41.084062000000003</v>
      </c>
      <c r="L1436" s="68">
        <v>171</v>
      </c>
      <c r="M1436" s="68">
        <v>34817001.695</v>
      </c>
      <c r="N1436" s="22">
        <v>41084062</v>
      </c>
    </row>
    <row r="1437" spans="1:14" ht="14.45" customHeight="1">
      <c r="A1437" s="192">
        <v>1297</v>
      </c>
      <c r="B1437" s="168" t="s">
        <v>685</v>
      </c>
      <c r="C1437" s="55" t="s">
        <v>3</v>
      </c>
      <c r="D1437" s="29" t="s">
        <v>628</v>
      </c>
      <c r="E1437" s="67">
        <v>100</v>
      </c>
      <c r="F1437" s="59" t="s">
        <v>3200</v>
      </c>
      <c r="G1437" s="4" t="s">
        <v>3148</v>
      </c>
      <c r="H1437" s="29">
        <v>104</v>
      </c>
      <c r="I1437" s="20" t="s">
        <v>21</v>
      </c>
      <c r="J1437" s="24">
        <v>22702794</v>
      </c>
      <c r="K1437" s="33">
        <f t="shared" si="38"/>
        <v>22.702794000000001</v>
      </c>
      <c r="L1437" s="68">
        <v>104</v>
      </c>
      <c r="M1437" s="68">
        <v>19239655.932</v>
      </c>
      <c r="N1437" s="22">
        <v>22702794</v>
      </c>
    </row>
    <row r="1438" spans="1:14" ht="14.45" customHeight="1">
      <c r="A1438" s="191">
        <v>1298</v>
      </c>
      <c r="B1438" s="168" t="s">
        <v>686</v>
      </c>
      <c r="C1438" s="55" t="s">
        <v>3</v>
      </c>
      <c r="D1438" s="29" t="s">
        <v>628</v>
      </c>
      <c r="E1438" s="67">
        <v>100</v>
      </c>
      <c r="F1438" s="59" t="s">
        <v>3200</v>
      </c>
      <c r="G1438" s="4" t="s">
        <v>3148</v>
      </c>
      <c r="H1438" s="29">
        <v>280</v>
      </c>
      <c r="I1438" s="20" t="s">
        <v>21</v>
      </c>
      <c r="J1438" s="24">
        <v>17520987</v>
      </c>
      <c r="K1438" s="33">
        <f t="shared" si="38"/>
        <v>17.520987000000002</v>
      </c>
      <c r="L1438" s="68">
        <v>280</v>
      </c>
      <c r="M1438" s="68">
        <v>14848294.068</v>
      </c>
      <c r="N1438" s="22">
        <v>17520987</v>
      </c>
    </row>
    <row r="1439" spans="1:14" ht="14.45" customHeight="1">
      <c r="A1439" s="191">
        <v>1299</v>
      </c>
      <c r="B1439" s="168" t="s">
        <v>687</v>
      </c>
      <c r="C1439" s="55" t="s">
        <v>3</v>
      </c>
      <c r="D1439" s="29" t="s">
        <v>628</v>
      </c>
      <c r="E1439" s="67">
        <v>100</v>
      </c>
      <c r="F1439" s="59" t="s">
        <v>3200</v>
      </c>
      <c r="G1439" s="4" t="s">
        <v>3148</v>
      </c>
      <c r="H1439" s="29">
        <v>336</v>
      </c>
      <c r="I1439" s="20" t="s">
        <v>21</v>
      </c>
      <c r="J1439" s="24">
        <v>21827567</v>
      </c>
      <c r="K1439" s="33">
        <f t="shared" si="38"/>
        <v>21.827566999999998</v>
      </c>
      <c r="L1439" s="68">
        <v>336</v>
      </c>
      <c r="M1439" s="68">
        <v>18497938.136</v>
      </c>
      <c r="N1439" s="22">
        <v>21827567</v>
      </c>
    </row>
    <row r="1440" spans="1:14" ht="14.45" customHeight="1">
      <c r="A1440" s="192">
        <v>1300</v>
      </c>
      <c r="B1440" s="168" t="s">
        <v>688</v>
      </c>
      <c r="C1440" s="55" t="s">
        <v>3</v>
      </c>
      <c r="D1440" s="29" t="s">
        <v>628</v>
      </c>
      <c r="E1440" s="67">
        <v>100</v>
      </c>
      <c r="F1440" s="59" t="s">
        <v>3200</v>
      </c>
      <c r="G1440" s="4" t="s">
        <v>3148</v>
      </c>
      <c r="H1440" s="29">
        <v>174</v>
      </c>
      <c r="I1440" s="20" t="s">
        <v>21</v>
      </c>
      <c r="J1440" s="24">
        <v>30368103</v>
      </c>
      <c r="K1440" s="33">
        <f t="shared" si="38"/>
        <v>30.368103000000001</v>
      </c>
      <c r="L1440" s="68">
        <v>174</v>
      </c>
      <c r="M1440" s="68">
        <v>25735680.508000001</v>
      </c>
      <c r="N1440" s="22">
        <v>30368103</v>
      </c>
    </row>
    <row r="1441" spans="1:14" ht="14.45" customHeight="1">
      <c r="A1441" s="191">
        <v>1301</v>
      </c>
      <c r="B1441" s="168" t="s">
        <v>689</v>
      </c>
      <c r="C1441" s="55" t="s">
        <v>3</v>
      </c>
      <c r="D1441" s="29" t="s">
        <v>628</v>
      </c>
      <c r="E1441" s="67">
        <v>100</v>
      </c>
      <c r="F1441" s="59" t="s">
        <v>3200</v>
      </c>
      <c r="G1441" s="4" t="s">
        <v>3148</v>
      </c>
      <c r="H1441" s="29">
        <v>462</v>
      </c>
      <c r="I1441" s="20" t="s">
        <v>21</v>
      </c>
      <c r="J1441" s="24">
        <v>18559407</v>
      </c>
      <c r="K1441" s="33">
        <f t="shared" si="38"/>
        <v>18.559407</v>
      </c>
      <c r="L1441" s="68">
        <v>462</v>
      </c>
      <c r="M1441" s="68">
        <v>15728311.017000001</v>
      </c>
      <c r="N1441" s="22">
        <v>18559407</v>
      </c>
    </row>
    <row r="1442" spans="1:14" ht="14.45" customHeight="1">
      <c r="A1442" s="192">
        <v>1302</v>
      </c>
      <c r="B1442" s="168" t="s">
        <v>690</v>
      </c>
      <c r="C1442" s="55" t="s">
        <v>3</v>
      </c>
      <c r="D1442" s="29" t="s">
        <v>628</v>
      </c>
      <c r="E1442" s="67">
        <v>100</v>
      </c>
      <c r="F1442" s="59" t="s">
        <v>3200</v>
      </c>
      <c r="G1442" s="4" t="s">
        <v>3148</v>
      </c>
      <c r="H1442" s="29">
        <v>533</v>
      </c>
      <c r="I1442" s="20" t="s">
        <v>21</v>
      </c>
      <c r="J1442" s="24">
        <v>32602309</v>
      </c>
      <c r="K1442" s="33">
        <f t="shared" si="38"/>
        <v>32.602308999999998</v>
      </c>
      <c r="L1442" s="68">
        <v>533</v>
      </c>
      <c r="M1442" s="68">
        <v>27629075.423999999</v>
      </c>
      <c r="N1442" s="22">
        <v>32602309</v>
      </c>
    </row>
    <row r="1443" spans="1:14" ht="14.45" customHeight="1">
      <c r="A1443" s="191">
        <v>1303</v>
      </c>
      <c r="B1443" s="168" t="s">
        <v>691</v>
      </c>
      <c r="C1443" s="55" t="s">
        <v>3</v>
      </c>
      <c r="D1443" s="29" t="s">
        <v>628</v>
      </c>
      <c r="E1443" s="67">
        <v>100</v>
      </c>
      <c r="F1443" s="59" t="s">
        <v>3200</v>
      </c>
      <c r="G1443" s="4" t="s">
        <v>3148</v>
      </c>
      <c r="H1443" s="29">
        <v>727</v>
      </c>
      <c r="I1443" s="20" t="s">
        <v>21</v>
      </c>
      <c r="J1443" s="24">
        <v>38691738</v>
      </c>
      <c r="K1443" s="33">
        <f t="shared" si="38"/>
        <v>38.691738000000001</v>
      </c>
      <c r="L1443" s="68">
        <v>727</v>
      </c>
      <c r="M1443" s="68">
        <v>32789608.475000001</v>
      </c>
      <c r="N1443" s="22">
        <v>38691738</v>
      </c>
    </row>
    <row r="1444" spans="1:14" ht="14.45" customHeight="1">
      <c r="A1444" s="191">
        <v>1304</v>
      </c>
      <c r="B1444" s="168" t="s">
        <v>692</v>
      </c>
      <c r="C1444" s="55" t="s">
        <v>3</v>
      </c>
      <c r="D1444" s="29" t="s">
        <v>628</v>
      </c>
      <c r="E1444" s="67">
        <v>100</v>
      </c>
      <c r="F1444" s="59" t="s">
        <v>3200</v>
      </c>
      <c r="G1444" s="4" t="s">
        <v>3148</v>
      </c>
      <c r="H1444" s="29">
        <v>338</v>
      </c>
      <c r="I1444" s="20" t="s">
        <v>21</v>
      </c>
      <c r="J1444" s="24">
        <v>54172603.399999999</v>
      </c>
      <c r="K1444" s="33">
        <f t="shared" si="38"/>
        <v>54.1726034</v>
      </c>
      <c r="L1444" s="68">
        <v>338</v>
      </c>
      <c r="M1444" s="68">
        <v>45908985.931999996</v>
      </c>
      <c r="N1444" s="22">
        <v>61019457</v>
      </c>
    </row>
    <row r="1445" spans="1:14" ht="14.45" customHeight="1">
      <c r="A1445" s="192">
        <v>1305</v>
      </c>
      <c r="B1445" s="168" t="s">
        <v>693</v>
      </c>
      <c r="C1445" s="55" t="s">
        <v>3</v>
      </c>
      <c r="D1445" s="29" t="s">
        <v>628</v>
      </c>
      <c r="E1445" s="67">
        <v>100</v>
      </c>
      <c r="F1445" s="59" t="s">
        <v>3200</v>
      </c>
      <c r="G1445" s="4" t="s">
        <v>3148</v>
      </c>
      <c r="H1445" s="29">
        <v>204</v>
      </c>
      <c r="I1445" s="20" t="s">
        <v>21</v>
      </c>
      <c r="J1445" s="24">
        <v>39659096</v>
      </c>
      <c r="K1445" s="33">
        <f t="shared" si="38"/>
        <v>39.659095999999998</v>
      </c>
      <c r="L1445" s="68">
        <v>204</v>
      </c>
      <c r="M1445" s="68">
        <v>33609403.390000001</v>
      </c>
      <c r="N1445" s="22">
        <v>39659096</v>
      </c>
    </row>
    <row r="1446" spans="1:14" ht="14.45" customHeight="1">
      <c r="A1446" s="191">
        <v>1306</v>
      </c>
      <c r="B1446" s="168" t="s">
        <v>694</v>
      </c>
      <c r="C1446" s="55" t="s">
        <v>3</v>
      </c>
      <c r="D1446" s="29" t="s">
        <v>628</v>
      </c>
      <c r="E1446" s="67">
        <v>100</v>
      </c>
      <c r="F1446" s="59" t="s">
        <v>3200</v>
      </c>
      <c r="G1446" s="4" t="s">
        <v>3148</v>
      </c>
      <c r="H1446" s="29">
        <v>84</v>
      </c>
      <c r="I1446" s="20" t="s">
        <v>21</v>
      </c>
      <c r="J1446" s="24">
        <v>20414673</v>
      </c>
      <c r="K1446" s="33">
        <f t="shared" si="38"/>
        <v>20.414673000000001</v>
      </c>
      <c r="L1446" s="68">
        <v>84</v>
      </c>
      <c r="M1446" s="68">
        <v>17300570.339000002</v>
      </c>
      <c r="N1446" s="22">
        <v>20414673</v>
      </c>
    </row>
    <row r="1447" spans="1:14" ht="14.45" customHeight="1">
      <c r="A1447" s="192">
        <v>1307</v>
      </c>
      <c r="B1447" s="168" t="s">
        <v>695</v>
      </c>
      <c r="C1447" s="55" t="s">
        <v>3</v>
      </c>
      <c r="D1447" s="29" t="s">
        <v>628</v>
      </c>
      <c r="E1447" s="67">
        <v>100</v>
      </c>
      <c r="F1447" s="59" t="s">
        <v>3200</v>
      </c>
      <c r="G1447" s="4" t="s">
        <v>3148</v>
      </c>
      <c r="H1447" s="29">
        <v>72</v>
      </c>
      <c r="I1447" s="20" t="s">
        <v>21</v>
      </c>
      <c r="J1447" s="24">
        <v>15002481</v>
      </c>
      <c r="K1447" s="33">
        <f t="shared" si="38"/>
        <v>15.002481</v>
      </c>
      <c r="L1447" s="68">
        <v>72</v>
      </c>
      <c r="M1447" s="68">
        <v>12713966.948999999</v>
      </c>
      <c r="N1447" s="22">
        <v>15002481</v>
      </c>
    </row>
    <row r="1448" spans="1:14" ht="14.45" customHeight="1">
      <c r="A1448" s="191">
        <v>1308</v>
      </c>
      <c r="B1448" s="168" t="s">
        <v>696</v>
      </c>
      <c r="C1448" s="55" t="s">
        <v>3</v>
      </c>
      <c r="D1448" s="29" t="s">
        <v>628</v>
      </c>
      <c r="E1448" s="67">
        <v>100</v>
      </c>
      <c r="F1448" s="59" t="s">
        <v>3200</v>
      </c>
      <c r="G1448" s="4" t="s">
        <v>3148</v>
      </c>
      <c r="H1448" s="29">
        <v>239</v>
      </c>
      <c r="I1448" s="20" t="s">
        <v>21</v>
      </c>
      <c r="J1448" s="24">
        <v>9797996</v>
      </c>
      <c r="K1448" s="33">
        <f t="shared" si="38"/>
        <v>9.7979959999999995</v>
      </c>
      <c r="L1448" s="68">
        <v>239</v>
      </c>
      <c r="M1448" s="68">
        <v>8303386.4409999996</v>
      </c>
      <c r="N1448" s="22">
        <v>9797996</v>
      </c>
    </row>
    <row r="1449" spans="1:14" ht="14.45" customHeight="1">
      <c r="A1449" s="191">
        <v>1309</v>
      </c>
      <c r="B1449" s="168" t="s">
        <v>697</v>
      </c>
      <c r="C1449" s="55" t="s">
        <v>3</v>
      </c>
      <c r="D1449" s="29" t="s">
        <v>628</v>
      </c>
      <c r="E1449" s="67">
        <v>100</v>
      </c>
      <c r="F1449" s="59" t="s">
        <v>3200</v>
      </c>
      <c r="G1449" s="4" t="s">
        <v>3148</v>
      </c>
      <c r="H1449" s="29">
        <v>49</v>
      </c>
      <c r="I1449" s="20" t="s">
        <v>21</v>
      </c>
      <c r="J1449" s="24">
        <v>24355027</v>
      </c>
      <c r="K1449" s="33">
        <f t="shared" si="38"/>
        <v>24.355027</v>
      </c>
      <c r="L1449" s="68">
        <v>49</v>
      </c>
      <c r="M1449" s="68">
        <v>20639853.390000001</v>
      </c>
      <c r="N1449" s="22">
        <v>24355027</v>
      </c>
    </row>
    <row r="1450" spans="1:14" ht="14.45" customHeight="1">
      <c r="A1450" s="192">
        <v>1310</v>
      </c>
      <c r="B1450" s="168" t="s">
        <v>698</v>
      </c>
      <c r="C1450" s="55" t="s">
        <v>3</v>
      </c>
      <c r="D1450" s="29" t="s">
        <v>628</v>
      </c>
      <c r="E1450" s="67">
        <v>100</v>
      </c>
      <c r="F1450" s="59" t="s">
        <v>3200</v>
      </c>
      <c r="G1450" s="4" t="s">
        <v>3148</v>
      </c>
      <c r="H1450" s="29">
        <v>174</v>
      </c>
      <c r="I1450" s="20" t="s">
        <v>21</v>
      </c>
      <c r="J1450" s="24">
        <v>9077155</v>
      </c>
      <c r="K1450" s="33">
        <f t="shared" si="38"/>
        <v>9.0771549999999994</v>
      </c>
      <c r="L1450" s="68">
        <v>174</v>
      </c>
      <c r="M1450" s="68">
        <v>7692504.2369999997</v>
      </c>
      <c r="N1450" s="22">
        <v>9077155</v>
      </c>
    </row>
    <row r="1451" spans="1:14" ht="14.45" customHeight="1">
      <c r="A1451" s="191">
        <v>1311</v>
      </c>
      <c r="B1451" s="168" t="s">
        <v>699</v>
      </c>
      <c r="C1451" s="55" t="s">
        <v>3</v>
      </c>
      <c r="D1451" s="29" t="s">
        <v>628</v>
      </c>
      <c r="E1451" s="67">
        <v>100</v>
      </c>
      <c r="F1451" s="59" t="s">
        <v>3200</v>
      </c>
      <c r="G1451" s="4" t="s">
        <v>3148</v>
      </c>
      <c r="H1451" s="29">
        <v>169</v>
      </c>
      <c r="I1451" s="20" t="s">
        <v>21</v>
      </c>
      <c r="J1451" s="24">
        <v>18951671.870000001</v>
      </c>
      <c r="K1451" s="33">
        <f t="shared" si="38"/>
        <v>18.951671870000002</v>
      </c>
      <c r="L1451" s="68">
        <v>169</v>
      </c>
      <c r="M1451" s="68">
        <v>16060738.873</v>
      </c>
      <c r="N1451" s="22">
        <v>20104596</v>
      </c>
    </row>
    <row r="1452" spans="1:14" ht="14.45" customHeight="1">
      <c r="A1452" s="192">
        <v>1312</v>
      </c>
      <c r="B1452" s="168" t="s">
        <v>700</v>
      </c>
      <c r="C1452" s="55" t="s">
        <v>3</v>
      </c>
      <c r="D1452" s="29" t="s">
        <v>628</v>
      </c>
      <c r="E1452" s="67">
        <v>100</v>
      </c>
      <c r="F1452" s="59" t="s">
        <v>3200</v>
      </c>
      <c r="G1452" s="4" t="s">
        <v>3148</v>
      </c>
      <c r="H1452" s="29">
        <v>57</v>
      </c>
      <c r="I1452" s="20" t="s">
        <v>21</v>
      </c>
      <c r="J1452" s="24">
        <v>18301828</v>
      </c>
      <c r="K1452" s="33">
        <f t="shared" si="38"/>
        <v>18.301828</v>
      </c>
      <c r="L1452" s="68">
        <v>57</v>
      </c>
      <c r="M1452" s="68">
        <v>15510023.729</v>
      </c>
      <c r="N1452" s="22">
        <v>18301828</v>
      </c>
    </row>
    <row r="1453" spans="1:14" ht="14.45" customHeight="1">
      <c r="A1453" s="191">
        <v>1313</v>
      </c>
      <c r="B1453" s="168" t="s">
        <v>701</v>
      </c>
      <c r="C1453" s="55" t="s">
        <v>3</v>
      </c>
      <c r="D1453" s="29" t="s">
        <v>628</v>
      </c>
      <c r="E1453" s="67">
        <v>100</v>
      </c>
      <c r="F1453" s="59" t="s">
        <v>3200</v>
      </c>
      <c r="G1453" s="4" t="s">
        <v>3148</v>
      </c>
      <c r="H1453" s="29">
        <v>384</v>
      </c>
      <c r="I1453" s="20" t="s">
        <v>21</v>
      </c>
      <c r="J1453" s="24">
        <v>11154932</v>
      </c>
      <c r="K1453" s="33">
        <f t="shared" si="38"/>
        <v>11.154932000000001</v>
      </c>
      <c r="L1453" s="68">
        <v>384</v>
      </c>
      <c r="M1453" s="68">
        <v>9453332.2029999997</v>
      </c>
      <c r="N1453" s="22">
        <v>11154932</v>
      </c>
    </row>
    <row r="1454" spans="1:14" ht="14.45" customHeight="1">
      <c r="A1454" s="191">
        <v>1314</v>
      </c>
      <c r="B1454" s="168" t="s">
        <v>702</v>
      </c>
      <c r="C1454" s="55" t="s">
        <v>3</v>
      </c>
      <c r="D1454" s="29" t="s">
        <v>628</v>
      </c>
      <c r="E1454" s="67">
        <v>100</v>
      </c>
      <c r="F1454" s="59" t="s">
        <v>3200</v>
      </c>
      <c r="G1454" s="4" t="s">
        <v>3148</v>
      </c>
      <c r="H1454" s="29">
        <v>137</v>
      </c>
      <c r="I1454" s="20" t="s">
        <v>21</v>
      </c>
      <c r="J1454" s="24">
        <v>32329256</v>
      </c>
      <c r="K1454" s="33">
        <f t="shared" si="38"/>
        <v>32.329256000000001</v>
      </c>
      <c r="L1454" s="68">
        <v>137</v>
      </c>
      <c r="M1454" s="68">
        <v>27397674.576000001</v>
      </c>
      <c r="N1454" s="22">
        <v>32329256</v>
      </c>
    </row>
    <row r="1455" spans="1:14" ht="14.45" customHeight="1">
      <c r="A1455" s="192">
        <v>1315</v>
      </c>
      <c r="B1455" s="168" t="s">
        <v>703</v>
      </c>
      <c r="C1455" s="55" t="s">
        <v>3</v>
      </c>
      <c r="D1455" s="29" t="s">
        <v>628</v>
      </c>
      <c r="E1455" s="67">
        <v>100</v>
      </c>
      <c r="F1455" s="59" t="s">
        <v>3200</v>
      </c>
      <c r="G1455" s="4" t="s">
        <v>3148</v>
      </c>
      <c r="H1455" s="29">
        <v>68</v>
      </c>
      <c r="I1455" s="20" t="s">
        <v>21</v>
      </c>
      <c r="J1455" s="24">
        <v>19623326</v>
      </c>
      <c r="K1455" s="33">
        <f t="shared" si="38"/>
        <v>19.623325999999999</v>
      </c>
      <c r="L1455" s="68">
        <v>68</v>
      </c>
      <c r="M1455" s="68">
        <v>16629937.288000001</v>
      </c>
      <c r="N1455" s="22">
        <v>19623326</v>
      </c>
    </row>
    <row r="1456" spans="1:14" ht="14.45" customHeight="1">
      <c r="A1456" s="191">
        <v>1316</v>
      </c>
      <c r="B1456" s="168" t="s">
        <v>704</v>
      </c>
      <c r="C1456" s="55" t="s">
        <v>3</v>
      </c>
      <c r="D1456" s="29" t="s">
        <v>628</v>
      </c>
      <c r="E1456" s="67">
        <v>100</v>
      </c>
      <c r="F1456" s="59" t="s">
        <v>3200</v>
      </c>
      <c r="G1456" s="4" t="s">
        <v>3148</v>
      </c>
      <c r="H1456" s="29">
        <v>105</v>
      </c>
      <c r="I1456" s="20" t="s">
        <v>21</v>
      </c>
      <c r="J1456" s="24">
        <v>12410260</v>
      </c>
      <c r="K1456" s="33">
        <f t="shared" si="38"/>
        <v>12.410259999999999</v>
      </c>
      <c r="L1456" s="68">
        <v>105</v>
      </c>
      <c r="M1456" s="68">
        <v>10517169.492000001</v>
      </c>
      <c r="N1456" s="22">
        <v>12410260</v>
      </c>
    </row>
    <row r="1457" spans="1:14" ht="14.45" customHeight="1">
      <c r="A1457" s="192">
        <v>1317</v>
      </c>
      <c r="B1457" s="168" t="s">
        <v>705</v>
      </c>
      <c r="C1457" s="55" t="s">
        <v>3</v>
      </c>
      <c r="D1457" s="29" t="s">
        <v>628</v>
      </c>
      <c r="E1457" s="67">
        <v>100</v>
      </c>
      <c r="F1457" s="59" t="s">
        <v>3200</v>
      </c>
      <c r="G1457" s="4" t="s">
        <v>3142</v>
      </c>
      <c r="H1457" s="29">
        <v>177</v>
      </c>
      <c r="I1457" s="20" t="s">
        <v>21</v>
      </c>
      <c r="J1457" s="24">
        <v>36108200</v>
      </c>
      <c r="K1457" s="33">
        <f t="shared" si="38"/>
        <v>36.108199999999997</v>
      </c>
      <c r="L1457" s="68">
        <v>177</v>
      </c>
      <c r="M1457" s="68">
        <v>30600169.491999999</v>
      </c>
      <c r="N1457" s="22">
        <v>36108200</v>
      </c>
    </row>
    <row r="1458" spans="1:14" ht="14.45" customHeight="1">
      <c r="A1458" s="191">
        <v>1318</v>
      </c>
      <c r="B1458" s="168" t="s">
        <v>706</v>
      </c>
      <c r="C1458" s="55" t="s">
        <v>3</v>
      </c>
      <c r="D1458" s="29" t="s">
        <v>628</v>
      </c>
      <c r="E1458" s="67">
        <v>100</v>
      </c>
      <c r="F1458" s="59" t="s">
        <v>3200</v>
      </c>
      <c r="G1458" s="4" t="s">
        <v>3142</v>
      </c>
      <c r="H1458" s="29">
        <v>53</v>
      </c>
      <c r="I1458" s="20" t="s">
        <v>21</v>
      </c>
      <c r="J1458" s="24">
        <v>19750270</v>
      </c>
      <c r="K1458" s="33">
        <f t="shared" si="38"/>
        <v>19.75027</v>
      </c>
      <c r="L1458" s="68">
        <v>53</v>
      </c>
      <c r="M1458" s="68">
        <v>16737516.948999999</v>
      </c>
      <c r="N1458" s="22">
        <v>19750270</v>
      </c>
    </row>
    <row r="1459" spans="1:14" ht="14.45" customHeight="1">
      <c r="A1459" s="191">
        <v>1319</v>
      </c>
      <c r="B1459" s="168" t="s">
        <v>707</v>
      </c>
      <c r="C1459" s="55" t="s">
        <v>3</v>
      </c>
      <c r="D1459" s="29" t="s">
        <v>628</v>
      </c>
      <c r="E1459" s="67">
        <v>100</v>
      </c>
      <c r="F1459" s="59" t="s">
        <v>3200</v>
      </c>
      <c r="G1459" s="4" t="s">
        <v>3142</v>
      </c>
      <c r="H1459" s="29">
        <v>64</v>
      </c>
      <c r="I1459" s="20" t="s">
        <v>21</v>
      </c>
      <c r="J1459" s="24">
        <v>8754796</v>
      </c>
      <c r="K1459" s="33">
        <f t="shared" si="38"/>
        <v>8.7547960000000007</v>
      </c>
      <c r="L1459" s="68">
        <v>64</v>
      </c>
      <c r="M1459" s="68">
        <v>7419318.6440000003</v>
      </c>
      <c r="N1459" s="22">
        <v>8754796</v>
      </c>
    </row>
    <row r="1460" spans="1:14" ht="14.45" customHeight="1">
      <c r="A1460" s="192">
        <v>1320</v>
      </c>
      <c r="B1460" s="168" t="s">
        <v>708</v>
      </c>
      <c r="C1460" s="55" t="s">
        <v>3</v>
      </c>
      <c r="D1460" s="29" t="s">
        <v>628</v>
      </c>
      <c r="E1460" s="67">
        <v>100</v>
      </c>
      <c r="F1460" s="59" t="s">
        <v>3200</v>
      </c>
      <c r="G1460" s="4" t="s">
        <v>3142</v>
      </c>
      <c r="H1460" s="29">
        <v>80</v>
      </c>
      <c r="I1460" s="20" t="s">
        <v>21</v>
      </c>
      <c r="J1460" s="24">
        <v>8427989</v>
      </c>
      <c r="K1460" s="33">
        <f t="shared" si="38"/>
        <v>8.4279890000000002</v>
      </c>
      <c r="L1460" s="68">
        <v>80</v>
      </c>
      <c r="M1460" s="68">
        <v>7142363.5590000004</v>
      </c>
      <c r="N1460" s="22">
        <v>8427989</v>
      </c>
    </row>
    <row r="1461" spans="1:14" ht="14.45" customHeight="1">
      <c r="A1461" s="191">
        <v>1321</v>
      </c>
      <c r="B1461" s="168" t="s">
        <v>709</v>
      </c>
      <c r="C1461" s="55" t="s">
        <v>3</v>
      </c>
      <c r="D1461" s="29" t="s">
        <v>628</v>
      </c>
      <c r="E1461" s="67">
        <v>100</v>
      </c>
      <c r="F1461" s="59" t="s">
        <v>3200</v>
      </c>
      <c r="G1461" s="4" t="s">
        <v>3142</v>
      </c>
      <c r="H1461" s="29">
        <v>156</v>
      </c>
      <c r="I1461" s="20" t="s">
        <v>21</v>
      </c>
      <c r="J1461" s="24">
        <v>9439240</v>
      </c>
      <c r="K1461" s="33">
        <f t="shared" si="38"/>
        <v>9.4392399999999999</v>
      </c>
      <c r="L1461" s="68">
        <v>156</v>
      </c>
      <c r="M1461" s="68">
        <v>7999355.932</v>
      </c>
      <c r="N1461" s="22">
        <v>9439240</v>
      </c>
    </row>
    <row r="1462" spans="1:14" ht="14.45" customHeight="1">
      <c r="A1462" s="192">
        <v>1322</v>
      </c>
      <c r="B1462" s="168" t="s">
        <v>710</v>
      </c>
      <c r="C1462" s="55" t="s">
        <v>3</v>
      </c>
      <c r="D1462" s="29" t="s">
        <v>628</v>
      </c>
      <c r="E1462" s="67">
        <v>100</v>
      </c>
      <c r="F1462" s="59" t="s">
        <v>3200</v>
      </c>
      <c r="G1462" s="4" t="s">
        <v>3142</v>
      </c>
      <c r="H1462" s="29">
        <v>135</v>
      </c>
      <c r="I1462" s="20" t="s">
        <v>21</v>
      </c>
      <c r="J1462" s="24">
        <v>21818500</v>
      </c>
      <c r="K1462" s="33">
        <f t="shared" si="38"/>
        <v>21.8185</v>
      </c>
      <c r="L1462" s="68">
        <v>135</v>
      </c>
      <c r="M1462" s="68">
        <v>18490254.237</v>
      </c>
      <c r="N1462" s="22">
        <v>21818500</v>
      </c>
    </row>
    <row r="1463" spans="1:14" ht="14.45" customHeight="1">
      <c r="A1463" s="191">
        <v>1323</v>
      </c>
      <c r="B1463" s="168" t="s">
        <v>711</v>
      </c>
      <c r="C1463" s="55" t="s">
        <v>3</v>
      </c>
      <c r="D1463" s="29" t="s">
        <v>628</v>
      </c>
      <c r="E1463" s="67">
        <v>100</v>
      </c>
      <c r="F1463" s="59" t="s">
        <v>3200</v>
      </c>
      <c r="G1463" s="4" t="s">
        <v>3142</v>
      </c>
      <c r="H1463" s="29">
        <v>28</v>
      </c>
      <c r="I1463" s="20" t="s">
        <v>21</v>
      </c>
      <c r="J1463" s="24">
        <v>15984642</v>
      </c>
      <c r="K1463" s="33">
        <f t="shared" si="38"/>
        <v>15.984641999999999</v>
      </c>
      <c r="L1463" s="68">
        <v>28</v>
      </c>
      <c r="M1463" s="68">
        <v>13546306.779999999</v>
      </c>
      <c r="N1463" s="22">
        <v>15984642</v>
      </c>
    </row>
    <row r="1464" spans="1:14" ht="14.45" customHeight="1">
      <c r="A1464" s="191">
        <v>1324</v>
      </c>
      <c r="B1464" s="168" t="s">
        <v>712</v>
      </c>
      <c r="C1464" s="55" t="s">
        <v>3</v>
      </c>
      <c r="D1464" s="29" t="s">
        <v>628</v>
      </c>
      <c r="E1464" s="67">
        <v>100</v>
      </c>
      <c r="F1464" s="59" t="s">
        <v>3200</v>
      </c>
      <c r="G1464" s="4" t="s">
        <v>3142</v>
      </c>
      <c r="H1464" s="29">
        <v>245</v>
      </c>
      <c r="I1464" s="20" t="s">
        <v>21</v>
      </c>
      <c r="J1464" s="24">
        <v>5181860</v>
      </c>
      <c r="K1464" s="33">
        <f t="shared" si="38"/>
        <v>5.1818600000000004</v>
      </c>
      <c r="L1464" s="68">
        <v>245</v>
      </c>
      <c r="M1464" s="68">
        <v>4391406.78</v>
      </c>
      <c r="N1464" s="22">
        <v>5181860</v>
      </c>
    </row>
    <row r="1465" spans="1:14" ht="14.45" customHeight="1">
      <c r="A1465" s="192">
        <v>1325</v>
      </c>
      <c r="B1465" s="168" t="s">
        <v>713</v>
      </c>
      <c r="C1465" s="55" t="s">
        <v>3</v>
      </c>
      <c r="D1465" s="29" t="s">
        <v>628</v>
      </c>
      <c r="E1465" s="67">
        <v>100</v>
      </c>
      <c r="F1465" s="59" t="s">
        <v>3200</v>
      </c>
      <c r="G1465" s="4" t="s">
        <v>3142</v>
      </c>
      <c r="H1465" s="29">
        <v>203</v>
      </c>
      <c r="I1465" s="20" t="s">
        <v>21</v>
      </c>
      <c r="J1465" s="24">
        <v>30698503</v>
      </c>
      <c r="K1465" s="33">
        <f t="shared" si="38"/>
        <v>30.698502999999999</v>
      </c>
      <c r="L1465" s="68">
        <v>203</v>
      </c>
      <c r="M1465" s="68">
        <v>26015680.508000001</v>
      </c>
      <c r="N1465" s="22">
        <v>30698503</v>
      </c>
    </row>
    <row r="1466" spans="1:14" ht="14.45" customHeight="1">
      <c r="A1466" s="191">
        <v>1326</v>
      </c>
      <c r="B1466" s="168" t="s">
        <v>714</v>
      </c>
      <c r="C1466" s="55" t="s">
        <v>3</v>
      </c>
      <c r="D1466" s="29" t="s">
        <v>628</v>
      </c>
      <c r="E1466" s="67">
        <v>100</v>
      </c>
      <c r="F1466" s="59" t="s">
        <v>3200</v>
      </c>
      <c r="G1466" s="4" t="s">
        <v>3142</v>
      </c>
      <c r="H1466" s="29">
        <v>114</v>
      </c>
      <c r="I1466" s="20" t="s">
        <v>21</v>
      </c>
      <c r="J1466" s="24">
        <v>29595627</v>
      </c>
      <c r="K1466" s="33">
        <f t="shared" si="38"/>
        <v>29.595627</v>
      </c>
      <c r="L1466" s="68">
        <v>114</v>
      </c>
      <c r="M1466" s="68">
        <v>25081039.831</v>
      </c>
      <c r="N1466" s="22">
        <v>29595627</v>
      </c>
    </row>
    <row r="1467" spans="1:14" ht="14.45" customHeight="1">
      <c r="A1467" s="192">
        <v>1327</v>
      </c>
      <c r="B1467" s="168" t="s">
        <v>715</v>
      </c>
      <c r="C1467" s="55" t="s">
        <v>3</v>
      </c>
      <c r="D1467" s="29" t="s">
        <v>628</v>
      </c>
      <c r="E1467" s="67">
        <v>100</v>
      </c>
      <c r="F1467" s="59" t="s">
        <v>3200</v>
      </c>
      <c r="G1467" s="4" t="s">
        <v>3142</v>
      </c>
      <c r="H1467" s="29">
        <v>51</v>
      </c>
      <c r="I1467" s="20" t="s">
        <v>21</v>
      </c>
      <c r="J1467" s="24">
        <v>15249180</v>
      </c>
      <c r="K1467" s="33">
        <f t="shared" si="38"/>
        <v>15.249180000000001</v>
      </c>
      <c r="L1467" s="68">
        <v>51</v>
      </c>
      <c r="M1467" s="68">
        <v>12923033.898</v>
      </c>
      <c r="N1467" s="22">
        <v>15249180</v>
      </c>
    </row>
    <row r="1468" spans="1:14" ht="14.45" customHeight="1">
      <c r="A1468" s="191">
        <v>1328</v>
      </c>
      <c r="B1468" s="168" t="s">
        <v>716</v>
      </c>
      <c r="C1468" s="55" t="s">
        <v>3</v>
      </c>
      <c r="D1468" s="29" t="s">
        <v>628</v>
      </c>
      <c r="E1468" s="67">
        <v>100</v>
      </c>
      <c r="F1468" s="59" t="s">
        <v>3200</v>
      </c>
      <c r="G1468" s="4" t="s">
        <v>3142</v>
      </c>
      <c r="H1468" s="29">
        <v>379</v>
      </c>
      <c r="I1468" s="20" t="s">
        <v>21</v>
      </c>
      <c r="J1468" s="24">
        <v>6162300</v>
      </c>
      <c r="K1468" s="33">
        <f t="shared" si="38"/>
        <v>6.1623000000000001</v>
      </c>
      <c r="L1468" s="68">
        <v>379</v>
      </c>
      <c r="M1468" s="68">
        <v>5222288.1359999999</v>
      </c>
      <c r="N1468" s="22">
        <v>6162300</v>
      </c>
    </row>
    <row r="1469" spans="1:14" ht="14.45" customHeight="1">
      <c r="A1469" s="191">
        <v>1329</v>
      </c>
      <c r="B1469" s="168" t="s">
        <v>717</v>
      </c>
      <c r="C1469" s="55" t="s">
        <v>3</v>
      </c>
      <c r="D1469" s="29" t="s">
        <v>628</v>
      </c>
      <c r="E1469" s="67">
        <v>100</v>
      </c>
      <c r="F1469" s="59" t="s">
        <v>3200</v>
      </c>
      <c r="G1469" s="4" t="s">
        <v>3142</v>
      </c>
      <c r="H1469" s="29">
        <v>170</v>
      </c>
      <c r="I1469" s="20" t="s">
        <v>21</v>
      </c>
      <c r="J1469" s="24">
        <v>54270356</v>
      </c>
      <c r="K1469" s="33">
        <f t="shared" si="38"/>
        <v>54.270356</v>
      </c>
      <c r="L1469" s="68">
        <v>170</v>
      </c>
      <c r="M1469" s="68">
        <v>45991827.119000003</v>
      </c>
      <c r="N1469" s="22">
        <v>54270356</v>
      </c>
    </row>
    <row r="1470" spans="1:14" ht="14.45" customHeight="1">
      <c r="A1470" s="192">
        <v>1330</v>
      </c>
      <c r="B1470" s="168" t="s">
        <v>718</v>
      </c>
      <c r="C1470" s="55" t="s">
        <v>3</v>
      </c>
      <c r="D1470" s="29" t="s">
        <v>628</v>
      </c>
      <c r="E1470" s="67">
        <v>100</v>
      </c>
      <c r="F1470" s="59" t="s">
        <v>3200</v>
      </c>
      <c r="G1470" s="4" t="s">
        <v>3142</v>
      </c>
      <c r="H1470" s="29">
        <v>236</v>
      </c>
      <c r="I1470" s="20" t="s">
        <v>21</v>
      </c>
      <c r="J1470" s="24">
        <v>21102442</v>
      </c>
      <c r="K1470" s="33">
        <f t="shared" si="38"/>
        <v>21.102442</v>
      </c>
      <c r="L1470" s="68">
        <v>236</v>
      </c>
      <c r="M1470" s="68">
        <v>17883425.423999999</v>
      </c>
      <c r="N1470" s="22">
        <v>21102442</v>
      </c>
    </row>
    <row r="1471" spans="1:14" ht="14.45" customHeight="1">
      <c r="A1471" s="191">
        <v>1331</v>
      </c>
      <c r="B1471" s="168" t="s">
        <v>719</v>
      </c>
      <c r="C1471" s="55" t="s">
        <v>3</v>
      </c>
      <c r="D1471" s="29" t="s">
        <v>628</v>
      </c>
      <c r="E1471" s="67">
        <v>100</v>
      </c>
      <c r="F1471" s="59" t="s">
        <v>3200</v>
      </c>
      <c r="G1471" s="4" t="s">
        <v>3142</v>
      </c>
      <c r="H1471" s="29">
        <v>113</v>
      </c>
      <c r="I1471" s="20" t="s">
        <v>21</v>
      </c>
      <c r="J1471" s="24">
        <v>31208884</v>
      </c>
      <c r="K1471" s="33">
        <f t="shared" si="38"/>
        <v>31.208884000000001</v>
      </c>
      <c r="L1471" s="68">
        <v>113</v>
      </c>
      <c r="M1471" s="68">
        <v>26448206.780000001</v>
      </c>
      <c r="N1471" s="22">
        <v>31208884</v>
      </c>
    </row>
    <row r="1472" spans="1:14" ht="14.45" customHeight="1">
      <c r="A1472" s="192">
        <v>1332</v>
      </c>
      <c r="B1472" s="168" t="s">
        <v>720</v>
      </c>
      <c r="C1472" s="55" t="s">
        <v>3</v>
      </c>
      <c r="D1472" s="29" t="s">
        <v>628</v>
      </c>
      <c r="E1472" s="67">
        <v>100</v>
      </c>
      <c r="F1472" s="59" t="s">
        <v>3200</v>
      </c>
      <c r="G1472" s="4" t="s">
        <v>3142</v>
      </c>
      <c r="H1472" s="29">
        <v>100</v>
      </c>
      <c r="I1472" s="20" t="s">
        <v>21</v>
      </c>
      <c r="J1472" s="24">
        <v>16811881</v>
      </c>
      <c r="K1472" s="33">
        <f t="shared" si="38"/>
        <v>16.811881</v>
      </c>
      <c r="L1472" s="68">
        <v>100</v>
      </c>
      <c r="M1472" s="68">
        <v>14247356.779999999</v>
      </c>
      <c r="N1472" s="22">
        <v>16811881</v>
      </c>
    </row>
    <row r="1473" spans="1:14" ht="14.45" customHeight="1">
      <c r="A1473" s="191">
        <v>1333</v>
      </c>
      <c r="B1473" s="168" t="s">
        <v>721</v>
      </c>
      <c r="C1473" s="55" t="s">
        <v>3</v>
      </c>
      <c r="D1473" s="29" t="s">
        <v>628</v>
      </c>
      <c r="E1473" s="67">
        <v>100</v>
      </c>
      <c r="F1473" s="59" t="s">
        <v>3200</v>
      </c>
      <c r="G1473" s="4" t="s">
        <v>3141</v>
      </c>
      <c r="H1473" s="29">
        <v>200</v>
      </c>
      <c r="I1473" s="20" t="s">
        <v>21</v>
      </c>
      <c r="J1473" s="24">
        <v>14764231</v>
      </c>
      <c r="K1473" s="33">
        <f t="shared" si="38"/>
        <v>14.764231000000001</v>
      </c>
      <c r="L1473" s="68">
        <v>200</v>
      </c>
      <c r="M1473" s="68">
        <v>12512060.169</v>
      </c>
      <c r="N1473" s="22">
        <v>14764231</v>
      </c>
    </row>
    <row r="1474" spans="1:14" ht="14.45" customHeight="1">
      <c r="A1474" s="191">
        <v>1334</v>
      </c>
      <c r="B1474" s="168" t="s">
        <v>722</v>
      </c>
      <c r="C1474" s="55" t="s">
        <v>3</v>
      </c>
      <c r="D1474" s="29" t="s">
        <v>628</v>
      </c>
      <c r="E1474" s="67">
        <v>100</v>
      </c>
      <c r="F1474" s="59" t="s">
        <v>3200</v>
      </c>
      <c r="G1474" s="4" t="s">
        <v>3141</v>
      </c>
      <c r="H1474" s="29">
        <v>1187</v>
      </c>
      <c r="I1474" s="20" t="s">
        <v>21</v>
      </c>
      <c r="J1474" s="24">
        <v>7077613</v>
      </c>
      <c r="K1474" s="33">
        <f t="shared" si="38"/>
        <v>7.0776130000000004</v>
      </c>
      <c r="L1474" s="68">
        <v>1187</v>
      </c>
      <c r="M1474" s="68">
        <v>5997977.1189999999</v>
      </c>
      <c r="N1474" s="22">
        <v>7077613</v>
      </c>
    </row>
    <row r="1475" spans="1:14" ht="14.45" customHeight="1">
      <c r="A1475" s="192">
        <v>1335</v>
      </c>
      <c r="B1475" s="168" t="s">
        <v>723</v>
      </c>
      <c r="C1475" s="55" t="s">
        <v>3</v>
      </c>
      <c r="D1475" s="29" t="s">
        <v>628</v>
      </c>
      <c r="E1475" s="67">
        <v>100</v>
      </c>
      <c r="F1475" s="59" t="s">
        <v>3200</v>
      </c>
      <c r="G1475" s="4" t="s">
        <v>3141</v>
      </c>
      <c r="H1475" s="29">
        <v>1221</v>
      </c>
      <c r="I1475" s="20" t="s">
        <v>21</v>
      </c>
      <c r="J1475" s="24">
        <v>15527307</v>
      </c>
      <c r="K1475" s="33">
        <f t="shared" ref="K1475:K1538" si="39">J1475/1000000</f>
        <v>15.527307</v>
      </c>
      <c r="L1475" s="68">
        <v>1221</v>
      </c>
      <c r="M1475" s="68">
        <v>13158734.745999999</v>
      </c>
      <c r="N1475" s="22">
        <v>15527307</v>
      </c>
    </row>
    <row r="1476" spans="1:14" ht="14.45" customHeight="1">
      <c r="A1476" s="191">
        <v>1336</v>
      </c>
      <c r="B1476" s="168" t="s">
        <v>724</v>
      </c>
      <c r="C1476" s="55" t="s">
        <v>3</v>
      </c>
      <c r="D1476" s="29" t="s">
        <v>628</v>
      </c>
      <c r="E1476" s="67">
        <v>100</v>
      </c>
      <c r="F1476" s="59" t="s">
        <v>3200</v>
      </c>
      <c r="G1476" s="4" t="s">
        <v>3141</v>
      </c>
      <c r="H1476" s="29">
        <v>486</v>
      </c>
      <c r="I1476" s="20" t="s">
        <v>21</v>
      </c>
      <c r="J1476" s="24">
        <v>26578722</v>
      </c>
      <c r="K1476" s="33">
        <f t="shared" si="39"/>
        <v>26.578721999999999</v>
      </c>
      <c r="L1476" s="68">
        <v>486</v>
      </c>
      <c r="M1476" s="68">
        <v>22524340.677999999</v>
      </c>
      <c r="N1476" s="22">
        <v>26578722</v>
      </c>
    </row>
    <row r="1477" spans="1:14" ht="14.45" customHeight="1">
      <c r="A1477" s="192">
        <v>1337</v>
      </c>
      <c r="B1477" s="168" t="s">
        <v>725</v>
      </c>
      <c r="C1477" s="55" t="s">
        <v>3</v>
      </c>
      <c r="D1477" s="29" t="s">
        <v>628</v>
      </c>
      <c r="E1477" s="67">
        <v>100</v>
      </c>
      <c r="F1477" s="59" t="s">
        <v>3200</v>
      </c>
      <c r="G1477" s="4" t="s">
        <v>3141</v>
      </c>
      <c r="H1477" s="29">
        <v>100</v>
      </c>
      <c r="I1477" s="20" t="s">
        <v>21</v>
      </c>
      <c r="J1477" s="24">
        <v>8237215.0999999996</v>
      </c>
      <c r="K1477" s="33">
        <f t="shared" si="39"/>
        <v>8.2372151000000002</v>
      </c>
      <c r="L1477" s="68">
        <v>100</v>
      </c>
      <c r="M1477" s="68">
        <v>6980690.7630000003</v>
      </c>
      <c r="N1477" s="22">
        <v>8237215.0999999996</v>
      </c>
    </row>
    <row r="1478" spans="1:14" ht="14.45" customHeight="1">
      <c r="A1478" s="191">
        <v>1338</v>
      </c>
      <c r="B1478" s="168" t="s">
        <v>726</v>
      </c>
      <c r="C1478" s="55" t="s">
        <v>3</v>
      </c>
      <c r="D1478" s="29" t="s">
        <v>628</v>
      </c>
      <c r="E1478" s="67">
        <v>100</v>
      </c>
      <c r="F1478" s="59" t="s">
        <v>3200</v>
      </c>
      <c r="G1478" s="4" t="s">
        <v>3141</v>
      </c>
      <c r="H1478" s="29">
        <v>540</v>
      </c>
      <c r="I1478" s="20" t="s">
        <v>21</v>
      </c>
      <c r="J1478" s="24">
        <v>12486303</v>
      </c>
      <c r="K1478" s="33">
        <f t="shared" si="39"/>
        <v>12.486302999999999</v>
      </c>
      <c r="L1478" s="68">
        <v>540</v>
      </c>
      <c r="M1478" s="68">
        <v>10581612.711999999</v>
      </c>
      <c r="N1478" s="22">
        <v>12486303</v>
      </c>
    </row>
    <row r="1479" spans="1:14" ht="14.45" customHeight="1">
      <c r="A1479" s="191">
        <v>1339</v>
      </c>
      <c r="B1479" s="168" t="s">
        <v>727</v>
      </c>
      <c r="C1479" s="55" t="s">
        <v>3</v>
      </c>
      <c r="D1479" s="29" t="s">
        <v>628</v>
      </c>
      <c r="E1479" s="67">
        <v>90.2</v>
      </c>
      <c r="F1479" s="59" t="s">
        <v>3200</v>
      </c>
      <c r="G1479" s="4" t="s">
        <v>3142</v>
      </c>
      <c r="H1479" s="29">
        <v>128</v>
      </c>
      <c r="I1479" s="20" t="s">
        <v>21</v>
      </c>
      <c r="J1479" s="24">
        <v>20781082</v>
      </c>
      <c r="K1479" s="33">
        <f t="shared" si="39"/>
        <v>20.781082000000001</v>
      </c>
      <c r="L1479" s="68">
        <v>128</v>
      </c>
      <c r="M1479" s="68">
        <v>17611086.441</v>
      </c>
      <c r="N1479" s="22">
        <v>20854886</v>
      </c>
    </row>
    <row r="1480" spans="1:14" ht="14.45" customHeight="1">
      <c r="A1480" s="192">
        <v>1340</v>
      </c>
      <c r="B1480" s="175" t="s">
        <v>728</v>
      </c>
      <c r="C1480" s="55" t="s">
        <v>58</v>
      </c>
      <c r="D1480" s="80" t="s">
        <v>628</v>
      </c>
      <c r="E1480" s="67">
        <v>100</v>
      </c>
      <c r="F1480" s="59" t="s">
        <v>3214</v>
      </c>
      <c r="G1480" s="79" t="s">
        <v>62</v>
      </c>
      <c r="H1480" s="80" t="s">
        <v>729</v>
      </c>
      <c r="I1480" s="80" t="s">
        <v>891</v>
      </c>
      <c r="J1480" s="81">
        <v>34250000</v>
      </c>
      <c r="K1480" s="33">
        <f t="shared" si="39"/>
        <v>34.25</v>
      </c>
      <c r="L1480" s="80" t="s">
        <v>14</v>
      </c>
      <c r="M1480" s="80" t="s">
        <v>14</v>
      </c>
      <c r="N1480" s="82">
        <v>35643800</v>
      </c>
    </row>
    <row r="1481" spans="1:14" s="76" customFormat="1" ht="14.45" customHeight="1">
      <c r="A1481" s="191">
        <v>1341</v>
      </c>
      <c r="B1481" s="147" t="s">
        <v>730</v>
      </c>
      <c r="C1481" s="55" t="s">
        <v>58</v>
      </c>
      <c r="D1481" s="80" t="s">
        <v>628</v>
      </c>
      <c r="E1481" s="67">
        <v>100</v>
      </c>
      <c r="F1481" s="59" t="s">
        <v>3201</v>
      </c>
      <c r="G1481" s="79" t="s">
        <v>65</v>
      </c>
      <c r="H1481" s="80" t="s">
        <v>731</v>
      </c>
      <c r="I1481" s="80" t="s">
        <v>891</v>
      </c>
      <c r="J1481" s="81">
        <v>7495900</v>
      </c>
      <c r="K1481" s="33">
        <f t="shared" si="39"/>
        <v>7.4958999999999998</v>
      </c>
      <c r="L1481" s="80" t="s">
        <v>14</v>
      </c>
      <c r="M1481" s="80" t="s">
        <v>14</v>
      </c>
      <c r="N1481" s="82">
        <v>13071400</v>
      </c>
    </row>
    <row r="1482" spans="1:14" s="76" customFormat="1" ht="14.45" customHeight="1">
      <c r="A1482" s="192">
        <v>1342</v>
      </c>
      <c r="B1482" s="175" t="s">
        <v>732</v>
      </c>
      <c r="C1482" s="55" t="s">
        <v>3</v>
      </c>
      <c r="D1482" s="49" t="s">
        <v>628</v>
      </c>
      <c r="E1482" s="50">
        <v>100</v>
      </c>
      <c r="F1482" s="32" t="s">
        <v>3199</v>
      </c>
      <c r="G1482" s="55" t="s">
        <v>568</v>
      </c>
      <c r="H1482" s="26">
        <v>58203</v>
      </c>
      <c r="I1482" s="26" t="s">
        <v>733</v>
      </c>
      <c r="J1482" s="26">
        <v>8198133</v>
      </c>
      <c r="K1482" s="33">
        <f t="shared" si="39"/>
        <v>8.1981330000000003</v>
      </c>
      <c r="L1482" s="26" t="s">
        <v>14</v>
      </c>
      <c r="M1482" s="26" t="s">
        <v>14</v>
      </c>
      <c r="N1482" s="48">
        <v>0</v>
      </c>
    </row>
    <row r="1483" spans="1:14" s="76" customFormat="1" ht="14.45" customHeight="1">
      <c r="A1483" s="191">
        <v>1343</v>
      </c>
      <c r="B1483" s="175" t="s">
        <v>734</v>
      </c>
      <c r="C1483" s="55" t="s">
        <v>3</v>
      </c>
      <c r="D1483" s="49" t="s">
        <v>628</v>
      </c>
      <c r="E1483" s="50">
        <v>100</v>
      </c>
      <c r="F1483" s="32" t="s">
        <v>3199</v>
      </c>
      <c r="G1483" s="55" t="s">
        <v>568</v>
      </c>
      <c r="H1483" s="26">
        <v>14434</v>
      </c>
      <c r="I1483" s="26" t="s">
        <v>733</v>
      </c>
      <c r="J1483" s="26">
        <v>2338666</v>
      </c>
      <c r="K1483" s="33">
        <f t="shared" si="39"/>
        <v>2.3386659999999999</v>
      </c>
      <c r="L1483" s="26" t="s">
        <v>14</v>
      </c>
      <c r="M1483" s="26" t="s">
        <v>14</v>
      </c>
      <c r="N1483" s="48">
        <v>0</v>
      </c>
    </row>
    <row r="1484" spans="1:14" s="76" customFormat="1" ht="14.45" customHeight="1">
      <c r="A1484" s="191">
        <v>1344</v>
      </c>
      <c r="B1484" s="175" t="s">
        <v>735</v>
      </c>
      <c r="C1484" s="55" t="s">
        <v>3</v>
      </c>
      <c r="D1484" s="49" t="s">
        <v>628</v>
      </c>
      <c r="E1484" s="50">
        <v>100</v>
      </c>
      <c r="F1484" s="32" t="s">
        <v>3199</v>
      </c>
      <c r="G1484" s="55" t="s">
        <v>568</v>
      </c>
      <c r="H1484" s="26">
        <v>179134</v>
      </c>
      <c r="I1484" s="26" t="s">
        <v>733</v>
      </c>
      <c r="J1484" s="26">
        <v>28292933</v>
      </c>
      <c r="K1484" s="33">
        <f t="shared" si="39"/>
        <v>28.292933000000001</v>
      </c>
      <c r="L1484" s="26" t="s">
        <v>14</v>
      </c>
      <c r="M1484" s="26" t="s">
        <v>14</v>
      </c>
      <c r="N1484" s="48">
        <v>0</v>
      </c>
    </row>
    <row r="1485" spans="1:14" s="76" customFormat="1" ht="14.45" customHeight="1">
      <c r="A1485" s="237">
        <v>1345</v>
      </c>
      <c r="B1485" s="229" t="s">
        <v>736</v>
      </c>
      <c r="C1485" s="224" t="s">
        <v>3</v>
      </c>
      <c r="D1485" s="230" t="s">
        <v>628</v>
      </c>
      <c r="E1485" s="284">
        <v>100</v>
      </c>
      <c r="F1485" s="32" t="s">
        <v>3199</v>
      </c>
      <c r="G1485" s="55" t="s">
        <v>737</v>
      </c>
      <c r="H1485" s="26">
        <v>15</v>
      </c>
      <c r="I1485" s="26" t="s">
        <v>738</v>
      </c>
      <c r="J1485" s="26">
        <v>15000</v>
      </c>
      <c r="K1485" s="33">
        <f t="shared" si="39"/>
        <v>1.4999999999999999E-2</v>
      </c>
      <c r="L1485" s="225" t="s">
        <v>14</v>
      </c>
      <c r="M1485" s="225" t="s">
        <v>14</v>
      </c>
      <c r="N1485" s="48">
        <v>15000</v>
      </c>
    </row>
    <row r="1486" spans="1:14" s="76" customFormat="1" ht="14.45" customHeight="1">
      <c r="A1486" s="237"/>
      <c r="B1486" s="229"/>
      <c r="C1486" s="224"/>
      <c r="D1486" s="225"/>
      <c r="E1486" s="200"/>
      <c r="F1486" s="32" t="s">
        <v>3199</v>
      </c>
      <c r="G1486" s="55" t="s">
        <v>739</v>
      </c>
      <c r="H1486" s="26">
        <v>163</v>
      </c>
      <c r="I1486" s="26" t="s">
        <v>738</v>
      </c>
      <c r="J1486" s="26">
        <v>163000</v>
      </c>
      <c r="K1486" s="33">
        <f t="shared" si="39"/>
        <v>0.16300000000000001</v>
      </c>
      <c r="L1486" s="225"/>
      <c r="M1486" s="225"/>
      <c r="N1486" s="48">
        <v>163000</v>
      </c>
    </row>
    <row r="1487" spans="1:14" s="76" customFormat="1" ht="14.45" customHeight="1">
      <c r="A1487" s="237"/>
      <c r="B1487" s="229"/>
      <c r="C1487" s="224"/>
      <c r="D1487" s="225"/>
      <c r="E1487" s="200"/>
      <c r="F1487" s="32" t="s">
        <v>3199</v>
      </c>
      <c r="G1487" s="55" t="s">
        <v>740</v>
      </c>
      <c r="H1487" s="26">
        <v>12148</v>
      </c>
      <c r="I1487" s="26" t="s">
        <v>741</v>
      </c>
      <c r="J1487" s="26">
        <v>55000</v>
      </c>
      <c r="K1487" s="33">
        <f t="shared" si="39"/>
        <v>5.5E-2</v>
      </c>
      <c r="L1487" s="225"/>
      <c r="M1487" s="225"/>
      <c r="N1487" s="48">
        <v>55000</v>
      </c>
    </row>
    <row r="1488" spans="1:14" s="76" customFormat="1" ht="14.45" customHeight="1">
      <c r="A1488" s="237">
        <v>1346</v>
      </c>
      <c r="B1488" s="229" t="s">
        <v>742</v>
      </c>
      <c r="C1488" s="224" t="s">
        <v>3</v>
      </c>
      <c r="D1488" s="230" t="s">
        <v>628</v>
      </c>
      <c r="E1488" s="284">
        <v>50</v>
      </c>
      <c r="F1488" s="32" t="s">
        <v>3199</v>
      </c>
      <c r="G1488" s="54" t="s">
        <v>743</v>
      </c>
      <c r="H1488" s="230" t="s">
        <v>744</v>
      </c>
      <c r="I1488" s="225" t="s">
        <v>85</v>
      </c>
      <c r="J1488" s="225">
        <v>291929</v>
      </c>
      <c r="K1488" s="33">
        <f t="shared" si="39"/>
        <v>0.29192899999999999</v>
      </c>
      <c r="L1488" s="291">
        <v>0.4</v>
      </c>
      <c r="M1488" s="291">
        <v>0.4</v>
      </c>
      <c r="N1488" s="290">
        <v>0</v>
      </c>
    </row>
    <row r="1489" spans="1:14" s="76" customFormat="1" ht="14.45" customHeight="1">
      <c r="A1489" s="237"/>
      <c r="B1489" s="229"/>
      <c r="C1489" s="224"/>
      <c r="D1489" s="225"/>
      <c r="E1489" s="200"/>
      <c r="F1489" s="32" t="s">
        <v>3199</v>
      </c>
      <c r="G1489" s="55" t="s">
        <v>745</v>
      </c>
      <c r="H1489" s="225"/>
      <c r="I1489" s="225"/>
      <c r="J1489" s="225"/>
      <c r="K1489" s="33">
        <f t="shared" si="39"/>
        <v>0</v>
      </c>
      <c r="L1489" s="225"/>
      <c r="M1489" s="225"/>
      <c r="N1489" s="290"/>
    </row>
    <row r="1490" spans="1:14" s="76" customFormat="1" ht="14.45" customHeight="1">
      <c r="A1490" s="192">
        <v>1347</v>
      </c>
      <c r="B1490" s="175" t="s">
        <v>746</v>
      </c>
      <c r="C1490" s="55" t="s">
        <v>3</v>
      </c>
      <c r="D1490" s="26" t="s">
        <v>628</v>
      </c>
      <c r="E1490" s="50">
        <v>100</v>
      </c>
      <c r="F1490" s="32" t="s">
        <v>3199</v>
      </c>
      <c r="G1490" s="54" t="s">
        <v>747</v>
      </c>
      <c r="H1490" s="26">
        <v>20</v>
      </c>
      <c r="I1490" s="26" t="s">
        <v>2410</v>
      </c>
      <c r="J1490" s="26">
        <v>1597240</v>
      </c>
      <c r="K1490" s="33">
        <f t="shared" si="39"/>
        <v>1.59724</v>
      </c>
      <c r="L1490" s="152">
        <v>1</v>
      </c>
      <c r="M1490" s="152">
        <v>1</v>
      </c>
      <c r="N1490" s="48">
        <v>0</v>
      </c>
    </row>
    <row r="1491" spans="1:14" s="76" customFormat="1" ht="14.45" customHeight="1">
      <c r="A1491" s="222">
        <v>1348</v>
      </c>
      <c r="B1491" s="223" t="s">
        <v>748</v>
      </c>
      <c r="C1491" s="224" t="s">
        <v>3</v>
      </c>
      <c r="D1491" s="225" t="s">
        <v>749</v>
      </c>
      <c r="E1491" s="199">
        <v>100</v>
      </c>
      <c r="F1491" s="32" t="s">
        <v>3199</v>
      </c>
      <c r="G1491" s="32" t="s">
        <v>3180</v>
      </c>
      <c r="H1491" s="33">
        <v>65975.240000000005</v>
      </c>
      <c r="I1491" s="33" t="s">
        <v>10</v>
      </c>
      <c r="J1491" s="33">
        <v>109748414.23999999</v>
      </c>
      <c r="K1491" s="33">
        <f t="shared" si="39"/>
        <v>109.74841423999999</v>
      </c>
      <c r="L1491" s="33">
        <v>4.792380033780363</v>
      </c>
      <c r="M1491" s="33">
        <v>4.0362000613036217</v>
      </c>
      <c r="N1491" s="14">
        <v>21266834.760000002</v>
      </c>
    </row>
    <row r="1492" spans="1:14" s="76" customFormat="1" ht="14.45" customHeight="1">
      <c r="A1492" s="222"/>
      <c r="B1492" s="223"/>
      <c r="C1492" s="224"/>
      <c r="D1492" s="225"/>
      <c r="E1492" s="200"/>
      <c r="F1492" s="32" t="s">
        <v>3199</v>
      </c>
      <c r="G1492" s="55" t="s">
        <v>3163</v>
      </c>
      <c r="H1492" s="80">
        <v>853761</v>
      </c>
      <c r="I1492" s="141" t="s">
        <v>87</v>
      </c>
      <c r="J1492" s="113">
        <v>11401547.640000001</v>
      </c>
      <c r="K1492" s="33">
        <f t="shared" si="39"/>
        <v>11.40154764</v>
      </c>
      <c r="L1492" s="33">
        <v>4.792380033780363</v>
      </c>
      <c r="M1492" s="33">
        <v>4.0362000613036217</v>
      </c>
      <c r="N1492" s="14">
        <v>21266834.760000002</v>
      </c>
    </row>
    <row r="1493" spans="1:14" s="76" customFormat="1" ht="14.45" customHeight="1">
      <c r="A1493" s="222"/>
      <c r="B1493" s="223"/>
      <c r="C1493" s="224"/>
      <c r="D1493" s="225"/>
      <c r="E1493" s="200"/>
      <c r="F1493" s="32" t="s">
        <v>3199</v>
      </c>
      <c r="G1493" s="4" t="s">
        <v>118</v>
      </c>
      <c r="H1493" s="80">
        <v>94959.3</v>
      </c>
      <c r="I1493" s="141" t="s">
        <v>87</v>
      </c>
      <c r="J1493" s="113">
        <v>10195896.539999999</v>
      </c>
      <c r="K1493" s="33">
        <f t="shared" si="39"/>
        <v>10.19589654</v>
      </c>
      <c r="L1493" s="33">
        <v>4.792380033780363</v>
      </c>
      <c r="M1493" s="33">
        <v>4.0362000613036217</v>
      </c>
      <c r="N1493" s="14">
        <v>21266834.760000002</v>
      </c>
    </row>
    <row r="1494" spans="1:14" s="76" customFormat="1" ht="14.45" customHeight="1">
      <c r="A1494" s="222"/>
      <c r="B1494" s="223"/>
      <c r="C1494" s="224"/>
      <c r="D1494" s="225"/>
      <c r="E1494" s="200"/>
      <c r="F1494" s="32" t="s">
        <v>3199</v>
      </c>
      <c r="G1494" s="79" t="s">
        <v>750</v>
      </c>
      <c r="H1494" s="80">
        <v>356297.69</v>
      </c>
      <c r="I1494" s="141" t="s">
        <v>87</v>
      </c>
      <c r="J1494" s="113">
        <v>9144737.5800000001</v>
      </c>
      <c r="K1494" s="33">
        <f t="shared" si="39"/>
        <v>9.1447375799999993</v>
      </c>
      <c r="L1494" s="33">
        <v>4.792380033780363</v>
      </c>
      <c r="M1494" s="33">
        <v>4.0362000613036217</v>
      </c>
      <c r="N1494" s="14">
        <v>21266834.760000002</v>
      </c>
    </row>
    <row r="1495" spans="1:14" s="76" customFormat="1" ht="14.45" customHeight="1">
      <c r="A1495" s="222">
        <v>1349</v>
      </c>
      <c r="B1495" s="223" t="s">
        <v>751</v>
      </c>
      <c r="C1495" s="224" t="s">
        <v>3</v>
      </c>
      <c r="D1495" s="225" t="s">
        <v>749</v>
      </c>
      <c r="E1495" s="199">
        <v>100</v>
      </c>
      <c r="F1495" s="32" t="s">
        <v>3199</v>
      </c>
      <c r="G1495" s="32" t="s">
        <v>3180</v>
      </c>
      <c r="H1495" s="33">
        <v>15699.3</v>
      </c>
      <c r="I1495" s="33" t="s">
        <v>10</v>
      </c>
      <c r="J1495" s="33">
        <v>28021596.789999999</v>
      </c>
      <c r="K1495" s="33">
        <f t="shared" si="39"/>
        <v>28.02159679</v>
      </c>
      <c r="L1495" s="33">
        <v>1.140382541455371</v>
      </c>
      <c r="M1495" s="33">
        <v>1.0305458303414969</v>
      </c>
      <c r="N1495" s="14">
        <v>21744147.780000001</v>
      </c>
    </row>
    <row r="1496" spans="1:14" s="76" customFormat="1" ht="14.45" customHeight="1">
      <c r="A1496" s="222"/>
      <c r="B1496" s="223"/>
      <c r="C1496" s="224"/>
      <c r="D1496" s="225"/>
      <c r="E1496" s="200"/>
      <c r="F1496" s="32" t="s">
        <v>3199</v>
      </c>
      <c r="G1496" s="55" t="s">
        <v>3163</v>
      </c>
      <c r="H1496" s="80">
        <v>182027.7</v>
      </c>
      <c r="I1496" s="141" t="s">
        <v>87</v>
      </c>
      <c r="J1496" s="113">
        <v>3391966.21</v>
      </c>
      <c r="K1496" s="33">
        <f t="shared" si="39"/>
        <v>3.3919662100000001</v>
      </c>
      <c r="L1496" s="153" t="s">
        <v>752</v>
      </c>
      <c r="M1496" s="152">
        <v>1</v>
      </c>
      <c r="N1496" s="14">
        <v>21744147.780000001</v>
      </c>
    </row>
    <row r="1497" spans="1:14" s="76" customFormat="1" ht="14.45" customHeight="1">
      <c r="A1497" s="222"/>
      <c r="B1497" s="223"/>
      <c r="C1497" s="224"/>
      <c r="D1497" s="225"/>
      <c r="E1497" s="200"/>
      <c r="F1497" s="32" t="s">
        <v>3199</v>
      </c>
      <c r="G1497" s="79" t="s">
        <v>753</v>
      </c>
      <c r="H1497" s="80">
        <v>3199.2</v>
      </c>
      <c r="I1497" s="141" t="s">
        <v>87</v>
      </c>
      <c r="J1497" s="113">
        <v>608722.80000000005</v>
      </c>
      <c r="K1497" s="33">
        <f t="shared" si="39"/>
        <v>0.60872280000000001</v>
      </c>
      <c r="L1497" s="153" t="s">
        <v>752</v>
      </c>
      <c r="M1497" s="152">
        <v>1</v>
      </c>
      <c r="N1497" s="14">
        <v>21744147.780000001</v>
      </c>
    </row>
    <row r="1498" spans="1:14" s="76" customFormat="1" ht="14.45" customHeight="1">
      <c r="A1498" s="222"/>
      <c r="B1498" s="223"/>
      <c r="C1498" s="224"/>
      <c r="D1498" s="225"/>
      <c r="E1498" s="200"/>
      <c r="F1498" s="32" t="s">
        <v>3199</v>
      </c>
      <c r="G1498" s="79" t="s">
        <v>754</v>
      </c>
      <c r="H1498" s="80">
        <v>2194</v>
      </c>
      <c r="I1498" s="141" t="s">
        <v>87</v>
      </c>
      <c r="J1498" s="113">
        <v>2948868.5</v>
      </c>
      <c r="K1498" s="33">
        <f t="shared" si="39"/>
        <v>2.9488685000000001</v>
      </c>
      <c r="L1498" s="153" t="s">
        <v>752</v>
      </c>
      <c r="M1498" s="152">
        <v>1</v>
      </c>
      <c r="N1498" s="14">
        <v>21744147.780000001</v>
      </c>
    </row>
    <row r="1499" spans="1:14" s="76" customFormat="1" ht="14.45" customHeight="1">
      <c r="A1499" s="191">
        <v>1350</v>
      </c>
      <c r="B1499" s="42" t="s">
        <v>755</v>
      </c>
      <c r="C1499" s="55" t="s">
        <v>58</v>
      </c>
      <c r="D1499" s="30" t="s">
        <v>749</v>
      </c>
      <c r="E1499" s="45">
        <v>100</v>
      </c>
      <c r="F1499" s="31" t="s">
        <v>3166</v>
      </c>
      <c r="G1499" s="31" t="s">
        <v>3166</v>
      </c>
      <c r="H1499" s="61">
        <v>12570</v>
      </c>
      <c r="I1499" s="18" t="s">
        <v>2447</v>
      </c>
      <c r="J1499" s="10">
        <v>404048750</v>
      </c>
      <c r="K1499" s="33">
        <f t="shared" si="39"/>
        <v>404.04874999999998</v>
      </c>
      <c r="L1499" s="10" t="s">
        <v>14</v>
      </c>
      <c r="M1499" s="10" t="s">
        <v>14</v>
      </c>
      <c r="N1499" s="11">
        <v>381615150</v>
      </c>
    </row>
    <row r="1500" spans="1:14" s="76" customFormat="1" ht="14.45" customHeight="1">
      <c r="A1500" s="192">
        <v>1351</v>
      </c>
      <c r="B1500" s="147" t="s">
        <v>756</v>
      </c>
      <c r="C1500" s="55" t="s">
        <v>58</v>
      </c>
      <c r="D1500" s="30" t="s">
        <v>749</v>
      </c>
      <c r="E1500" s="50">
        <v>100</v>
      </c>
      <c r="F1500" s="55" t="s">
        <v>12</v>
      </c>
      <c r="G1500" s="55" t="s">
        <v>12</v>
      </c>
      <c r="H1500" s="28">
        <v>3531</v>
      </c>
      <c r="I1500" s="26" t="s">
        <v>1187</v>
      </c>
      <c r="J1500" s="28">
        <v>461334</v>
      </c>
      <c r="K1500" s="33">
        <f t="shared" si="39"/>
        <v>0.46133400000000002</v>
      </c>
      <c r="L1500" s="26" t="s">
        <v>14</v>
      </c>
      <c r="M1500" s="26" t="s">
        <v>14</v>
      </c>
      <c r="N1500" s="27">
        <v>8104802</v>
      </c>
    </row>
    <row r="1501" spans="1:14" ht="14.45" customHeight="1">
      <c r="A1501" s="191">
        <v>1352</v>
      </c>
      <c r="B1501" s="147" t="s">
        <v>757</v>
      </c>
      <c r="C1501" s="55" t="s">
        <v>3</v>
      </c>
      <c r="D1501" s="26" t="s">
        <v>749</v>
      </c>
      <c r="E1501" s="50">
        <v>100</v>
      </c>
      <c r="F1501" s="55" t="s">
        <v>12</v>
      </c>
      <c r="G1501" s="55" t="s">
        <v>12</v>
      </c>
      <c r="H1501" s="28">
        <v>162923</v>
      </c>
      <c r="I1501" s="26" t="s">
        <v>3187</v>
      </c>
      <c r="J1501" s="28">
        <v>2714380</v>
      </c>
      <c r="K1501" s="33">
        <f t="shared" si="39"/>
        <v>2.7143799999999998</v>
      </c>
      <c r="L1501" s="26" t="s">
        <v>14</v>
      </c>
      <c r="M1501" s="26" t="s">
        <v>14</v>
      </c>
      <c r="N1501" s="27">
        <v>36432233</v>
      </c>
    </row>
    <row r="1502" spans="1:14" ht="14.45" customHeight="1">
      <c r="A1502" s="192">
        <v>1353</v>
      </c>
      <c r="B1502" s="147" t="s">
        <v>758</v>
      </c>
      <c r="C1502" s="55" t="s">
        <v>3</v>
      </c>
      <c r="D1502" s="26" t="s">
        <v>749</v>
      </c>
      <c r="E1502" s="50">
        <v>100</v>
      </c>
      <c r="F1502" s="55" t="s">
        <v>12</v>
      </c>
      <c r="G1502" s="55" t="s">
        <v>12</v>
      </c>
      <c r="H1502" s="28">
        <v>21453</v>
      </c>
      <c r="I1502" s="26" t="s">
        <v>3187</v>
      </c>
      <c r="J1502" s="28">
        <v>60070</v>
      </c>
      <c r="K1502" s="33">
        <f t="shared" si="39"/>
        <v>6.0069999999999998E-2</v>
      </c>
      <c r="L1502" s="26" t="s">
        <v>14</v>
      </c>
      <c r="M1502" s="26" t="s">
        <v>14</v>
      </c>
      <c r="N1502" s="27">
        <v>4142906</v>
      </c>
    </row>
    <row r="1503" spans="1:14" ht="14.45" customHeight="1">
      <c r="A1503" s="191">
        <v>1354</v>
      </c>
      <c r="B1503" s="147" t="s">
        <v>759</v>
      </c>
      <c r="C1503" s="55" t="s">
        <v>3</v>
      </c>
      <c r="D1503" s="26" t="s">
        <v>749</v>
      </c>
      <c r="E1503" s="50">
        <v>100</v>
      </c>
      <c r="F1503" s="55" t="s">
        <v>12</v>
      </c>
      <c r="G1503" s="55" t="s">
        <v>12</v>
      </c>
      <c r="H1503" s="28">
        <v>132518</v>
      </c>
      <c r="I1503" s="26" t="s">
        <v>3187</v>
      </c>
      <c r="J1503" s="28">
        <v>9410</v>
      </c>
      <c r="K1503" s="33">
        <f t="shared" si="39"/>
        <v>9.41E-3</v>
      </c>
      <c r="L1503" s="26" t="s">
        <v>14</v>
      </c>
      <c r="M1503" s="26" t="s">
        <v>14</v>
      </c>
      <c r="N1503" s="27">
        <v>15151458</v>
      </c>
    </row>
    <row r="1504" spans="1:14" ht="14.45" customHeight="1">
      <c r="A1504" s="192">
        <v>1355</v>
      </c>
      <c r="B1504" s="147" t="s">
        <v>760</v>
      </c>
      <c r="C1504" s="55" t="s">
        <v>3</v>
      </c>
      <c r="D1504" s="26" t="s">
        <v>749</v>
      </c>
      <c r="E1504" s="50">
        <v>100</v>
      </c>
      <c r="F1504" s="55" t="s">
        <v>12</v>
      </c>
      <c r="G1504" s="55" t="s">
        <v>12</v>
      </c>
      <c r="H1504" s="26">
        <v>908</v>
      </c>
      <c r="I1504" s="26" t="s">
        <v>1187</v>
      </c>
      <c r="J1504" s="26">
        <v>0</v>
      </c>
      <c r="K1504" s="33">
        <f t="shared" si="39"/>
        <v>0</v>
      </c>
      <c r="L1504" s="26" t="s">
        <v>14</v>
      </c>
      <c r="M1504" s="26" t="s">
        <v>14</v>
      </c>
      <c r="N1504" s="27">
        <v>24515537</v>
      </c>
    </row>
    <row r="1505" spans="1:14" ht="14.45" customHeight="1">
      <c r="A1505" s="191">
        <v>1356</v>
      </c>
      <c r="B1505" s="168" t="s">
        <v>761</v>
      </c>
      <c r="C1505" s="4" t="s">
        <v>3</v>
      </c>
      <c r="D1505" s="29" t="s">
        <v>749</v>
      </c>
      <c r="E1505" s="67">
        <v>99.9</v>
      </c>
      <c r="F1505" s="59" t="s">
        <v>3200</v>
      </c>
      <c r="G1505" s="4" t="s">
        <v>3142</v>
      </c>
      <c r="H1505" s="29">
        <v>70</v>
      </c>
      <c r="I1505" s="20" t="s">
        <v>21</v>
      </c>
      <c r="J1505" s="24">
        <v>10514067.869999999</v>
      </c>
      <c r="K1505" s="33">
        <f t="shared" si="39"/>
        <v>10.51406787</v>
      </c>
      <c r="L1505" s="68">
        <v>70</v>
      </c>
      <c r="M1505" s="68">
        <v>8910227.0079999994</v>
      </c>
      <c r="N1505" s="22">
        <v>10597347.869999999</v>
      </c>
    </row>
    <row r="1506" spans="1:14" ht="14.45" customHeight="1">
      <c r="A1506" s="192">
        <v>1357</v>
      </c>
      <c r="B1506" s="168" t="s">
        <v>762</v>
      </c>
      <c r="C1506" s="4" t="s">
        <v>3</v>
      </c>
      <c r="D1506" s="29" t="s">
        <v>749</v>
      </c>
      <c r="E1506" s="67">
        <v>99.9</v>
      </c>
      <c r="F1506" s="59" t="s">
        <v>3200</v>
      </c>
      <c r="G1506" s="4" t="s">
        <v>3142</v>
      </c>
      <c r="H1506" s="29">
        <v>152</v>
      </c>
      <c r="I1506" s="20" t="s">
        <v>21</v>
      </c>
      <c r="J1506" s="24">
        <v>7249401.7800000003</v>
      </c>
      <c r="K1506" s="33">
        <f t="shared" si="39"/>
        <v>7.2494017800000004</v>
      </c>
      <c r="L1506" s="68">
        <v>152</v>
      </c>
      <c r="M1506" s="68">
        <v>6143560.8310000002</v>
      </c>
      <c r="N1506" s="22">
        <v>7263657.7800000003</v>
      </c>
    </row>
    <row r="1507" spans="1:14" ht="14.45" customHeight="1">
      <c r="A1507" s="191">
        <v>1358</v>
      </c>
      <c r="B1507" s="168" t="s">
        <v>763</v>
      </c>
      <c r="C1507" s="4" t="s">
        <v>3</v>
      </c>
      <c r="D1507" s="29" t="s">
        <v>749</v>
      </c>
      <c r="E1507" s="67">
        <v>99.6</v>
      </c>
      <c r="F1507" s="59" t="s">
        <v>3200</v>
      </c>
      <c r="G1507" s="4" t="s">
        <v>3142</v>
      </c>
      <c r="H1507" s="29">
        <v>98</v>
      </c>
      <c r="I1507" s="20" t="s">
        <v>21</v>
      </c>
      <c r="J1507" s="24">
        <v>10834697.59</v>
      </c>
      <c r="K1507" s="33">
        <f t="shared" si="39"/>
        <v>10.834697589999999</v>
      </c>
      <c r="L1507" s="68">
        <v>98</v>
      </c>
      <c r="M1507" s="68">
        <v>9181947.1099999994</v>
      </c>
      <c r="N1507" s="22">
        <v>10909865.59</v>
      </c>
    </row>
    <row r="1508" spans="1:14" ht="14.45" customHeight="1">
      <c r="A1508" s="192">
        <v>1359</v>
      </c>
      <c r="B1508" s="168" t="s">
        <v>764</v>
      </c>
      <c r="C1508" s="4" t="s">
        <v>3</v>
      </c>
      <c r="D1508" s="29" t="s">
        <v>749</v>
      </c>
      <c r="E1508" s="67">
        <v>100</v>
      </c>
      <c r="F1508" s="59" t="s">
        <v>3200</v>
      </c>
      <c r="G1508" s="4" t="s">
        <v>3142</v>
      </c>
      <c r="H1508" s="29">
        <v>141</v>
      </c>
      <c r="I1508" s="20" t="s">
        <v>21</v>
      </c>
      <c r="J1508" s="24">
        <v>10115090.76</v>
      </c>
      <c r="K1508" s="33">
        <f t="shared" si="39"/>
        <v>10.115090759999999</v>
      </c>
      <c r="L1508" s="68">
        <v>141</v>
      </c>
      <c r="M1508" s="68">
        <v>8572110.8139999993</v>
      </c>
      <c r="N1508" s="22">
        <v>10147490.76</v>
      </c>
    </row>
    <row r="1509" spans="1:14" ht="14.45" customHeight="1">
      <c r="A1509" s="191">
        <v>1360</v>
      </c>
      <c r="B1509" s="168" t="s">
        <v>765</v>
      </c>
      <c r="C1509" s="4" t="s">
        <v>3</v>
      </c>
      <c r="D1509" s="29" t="s">
        <v>749</v>
      </c>
      <c r="E1509" s="67">
        <v>100</v>
      </c>
      <c r="F1509" s="59" t="s">
        <v>3200</v>
      </c>
      <c r="G1509" s="4" t="s">
        <v>3142</v>
      </c>
      <c r="H1509" s="29">
        <v>126</v>
      </c>
      <c r="I1509" s="20" t="s">
        <v>21</v>
      </c>
      <c r="J1509" s="24">
        <v>10458627.810000001</v>
      </c>
      <c r="K1509" s="33">
        <f t="shared" si="39"/>
        <v>10.458627810000001</v>
      </c>
      <c r="L1509" s="68">
        <v>126</v>
      </c>
      <c r="M1509" s="68">
        <v>8863243.9069999997</v>
      </c>
      <c r="N1509" s="22">
        <v>10485207.810000001</v>
      </c>
    </row>
    <row r="1510" spans="1:14" ht="14.45" customHeight="1">
      <c r="A1510" s="192">
        <v>1361</v>
      </c>
      <c r="B1510" s="168" t="s">
        <v>766</v>
      </c>
      <c r="C1510" s="4" t="s">
        <v>3</v>
      </c>
      <c r="D1510" s="29" t="s">
        <v>749</v>
      </c>
      <c r="E1510" s="67">
        <v>99.3</v>
      </c>
      <c r="F1510" s="59" t="s">
        <v>3200</v>
      </c>
      <c r="G1510" s="4" t="s">
        <v>3142</v>
      </c>
      <c r="H1510" s="29">
        <v>119</v>
      </c>
      <c r="I1510" s="20" t="s">
        <v>21</v>
      </c>
      <c r="J1510" s="24">
        <v>10429767.960000001</v>
      </c>
      <c r="K1510" s="33">
        <f t="shared" si="39"/>
        <v>10.429767960000001</v>
      </c>
      <c r="L1510" s="68">
        <v>119</v>
      </c>
      <c r="M1510" s="68">
        <v>8838786.4069999997</v>
      </c>
      <c r="N1510" s="22">
        <v>10504179.960000001</v>
      </c>
    </row>
    <row r="1511" spans="1:14" ht="14.45" customHeight="1">
      <c r="A1511" s="191">
        <v>1362</v>
      </c>
      <c r="B1511" s="168" t="s">
        <v>767</v>
      </c>
      <c r="C1511" s="4" t="s">
        <v>3</v>
      </c>
      <c r="D1511" s="29" t="s">
        <v>749</v>
      </c>
      <c r="E1511" s="67">
        <v>99.4</v>
      </c>
      <c r="F1511" s="59" t="s">
        <v>3200</v>
      </c>
      <c r="G1511" s="4" t="s">
        <v>3142</v>
      </c>
      <c r="H1511" s="29">
        <v>286</v>
      </c>
      <c r="I1511" s="20" t="s">
        <v>21</v>
      </c>
      <c r="J1511" s="24">
        <v>9342970.6699999999</v>
      </c>
      <c r="K1511" s="33">
        <f t="shared" si="39"/>
        <v>9.3429706699999997</v>
      </c>
      <c r="L1511" s="68">
        <v>286</v>
      </c>
      <c r="M1511" s="68">
        <v>7917771.7539999997</v>
      </c>
      <c r="N1511" s="22">
        <v>9361222.6699999999</v>
      </c>
    </row>
    <row r="1512" spans="1:14" ht="14.45" customHeight="1">
      <c r="A1512" s="192">
        <v>1363</v>
      </c>
      <c r="B1512" s="168" t="s">
        <v>768</v>
      </c>
      <c r="C1512" s="4" t="s">
        <v>3</v>
      </c>
      <c r="D1512" s="29" t="s">
        <v>749</v>
      </c>
      <c r="E1512" s="67">
        <v>100</v>
      </c>
      <c r="F1512" s="59" t="s">
        <v>3200</v>
      </c>
      <c r="G1512" s="4" t="s">
        <v>3142</v>
      </c>
      <c r="H1512" s="29">
        <v>309</v>
      </c>
      <c r="I1512" s="20" t="s">
        <v>21</v>
      </c>
      <c r="J1512" s="24">
        <v>20871454.100000001</v>
      </c>
      <c r="K1512" s="33">
        <f t="shared" si="39"/>
        <v>20.871454100000001</v>
      </c>
      <c r="L1512" s="68">
        <v>309</v>
      </c>
      <c r="M1512" s="68">
        <v>17687672.965999998</v>
      </c>
      <c r="N1512" s="22">
        <v>20971894.100000001</v>
      </c>
    </row>
    <row r="1513" spans="1:14" ht="14.45" customHeight="1">
      <c r="A1513" s="191">
        <v>1364</v>
      </c>
      <c r="B1513" s="168" t="s">
        <v>769</v>
      </c>
      <c r="C1513" s="4" t="s">
        <v>3</v>
      </c>
      <c r="D1513" s="29" t="s">
        <v>749</v>
      </c>
      <c r="E1513" s="67">
        <v>99.9</v>
      </c>
      <c r="F1513" s="59" t="s">
        <v>3200</v>
      </c>
      <c r="G1513" s="4" t="s">
        <v>3142</v>
      </c>
      <c r="H1513" s="29">
        <v>82</v>
      </c>
      <c r="I1513" s="20" t="s">
        <v>21</v>
      </c>
      <c r="J1513" s="24">
        <v>20753154.66</v>
      </c>
      <c r="K1513" s="33">
        <f t="shared" si="39"/>
        <v>20.75315466</v>
      </c>
      <c r="L1513" s="68">
        <v>82</v>
      </c>
      <c r="M1513" s="68">
        <v>17587419.203000002</v>
      </c>
      <c r="N1513" s="22">
        <v>20923932.66</v>
      </c>
    </row>
    <row r="1514" spans="1:14" ht="14.45" customHeight="1">
      <c r="A1514" s="192">
        <v>1365</v>
      </c>
      <c r="B1514" s="168" t="s">
        <v>770</v>
      </c>
      <c r="C1514" s="4" t="s">
        <v>3</v>
      </c>
      <c r="D1514" s="29" t="s">
        <v>749</v>
      </c>
      <c r="E1514" s="67">
        <v>100</v>
      </c>
      <c r="F1514" s="59" t="s">
        <v>3200</v>
      </c>
      <c r="G1514" s="4" t="s">
        <v>3142</v>
      </c>
      <c r="H1514" s="29">
        <v>25</v>
      </c>
      <c r="I1514" s="20" t="s">
        <v>21</v>
      </c>
      <c r="J1514" s="24">
        <v>17539437.199999999</v>
      </c>
      <c r="K1514" s="33">
        <f t="shared" si="39"/>
        <v>17.539437199999998</v>
      </c>
      <c r="L1514" s="68">
        <v>25</v>
      </c>
      <c r="M1514" s="68">
        <v>14863929.831</v>
      </c>
      <c r="N1514" s="22">
        <v>17587750.699999999</v>
      </c>
    </row>
    <row r="1515" spans="1:14" ht="14.45" customHeight="1">
      <c r="A1515" s="191">
        <v>1366</v>
      </c>
      <c r="B1515" s="168" t="s">
        <v>771</v>
      </c>
      <c r="C1515" s="4" t="s">
        <v>3</v>
      </c>
      <c r="D1515" s="29" t="s">
        <v>749</v>
      </c>
      <c r="E1515" s="67">
        <v>99.5</v>
      </c>
      <c r="F1515" s="59" t="s">
        <v>3200</v>
      </c>
      <c r="G1515" s="4" t="s">
        <v>3142</v>
      </c>
      <c r="H1515" s="29">
        <v>15</v>
      </c>
      <c r="I1515" s="20" t="s">
        <v>21</v>
      </c>
      <c r="J1515" s="24">
        <v>3107939.9</v>
      </c>
      <c r="K1515" s="33">
        <f t="shared" si="39"/>
        <v>3.1079398999999999</v>
      </c>
      <c r="L1515" s="68">
        <v>15</v>
      </c>
      <c r="M1515" s="68">
        <v>2633847.3730000001</v>
      </c>
      <c r="N1515" s="22">
        <v>3107939.9</v>
      </c>
    </row>
    <row r="1516" spans="1:14" ht="14.45" customHeight="1">
      <c r="A1516" s="192">
        <v>1367</v>
      </c>
      <c r="B1516" s="168" t="s">
        <v>772</v>
      </c>
      <c r="C1516" s="4" t="s">
        <v>3</v>
      </c>
      <c r="D1516" s="29" t="s">
        <v>749</v>
      </c>
      <c r="E1516" s="67">
        <v>99.9</v>
      </c>
      <c r="F1516" s="59" t="s">
        <v>3200</v>
      </c>
      <c r="G1516" s="4" t="s">
        <v>3142</v>
      </c>
      <c r="H1516" s="29">
        <v>35</v>
      </c>
      <c r="I1516" s="20" t="s">
        <v>21</v>
      </c>
      <c r="J1516" s="24">
        <v>3032587.3</v>
      </c>
      <c r="K1516" s="33">
        <f t="shared" si="39"/>
        <v>3.0325872999999999</v>
      </c>
      <c r="L1516" s="68">
        <v>35</v>
      </c>
      <c r="M1516" s="68">
        <v>2569989.2370000002</v>
      </c>
      <c r="N1516" s="22">
        <v>3032587.3</v>
      </c>
    </row>
    <row r="1517" spans="1:14" ht="14.45" customHeight="1">
      <c r="A1517" s="191">
        <v>1368</v>
      </c>
      <c r="B1517" s="168" t="s">
        <v>773</v>
      </c>
      <c r="C1517" s="4" t="s">
        <v>3</v>
      </c>
      <c r="D1517" s="29" t="s">
        <v>749</v>
      </c>
      <c r="E1517" s="67">
        <v>99.9</v>
      </c>
      <c r="F1517" s="59" t="s">
        <v>3200</v>
      </c>
      <c r="G1517" s="4" t="s">
        <v>3142</v>
      </c>
      <c r="H1517" s="29">
        <v>38</v>
      </c>
      <c r="I1517" s="20" t="s">
        <v>21</v>
      </c>
      <c r="J1517" s="24">
        <v>3645401.99</v>
      </c>
      <c r="K1517" s="33">
        <f t="shared" si="39"/>
        <v>3.6454019900000003</v>
      </c>
      <c r="L1517" s="68">
        <v>38</v>
      </c>
      <c r="M1517" s="68">
        <v>3089323.72</v>
      </c>
      <c r="N1517" s="22">
        <v>3645401.99</v>
      </c>
    </row>
    <row r="1518" spans="1:14" ht="14.45" customHeight="1">
      <c r="A1518" s="192">
        <v>1369</v>
      </c>
      <c r="B1518" s="168" t="s">
        <v>774</v>
      </c>
      <c r="C1518" s="4" t="s">
        <v>3</v>
      </c>
      <c r="D1518" s="29" t="s">
        <v>749</v>
      </c>
      <c r="E1518" s="67">
        <v>100</v>
      </c>
      <c r="F1518" s="59" t="s">
        <v>3200</v>
      </c>
      <c r="G1518" s="4" t="s">
        <v>3142</v>
      </c>
      <c r="H1518" s="29">
        <v>41</v>
      </c>
      <c r="I1518" s="20" t="s">
        <v>21</v>
      </c>
      <c r="J1518" s="24">
        <v>3490357.96</v>
      </c>
      <c r="K1518" s="33">
        <f t="shared" si="39"/>
        <v>3.4903579599999999</v>
      </c>
      <c r="L1518" s="68">
        <v>41</v>
      </c>
      <c r="M1518" s="68">
        <v>2957930.4750000001</v>
      </c>
      <c r="N1518" s="22">
        <v>3490357.96</v>
      </c>
    </row>
    <row r="1519" spans="1:14" ht="14.45" customHeight="1">
      <c r="A1519" s="191">
        <v>1370</v>
      </c>
      <c r="B1519" s="168" t="s">
        <v>775</v>
      </c>
      <c r="C1519" s="4" t="s">
        <v>3</v>
      </c>
      <c r="D1519" s="29" t="s">
        <v>749</v>
      </c>
      <c r="E1519" s="67">
        <v>99.4</v>
      </c>
      <c r="F1519" s="59" t="s">
        <v>3200</v>
      </c>
      <c r="G1519" s="4" t="s">
        <v>3142</v>
      </c>
      <c r="H1519" s="29">
        <v>40</v>
      </c>
      <c r="I1519" s="20" t="s">
        <v>21</v>
      </c>
      <c r="J1519" s="24">
        <v>3455028.33</v>
      </c>
      <c r="K1519" s="33">
        <f t="shared" si="39"/>
        <v>3.4550283300000002</v>
      </c>
      <c r="L1519" s="68">
        <v>40</v>
      </c>
      <c r="M1519" s="68">
        <v>2927990.11</v>
      </c>
      <c r="N1519" s="22">
        <v>3455028.33</v>
      </c>
    </row>
    <row r="1520" spans="1:14" ht="14.45" customHeight="1">
      <c r="A1520" s="192">
        <v>1371</v>
      </c>
      <c r="B1520" s="168" t="s">
        <v>776</v>
      </c>
      <c r="C1520" s="4" t="s">
        <v>3</v>
      </c>
      <c r="D1520" s="29" t="s">
        <v>749</v>
      </c>
      <c r="E1520" s="67">
        <v>100</v>
      </c>
      <c r="F1520" s="59" t="s">
        <v>3200</v>
      </c>
      <c r="G1520" s="4" t="s">
        <v>3142</v>
      </c>
      <c r="H1520" s="29">
        <v>53</v>
      </c>
      <c r="I1520" s="20" t="s">
        <v>21</v>
      </c>
      <c r="J1520" s="24">
        <v>3778932.86</v>
      </c>
      <c r="K1520" s="33">
        <f t="shared" si="39"/>
        <v>3.7789328599999998</v>
      </c>
      <c r="L1520" s="68">
        <v>53</v>
      </c>
      <c r="M1520" s="68">
        <v>3202485.4750000001</v>
      </c>
      <c r="N1520" s="22">
        <v>3793512.86</v>
      </c>
    </row>
    <row r="1521" spans="1:14" ht="14.45" customHeight="1">
      <c r="A1521" s="191">
        <v>1372</v>
      </c>
      <c r="B1521" s="168" t="s">
        <v>777</v>
      </c>
      <c r="C1521" s="4" t="s">
        <v>3</v>
      </c>
      <c r="D1521" s="29" t="s">
        <v>749</v>
      </c>
      <c r="E1521" s="67">
        <v>100</v>
      </c>
      <c r="F1521" s="59" t="s">
        <v>3200</v>
      </c>
      <c r="G1521" s="4" t="s">
        <v>3142</v>
      </c>
      <c r="H1521" s="29">
        <v>48</v>
      </c>
      <c r="I1521" s="20" t="s">
        <v>21</v>
      </c>
      <c r="J1521" s="24">
        <v>3795687.25</v>
      </c>
      <c r="K1521" s="33">
        <f t="shared" si="39"/>
        <v>3.7956872499999998</v>
      </c>
      <c r="L1521" s="68">
        <v>48</v>
      </c>
      <c r="M1521" s="68">
        <v>3216684.11</v>
      </c>
      <c r="N1521" s="22">
        <v>3795687.25</v>
      </c>
    </row>
    <row r="1522" spans="1:14" ht="14.45" customHeight="1">
      <c r="A1522" s="192">
        <v>1373</v>
      </c>
      <c r="B1522" s="168" t="s">
        <v>778</v>
      </c>
      <c r="C1522" s="4" t="s">
        <v>3</v>
      </c>
      <c r="D1522" s="29" t="s">
        <v>749</v>
      </c>
      <c r="E1522" s="67">
        <v>99.9</v>
      </c>
      <c r="F1522" s="59" t="s">
        <v>3200</v>
      </c>
      <c r="G1522" s="4" t="s">
        <v>3142</v>
      </c>
      <c r="H1522" s="29">
        <v>21</v>
      </c>
      <c r="I1522" s="20" t="s">
        <v>21</v>
      </c>
      <c r="J1522" s="24">
        <v>5444913.79</v>
      </c>
      <c r="K1522" s="33">
        <f t="shared" si="39"/>
        <v>5.4449137900000002</v>
      </c>
      <c r="L1522" s="68">
        <v>21</v>
      </c>
      <c r="M1522" s="68">
        <v>4614333.72</v>
      </c>
      <c r="N1522" s="22">
        <v>5904057.1500000004</v>
      </c>
    </row>
    <row r="1523" spans="1:14" ht="14.45" customHeight="1">
      <c r="A1523" s="191">
        <v>1374</v>
      </c>
      <c r="B1523" s="168" t="s">
        <v>779</v>
      </c>
      <c r="C1523" s="4" t="s">
        <v>3</v>
      </c>
      <c r="D1523" s="29" t="s">
        <v>749</v>
      </c>
      <c r="E1523" s="67">
        <v>100</v>
      </c>
      <c r="F1523" s="59" t="s">
        <v>3200</v>
      </c>
      <c r="G1523" s="4" t="s">
        <v>3142</v>
      </c>
      <c r="H1523" s="29">
        <v>37</v>
      </c>
      <c r="I1523" s="20" t="s">
        <v>21</v>
      </c>
      <c r="J1523" s="24">
        <v>3007053.95</v>
      </c>
      <c r="K1523" s="33">
        <f t="shared" si="39"/>
        <v>3.00705395</v>
      </c>
      <c r="L1523" s="68">
        <v>37</v>
      </c>
      <c r="M1523" s="68">
        <v>2548350.8050000002</v>
      </c>
      <c r="N1523" s="22">
        <v>3007053.95</v>
      </c>
    </row>
    <row r="1524" spans="1:14" ht="14.45" customHeight="1">
      <c r="A1524" s="192">
        <v>1375</v>
      </c>
      <c r="B1524" s="168" t="s">
        <v>780</v>
      </c>
      <c r="C1524" s="4" t="s">
        <v>3</v>
      </c>
      <c r="D1524" s="29" t="s">
        <v>749</v>
      </c>
      <c r="E1524" s="67">
        <v>100</v>
      </c>
      <c r="F1524" s="59" t="s">
        <v>3200</v>
      </c>
      <c r="G1524" s="4" t="s">
        <v>3142</v>
      </c>
      <c r="H1524" s="29">
        <v>30</v>
      </c>
      <c r="I1524" s="20" t="s">
        <v>21</v>
      </c>
      <c r="J1524" s="24">
        <v>5133587.41</v>
      </c>
      <c r="K1524" s="33">
        <f t="shared" si="39"/>
        <v>5.1335874100000005</v>
      </c>
      <c r="L1524" s="68">
        <v>30</v>
      </c>
      <c r="M1524" s="68">
        <v>4350497.8049999997</v>
      </c>
      <c r="N1524" s="22">
        <v>5133587.41</v>
      </c>
    </row>
    <row r="1525" spans="1:14" ht="14.45" customHeight="1">
      <c r="A1525" s="191">
        <v>1376</v>
      </c>
      <c r="B1525" s="168" t="s">
        <v>781</v>
      </c>
      <c r="C1525" s="4" t="s">
        <v>3</v>
      </c>
      <c r="D1525" s="29" t="s">
        <v>749</v>
      </c>
      <c r="E1525" s="67">
        <v>100</v>
      </c>
      <c r="F1525" s="59" t="s">
        <v>3200</v>
      </c>
      <c r="G1525" s="4" t="s">
        <v>3142</v>
      </c>
      <c r="H1525" s="29">
        <v>35</v>
      </c>
      <c r="I1525" s="20" t="s">
        <v>21</v>
      </c>
      <c r="J1525" s="24">
        <v>3702245.79</v>
      </c>
      <c r="K1525" s="33">
        <f t="shared" si="39"/>
        <v>3.7022457900000001</v>
      </c>
      <c r="L1525" s="68">
        <v>35</v>
      </c>
      <c r="M1525" s="68">
        <v>3137496.432</v>
      </c>
      <c r="N1525" s="22">
        <v>3702245.79</v>
      </c>
    </row>
    <row r="1526" spans="1:14" ht="14.45" customHeight="1">
      <c r="A1526" s="192">
        <v>1377</v>
      </c>
      <c r="B1526" s="168" t="s">
        <v>782</v>
      </c>
      <c r="C1526" s="4" t="s">
        <v>3</v>
      </c>
      <c r="D1526" s="29" t="s">
        <v>749</v>
      </c>
      <c r="E1526" s="67">
        <v>100</v>
      </c>
      <c r="F1526" s="59" t="s">
        <v>3200</v>
      </c>
      <c r="G1526" s="4" t="s">
        <v>3142</v>
      </c>
      <c r="H1526" s="29">
        <v>39</v>
      </c>
      <c r="I1526" s="20" t="s">
        <v>21</v>
      </c>
      <c r="J1526" s="24">
        <v>5051867.76</v>
      </c>
      <c r="K1526" s="33">
        <f t="shared" si="39"/>
        <v>5.0518677599999995</v>
      </c>
      <c r="L1526" s="68">
        <v>39</v>
      </c>
      <c r="M1526" s="68">
        <v>4281243.8640000001</v>
      </c>
      <c r="N1526" s="22">
        <v>5051867.76</v>
      </c>
    </row>
    <row r="1527" spans="1:14" ht="14.45" customHeight="1">
      <c r="A1527" s="192">
        <v>1378</v>
      </c>
      <c r="B1527" s="168" t="s">
        <v>783</v>
      </c>
      <c r="C1527" s="4" t="s">
        <v>3</v>
      </c>
      <c r="D1527" s="29" t="s">
        <v>749</v>
      </c>
      <c r="E1527" s="67">
        <v>100</v>
      </c>
      <c r="F1527" s="59" t="s">
        <v>3200</v>
      </c>
      <c r="G1527" s="4" t="s">
        <v>3142</v>
      </c>
      <c r="H1527" s="29">
        <v>43</v>
      </c>
      <c r="I1527" s="20" t="s">
        <v>21</v>
      </c>
      <c r="J1527" s="24">
        <v>3953757.74</v>
      </c>
      <c r="K1527" s="33">
        <f t="shared" si="39"/>
        <v>3.9537577400000004</v>
      </c>
      <c r="L1527" s="68">
        <v>43</v>
      </c>
      <c r="M1527" s="68">
        <v>3350642.1529999999</v>
      </c>
      <c r="N1527" s="22">
        <v>3954878.59</v>
      </c>
    </row>
    <row r="1528" spans="1:14" ht="14.45" customHeight="1">
      <c r="A1528" s="191">
        <v>1379</v>
      </c>
      <c r="B1528" s="168" t="s">
        <v>784</v>
      </c>
      <c r="C1528" s="4" t="s">
        <v>3</v>
      </c>
      <c r="D1528" s="29" t="s">
        <v>749</v>
      </c>
      <c r="E1528" s="67">
        <v>100</v>
      </c>
      <c r="F1528" s="59" t="s">
        <v>3200</v>
      </c>
      <c r="G1528" s="4" t="s">
        <v>3148</v>
      </c>
      <c r="H1528" s="29">
        <v>839</v>
      </c>
      <c r="I1528" s="20" t="s">
        <v>21</v>
      </c>
      <c r="J1528" s="24">
        <v>4918711.47</v>
      </c>
      <c r="K1528" s="33">
        <f t="shared" si="39"/>
        <v>4.9187114699999999</v>
      </c>
      <c r="L1528" s="68">
        <v>839</v>
      </c>
      <c r="M1528" s="68">
        <v>4168399.551</v>
      </c>
      <c r="N1528" s="22">
        <v>4918711.47</v>
      </c>
    </row>
    <row r="1529" spans="1:14" ht="14.45" customHeight="1">
      <c r="A1529" s="192">
        <v>1380</v>
      </c>
      <c r="B1529" s="168" t="s">
        <v>785</v>
      </c>
      <c r="C1529" s="4" t="s">
        <v>3</v>
      </c>
      <c r="D1529" s="29" t="s">
        <v>749</v>
      </c>
      <c r="E1529" s="67">
        <v>99.8</v>
      </c>
      <c r="F1529" s="59" t="s">
        <v>3200</v>
      </c>
      <c r="G1529" s="4" t="s">
        <v>3148</v>
      </c>
      <c r="H1529" s="29">
        <v>742</v>
      </c>
      <c r="I1529" s="20" t="s">
        <v>21</v>
      </c>
      <c r="J1529" s="24">
        <v>30483021.899999999</v>
      </c>
      <c r="K1529" s="33">
        <f t="shared" si="39"/>
        <v>30.483021899999997</v>
      </c>
      <c r="L1529" s="68">
        <v>742</v>
      </c>
      <c r="M1529" s="68">
        <v>25833069.407000002</v>
      </c>
      <c r="N1529" s="22">
        <v>31605541.829999998</v>
      </c>
    </row>
    <row r="1530" spans="1:14" ht="14.45" customHeight="1">
      <c r="A1530" s="191">
        <v>1381</v>
      </c>
      <c r="B1530" s="168" t="s">
        <v>786</v>
      </c>
      <c r="C1530" s="4" t="s">
        <v>3</v>
      </c>
      <c r="D1530" s="29" t="s">
        <v>749</v>
      </c>
      <c r="E1530" s="67">
        <v>99.9</v>
      </c>
      <c r="F1530" s="59" t="s">
        <v>3200</v>
      </c>
      <c r="G1530" s="4" t="s">
        <v>3148</v>
      </c>
      <c r="H1530" s="29">
        <v>335</v>
      </c>
      <c r="I1530" s="20" t="s">
        <v>21</v>
      </c>
      <c r="J1530" s="24">
        <v>25738339.949999999</v>
      </c>
      <c r="K1530" s="33">
        <f t="shared" si="39"/>
        <v>25.73833995</v>
      </c>
      <c r="L1530" s="68">
        <v>335</v>
      </c>
      <c r="M1530" s="68">
        <v>21812152.5</v>
      </c>
      <c r="N1530" s="22">
        <v>26850865.100000001</v>
      </c>
    </row>
    <row r="1531" spans="1:14" ht="14.45" customHeight="1">
      <c r="A1531" s="192">
        <v>1382</v>
      </c>
      <c r="B1531" s="168" t="s">
        <v>287</v>
      </c>
      <c r="C1531" s="4" t="s">
        <v>3</v>
      </c>
      <c r="D1531" s="29" t="s">
        <v>749</v>
      </c>
      <c r="E1531" s="67">
        <v>99.9</v>
      </c>
      <c r="F1531" s="59" t="s">
        <v>3200</v>
      </c>
      <c r="G1531" s="4" t="s">
        <v>3148</v>
      </c>
      <c r="H1531" s="29">
        <v>292</v>
      </c>
      <c r="I1531" s="20" t="s">
        <v>21</v>
      </c>
      <c r="J1531" s="24">
        <v>14763961.220000001</v>
      </c>
      <c r="K1531" s="33">
        <f t="shared" si="39"/>
        <v>14.763961220000001</v>
      </c>
      <c r="L1531" s="68">
        <v>292</v>
      </c>
      <c r="M1531" s="68">
        <v>12511831.541999999</v>
      </c>
      <c r="N1531" s="22">
        <v>15791920.949999999</v>
      </c>
    </row>
    <row r="1532" spans="1:14" ht="14.45" customHeight="1">
      <c r="A1532" s="191">
        <v>1383</v>
      </c>
      <c r="B1532" s="168" t="s">
        <v>787</v>
      </c>
      <c r="C1532" s="4" t="s">
        <v>3</v>
      </c>
      <c r="D1532" s="29" t="s">
        <v>749</v>
      </c>
      <c r="E1532" s="67">
        <v>98.5</v>
      </c>
      <c r="F1532" s="59" t="s">
        <v>3200</v>
      </c>
      <c r="G1532" s="4" t="s">
        <v>3148</v>
      </c>
      <c r="H1532" s="29">
        <v>800</v>
      </c>
      <c r="I1532" s="20" t="s">
        <v>21</v>
      </c>
      <c r="J1532" s="24">
        <v>12288378.560000001</v>
      </c>
      <c r="K1532" s="33">
        <f t="shared" si="39"/>
        <v>12.28837856</v>
      </c>
      <c r="L1532" s="68">
        <v>800</v>
      </c>
      <c r="M1532" s="68">
        <v>10413880.136</v>
      </c>
      <c r="N1532" s="22">
        <v>12716743.99</v>
      </c>
    </row>
    <row r="1533" spans="1:14" ht="14.45" customHeight="1">
      <c r="A1533" s="192">
        <v>1384</v>
      </c>
      <c r="B1533" s="168" t="s">
        <v>788</v>
      </c>
      <c r="C1533" s="4" t="s">
        <v>3</v>
      </c>
      <c r="D1533" s="29" t="s">
        <v>749</v>
      </c>
      <c r="E1533" s="67">
        <v>99.9</v>
      </c>
      <c r="F1533" s="59" t="s">
        <v>3200</v>
      </c>
      <c r="G1533" s="4" t="s">
        <v>3148</v>
      </c>
      <c r="H1533" s="29">
        <v>921</v>
      </c>
      <c r="I1533" s="20" t="s">
        <v>21</v>
      </c>
      <c r="J1533" s="24">
        <v>24535568.390000001</v>
      </c>
      <c r="K1533" s="33">
        <f t="shared" si="39"/>
        <v>24.535568390000002</v>
      </c>
      <c r="L1533" s="68">
        <v>921</v>
      </c>
      <c r="M1533" s="68">
        <v>20792854.568</v>
      </c>
      <c r="N1533" s="22">
        <v>25754814.829999998</v>
      </c>
    </row>
    <row r="1534" spans="1:14" ht="14.45" customHeight="1">
      <c r="A1534" s="191">
        <v>1385</v>
      </c>
      <c r="B1534" s="168" t="s">
        <v>789</v>
      </c>
      <c r="C1534" s="4" t="s">
        <v>3</v>
      </c>
      <c r="D1534" s="29" t="s">
        <v>749</v>
      </c>
      <c r="E1534" s="67">
        <v>98.1</v>
      </c>
      <c r="F1534" s="59" t="s">
        <v>3200</v>
      </c>
      <c r="G1534" s="4" t="s">
        <v>3148</v>
      </c>
      <c r="H1534" s="29">
        <v>71</v>
      </c>
      <c r="I1534" s="20" t="s">
        <v>21</v>
      </c>
      <c r="J1534" s="24">
        <v>44287375.049999997</v>
      </c>
      <c r="K1534" s="33">
        <f t="shared" si="39"/>
        <v>44.287375049999994</v>
      </c>
      <c r="L1534" s="68">
        <v>71</v>
      </c>
      <c r="M1534" s="68">
        <v>37531673.770999998</v>
      </c>
      <c r="N1534" s="22">
        <v>44849457.049999997</v>
      </c>
    </row>
    <row r="1535" spans="1:14" ht="14.45" customHeight="1">
      <c r="A1535" s="192">
        <v>1386</v>
      </c>
      <c r="B1535" s="168" t="s">
        <v>790</v>
      </c>
      <c r="C1535" s="4" t="s">
        <v>3</v>
      </c>
      <c r="D1535" s="29" t="s">
        <v>749</v>
      </c>
      <c r="E1535" s="67">
        <v>99</v>
      </c>
      <c r="F1535" s="59" t="s">
        <v>3200</v>
      </c>
      <c r="G1535" s="4" t="s">
        <v>3148</v>
      </c>
      <c r="H1535" s="29">
        <v>105</v>
      </c>
      <c r="I1535" s="20" t="s">
        <v>21</v>
      </c>
      <c r="J1535" s="24">
        <v>8392554.3399999999</v>
      </c>
      <c r="K1535" s="33">
        <f t="shared" si="39"/>
        <v>8.3925543400000002</v>
      </c>
      <c r="L1535" s="68">
        <v>105</v>
      </c>
      <c r="M1535" s="68">
        <v>7112334.1859999998</v>
      </c>
      <c r="N1535" s="22">
        <v>8556140.0999999996</v>
      </c>
    </row>
    <row r="1536" spans="1:14" ht="14.45" customHeight="1">
      <c r="A1536" s="191">
        <v>1387</v>
      </c>
      <c r="B1536" s="168" t="s">
        <v>791</v>
      </c>
      <c r="C1536" s="4" t="s">
        <v>3</v>
      </c>
      <c r="D1536" s="29" t="s">
        <v>749</v>
      </c>
      <c r="E1536" s="67">
        <v>100</v>
      </c>
      <c r="F1536" s="59" t="s">
        <v>3200</v>
      </c>
      <c r="G1536" s="4" t="s">
        <v>3148</v>
      </c>
      <c r="H1536" s="29">
        <v>114</v>
      </c>
      <c r="I1536" s="20" t="s">
        <v>21</v>
      </c>
      <c r="J1536" s="24">
        <v>7603513.3499999996</v>
      </c>
      <c r="K1536" s="33">
        <f t="shared" si="39"/>
        <v>7.6035133500000001</v>
      </c>
      <c r="L1536" s="68">
        <v>114</v>
      </c>
      <c r="M1536" s="68">
        <v>6443655.3810000001</v>
      </c>
      <c r="N1536" s="22">
        <v>7840071.4199999999</v>
      </c>
    </row>
    <row r="1537" spans="1:14" ht="14.45" customHeight="1">
      <c r="A1537" s="192">
        <v>1388</v>
      </c>
      <c r="B1537" s="168" t="s">
        <v>792</v>
      </c>
      <c r="C1537" s="4" t="s">
        <v>3</v>
      </c>
      <c r="D1537" s="29" t="s">
        <v>749</v>
      </c>
      <c r="E1537" s="67">
        <v>99.8</v>
      </c>
      <c r="F1537" s="59" t="s">
        <v>3200</v>
      </c>
      <c r="G1537" s="4" t="s">
        <v>3148</v>
      </c>
      <c r="H1537" s="29">
        <v>23</v>
      </c>
      <c r="I1537" s="20" t="s">
        <v>21</v>
      </c>
      <c r="J1537" s="24">
        <v>9494963.1999999993</v>
      </c>
      <c r="K1537" s="33">
        <f t="shared" si="39"/>
        <v>9.494963199999999</v>
      </c>
      <c r="L1537" s="68">
        <v>23</v>
      </c>
      <c r="M1537" s="68">
        <v>8046578.983</v>
      </c>
      <c r="N1537" s="22">
        <v>9797844.7100000009</v>
      </c>
    </row>
    <row r="1538" spans="1:14" ht="14.45" customHeight="1">
      <c r="A1538" s="191">
        <v>1389</v>
      </c>
      <c r="B1538" s="168" t="s">
        <v>793</v>
      </c>
      <c r="C1538" s="4" t="s">
        <v>3</v>
      </c>
      <c r="D1538" s="29" t="s">
        <v>749</v>
      </c>
      <c r="E1538" s="67">
        <v>100</v>
      </c>
      <c r="F1538" s="59" t="s">
        <v>3200</v>
      </c>
      <c r="G1538" s="4" t="s">
        <v>3148</v>
      </c>
      <c r="H1538" s="29">
        <v>101</v>
      </c>
      <c r="I1538" s="20" t="s">
        <v>21</v>
      </c>
      <c r="J1538" s="24">
        <v>2724411.25</v>
      </c>
      <c r="K1538" s="33">
        <f t="shared" si="39"/>
        <v>2.7244112500000002</v>
      </c>
      <c r="L1538" s="68">
        <v>101</v>
      </c>
      <c r="M1538" s="68">
        <v>2308823.0929999999</v>
      </c>
      <c r="N1538" s="22">
        <v>2792051.25</v>
      </c>
    </row>
    <row r="1539" spans="1:14" ht="14.45" customHeight="1">
      <c r="A1539" s="192">
        <v>1390</v>
      </c>
      <c r="B1539" s="168" t="s">
        <v>794</v>
      </c>
      <c r="C1539" s="4" t="s">
        <v>3</v>
      </c>
      <c r="D1539" s="29" t="s">
        <v>749</v>
      </c>
      <c r="E1539" s="67">
        <v>100</v>
      </c>
      <c r="F1539" s="59" t="s">
        <v>3200</v>
      </c>
      <c r="G1539" s="4" t="s">
        <v>3148</v>
      </c>
      <c r="H1539" s="29">
        <v>22</v>
      </c>
      <c r="I1539" s="20" t="s">
        <v>21</v>
      </c>
      <c r="J1539" s="24">
        <v>8417332.7599999998</v>
      </c>
      <c r="K1539" s="33">
        <f t="shared" ref="K1539:K1602" si="40">J1539/1000000</f>
        <v>8.417332759999999</v>
      </c>
      <c r="L1539" s="68">
        <v>22</v>
      </c>
      <c r="M1539" s="68">
        <v>7133332.8470000001</v>
      </c>
      <c r="N1539" s="22">
        <v>8687609.2599999998</v>
      </c>
    </row>
    <row r="1540" spans="1:14" ht="14.45" customHeight="1">
      <c r="A1540" s="191">
        <v>1391</v>
      </c>
      <c r="B1540" s="168" t="s">
        <v>795</v>
      </c>
      <c r="C1540" s="4" t="s">
        <v>3</v>
      </c>
      <c r="D1540" s="29" t="s">
        <v>749</v>
      </c>
      <c r="E1540" s="67">
        <v>100</v>
      </c>
      <c r="F1540" s="59" t="s">
        <v>3200</v>
      </c>
      <c r="G1540" s="4" t="s">
        <v>3148</v>
      </c>
      <c r="H1540" s="29">
        <v>142</v>
      </c>
      <c r="I1540" s="20" t="s">
        <v>21</v>
      </c>
      <c r="J1540" s="24">
        <v>3726509.01</v>
      </c>
      <c r="K1540" s="33">
        <f t="shared" si="40"/>
        <v>3.7265090099999996</v>
      </c>
      <c r="L1540" s="68">
        <v>142</v>
      </c>
      <c r="M1540" s="68">
        <v>3158058.483</v>
      </c>
      <c r="N1540" s="22">
        <v>3814809.01</v>
      </c>
    </row>
    <row r="1541" spans="1:14" ht="14.45" customHeight="1">
      <c r="A1541" s="192">
        <v>1392</v>
      </c>
      <c r="B1541" s="168" t="s">
        <v>796</v>
      </c>
      <c r="C1541" s="4" t="s">
        <v>3</v>
      </c>
      <c r="D1541" s="29" t="s">
        <v>749</v>
      </c>
      <c r="E1541" s="67">
        <v>99.8</v>
      </c>
      <c r="F1541" s="59" t="s">
        <v>3200</v>
      </c>
      <c r="G1541" s="4" t="s">
        <v>3144</v>
      </c>
      <c r="H1541" s="29">
        <v>38</v>
      </c>
      <c r="I1541" s="20" t="s">
        <v>21</v>
      </c>
      <c r="J1541" s="24">
        <v>11237216.24</v>
      </c>
      <c r="K1541" s="33">
        <f t="shared" si="40"/>
        <v>11.23721624</v>
      </c>
      <c r="L1541" s="68">
        <v>38</v>
      </c>
      <c r="M1541" s="68">
        <v>9523064.6099999994</v>
      </c>
      <c r="N1541" s="22">
        <v>11594554.140000001</v>
      </c>
    </row>
    <row r="1542" spans="1:14" ht="14.45" customHeight="1">
      <c r="A1542" s="191">
        <v>1393</v>
      </c>
      <c r="B1542" s="168" t="s">
        <v>797</v>
      </c>
      <c r="C1542" s="4" t="s">
        <v>3</v>
      </c>
      <c r="D1542" s="29" t="s">
        <v>749</v>
      </c>
      <c r="E1542" s="67">
        <v>100</v>
      </c>
      <c r="F1542" s="59" t="s">
        <v>3200</v>
      </c>
      <c r="G1542" s="4" t="s">
        <v>3144</v>
      </c>
      <c r="H1542" s="29">
        <v>62</v>
      </c>
      <c r="I1542" s="20" t="s">
        <v>21</v>
      </c>
      <c r="J1542" s="24">
        <v>6001384.21</v>
      </c>
      <c r="K1542" s="33">
        <f t="shared" si="40"/>
        <v>6.0013842100000003</v>
      </c>
      <c r="L1542" s="68">
        <v>62</v>
      </c>
      <c r="M1542" s="68">
        <v>5085918.8219999997</v>
      </c>
      <c r="N1542" s="22">
        <v>6128550.2000000002</v>
      </c>
    </row>
    <row r="1543" spans="1:14" ht="14.45" customHeight="1">
      <c r="A1543" s="192">
        <v>1394</v>
      </c>
      <c r="B1543" s="168" t="s">
        <v>798</v>
      </c>
      <c r="C1543" s="4" t="s">
        <v>3</v>
      </c>
      <c r="D1543" s="29" t="s">
        <v>749</v>
      </c>
      <c r="E1543" s="67">
        <v>100</v>
      </c>
      <c r="F1543" s="59" t="s">
        <v>3200</v>
      </c>
      <c r="G1543" s="4" t="s">
        <v>3148</v>
      </c>
      <c r="H1543" s="29">
        <v>71</v>
      </c>
      <c r="I1543" s="20" t="s">
        <v>21</v>
      </c>
      <c r="J1543" s="24">
        <v>9038947.6999999993</v>
      </c>
      <c r="K1543" s="33">
        <f t="shared" si="40"/>
        <v>9.0389476999999996</v>
      </c>
      <c r="L1543" s="68">
        <v>71</v>
      </c>
      <c r="M1543" s="68">
        <v>7660125.1689999998</v>
      </c>
      <c r="N1543" s="22">
        <v>9161400.5299999993</v>
      </c>
    </row>
    <row r="1544" spans="1:14" ht="14.45" customHeight="1">
      <c r="A1544" s="191">
        <v>1395</v>
      </c>
      <c r="B1544" s="168" t="s">
        <v>799</v>
      </c>
      <c r="C1544" s="4" t="s">
        <v>3</v>
      </c>
      <c r="D1544" s="29" t="s">
        <v>749</v>
      </c>
      <c r="E1544" s="67">
        <v>100</v>
      </c>
      <c r="F1544" s="59" t="s">
        <v>3200</v>
      </c>
      <c r="G1544" s="4" t="s">
        <v>3148</v>
      </c>
      <c r="H1544" s="29">
        <v>117</v>
      </c>
      <c r="I1544" s="20" t="s">
        <v>21</v>
      </c>
      <c r="J1544" s="24">
        <v>8526889.7899999991</v>
      </c>
      <c r="K1544" s="33">
        <f t="shared" si="40"/>
        <v>8.5268897899999985</v>
      </c>
      <c r="L1544" s="68">
        <v>117</v>
      </c>
      <c r="M1544" s="68">
        <v>7226177.7879999997</v>
      </c>
      <c r="N1544" s="22">
        <v>8729964.0600000005</v>
      </c>
    </row>
    <row r="1545" spans="1:14" ht="14.45" customHeight="1">
      <c r="A1545" s="192">
        <v>1396</v>
      </c>
      <c r="B1545" s="168" t="s">
        <v>800</v>
      </c>
      <c r="C1545" s="4" t="s">
        <v>3</v>
      </c>
      <c r="D1545" s="29" t="s">
        <v>749</v>
      </c>
      <c r="E1545" s="67">
        <v>99.7</v>
      </c>
      <c r="F1545" s="59" t="s">
        <v>3200</v>
      </c>
      <c r="G1545" s="4" t="s">
        <v>3144</v>
      </c>
      <c r="H1545" s="29">
        <v>30</v>
      </c>
      <c r="I1545" s="20" t="s">
        <v>21</v>
      </c>
      <c r="J1545" s="24">
        <v>9998015.8300000001</v>
      </c>
      <c r="K1545" s="33">
        <f t="shared" si="40"/>
        <v>9.9980158299999999</v>
      </c>
      <c r="L1545" s="68">
        <v>30</v>
      </c>
      <c r="M1545" s="68">
        <v>8472894.7709999997</v>
      </c>
      <c r="N1545" s="22">
        <v>10310433.15</v>
      </c>
    </row>
    <row r="1546" spans="1:14" ht="14.45" customHeight="1">
      <c r="A1546" s="191">
        <v>1397</v>
      </c>
      <c r="B1546" s="168" t="s">
        <v>801</v>
      </c>
      <c r="C1546" s="4" t="s">
        <v>3</v>
      </c>
      <c r="D1546" s="29" t="s">
        <v>749</v>
      </c>
      <c r="E1546" s="67">
        <v>100</v>
      </c>
      <c r="F1546" s="59" t="s">
        <v>3200</v>
      </c>
      <c r="G1546" s="4" t="s">
        <v>3144</v>
      </c>
      <c r="H1546" s="29">
        <v>77</v>
      </c>
      <c r="I1546" s="20" t="s">
        <v>21</v>
      </c>
      <c r="J1546" s="24">
        <v>5464018.25</v>
      </c>
      <c r="K1546" s="33">
        <f t="shared" si="40"/>
        <v>5.4640182499999996</v>
      </c>
      <c r="L1546" s="68">
        <v>77</v>
      </c>
      <c r="M1546" s="68">
        <v>4630523.9409999996</v>
      </c>
      <c r="N1546" s="22">
        <v>5530295.0499999998</v>
      </c>
    </row>
    <row r="1547" spans="1:14" ht="14.45" customHeight="1">
      <c r="A1547" s="192">
        <v>1398</v>
      </c>
      <c r="B1547" s="168" t="s">
        <v>802</v>
      </c>
      <c r="C1547" s="4" t="s">
        <v>3</v>
      </c>
      <c r="D1547" s="29" t="s">
        <v>749</v>
      </c>
      <c r="E1547" s="67">
        <v>99</v>
      </c>
      <c r="F1547" s="59" t="s">
        <v>3200</v>
      </c>
      <c r="G1547" s="4" t="s">
        <v>3148</v>
      </c>
      <c r="H1547" s="29">
        <v>151</v>
      </c>
      <c r="I1547" s="20" t="s">
        <v>21</v>
      </c>
      <c r="J1547" s="24">
        <v>7795102.1900000004</v>
      </c>
      <c r="K1547" s="33">
        <f t="shared" si="40"/>
        <v>7.7951021900000006</v>
      </c>
      <c r="L1547" s="68">
        <v>151</v>
      </c>
      <c r="M1547" s="68">
        <v>6606018.8049999997</v>
      </c>
      <c r="N1547" s="22">
        <v>7993411.6799999997</v>
      </c>
    </row>
    <row r="1548" spans="1:14" ht="14.45" customHeight="1">
      <c r="A1548" s="191">
        <v>1399</v>
      </c>
      <c r="B1548" s="168" t="s">
        <v>803</v>
      </c>
      <c r="C1548" s="4" t="s">
        <v>3</v>
      </c>
      <c r="D1548" s="29" t="s">
        <v>749</v>
      </c>
      <c r="E1548" s="67">
        <v>99.8</v>
      </c>
      <c r="F1548" s="59" t="s">
        <v>3200</v>
      </c>
      <c r="G1548" s="4" t="s">
        <v>3148</v>
      </c>
      <c r="H1548" s="29">
        <v>46</v>
      </c>
      <c r="I1548" s="20" t="s">
        <v>21</v>
      </c>
      <c r="J1548" s="24">
        <v>10415578.109999999</v>
      </c>
      <c r="K1548" s="33">
        <f t="shared" si="40"/>
        <v>10.41557811</v>
      </c>
      <c r="L1548" s="68">
        <v>46</v>
      </c>
      <c r="M1548" s="68">
        <v>8826761.1099999994</v>
      </c>
      <c r="N1548" s="22">
        <v>10822319.83</v>
      </c>
    </row>
    <row r="1549" spans="1:14" ht="14.45" customHeight="1">
      <c r="A1549" s="192">
        <v>1400</v>
      </c>
      <c r="B1549" s="168" t="s">
        <v>804</v>
      </c>
      <c r="C1549" s="4" t="s">
        <v>3</v>
      </c>
      <c r="D1549" s="29" t="s">
        <v>749</v>
      </c>
      <c r="E1549" s="67">
        <v>100</v>
      </c>
      <c r="F1549" s="59" t="s">
        <v>3200</v>
      </c>
      <c r="G1549" s="4" t="s">
        <v>3148</v>
      </c>
      <c r="H1549" s="29">
        <v>118</v>
      </c>
      <c r="I1549" s="20" t="s">
        <v>21</v>
      </c>
      <c r="J1549" s="24">
        <v>4762117.32</v>
      </c>
      <c r="K1549" s="33">
        <f t="shared" si="40"/>
        <v>4.7621173200000007</v>
      </c>
      <c r="L1549" s="68">
        <v>118</v>
      </c>
      <c r="M1549" s="68">
        <v>4035692.6439999999</v>
      </c>
      <c r="N1549" s="22">
        <v>4903867.16</v>
      </c>
    </row>
    <row r="1550" spans="1:14" ht="14.45" customHeight="1">
      <c r="A1550" s="191">
        <v>1401</v>
      </c>
      <c r="B1550" s="168" t="s">
        <v>805</v>
      </c>
      <c r="C1550" s="4" t="s">
        <v>3</v>
      </c>
      <c r="D1550" s="29" t="s">
        <v>749</v>
      </c>
      <c r="E1550" s="67">
        <v>100</v>
      </c>
      <c r="F1550" s="59" t="s">
        <v>3200</v>
      </c>
      <c r="G1550" s="4" t="s">
        <v>3148</v>
      </c>
      <c r="H1550" s="29">
        <v>27</v>
      </c>
      <c r="I1550" s="20" t="s">
        <v>21</v>
      </c>
      <c r="J1550" s="24">
        <v>9240690.5099999998</v>
      </c>
      <c r="K1550" s="33">
        <f t="shared" si="40"/>
        <v>9.2406905100000003</v>
      </c>
      <c r="L1550" s="68">
        <v>27</v>
      </c>
      <c r="M1550" s="68">
        <v>7831093.6529999999</v>
      </c>
      <c r="N1550" s="22">
        <v>9570064.0399999991</v>
      </c>
    </row>
    <row r="1551" spans="1:14" ht="14.45" customHeight="1">
      <c r="A1551" s="192">
        <v>1402</v>
      </c>
      <c r="B1551" s="168" t="s">
        <v>806</v>
      </c>
      <c r="C1551" s="4" t="s">
        <v>3</v>
      </c>
      <c r="D1551" s="29" t="s">
        <v>749</v>
      </c>
      <c r="E1551" s="67">
        <v>99.8</v>
      </c>
      <c r="F1551" s="59" t="s">
        <v>3200</v>
      </c>
      <c r="G1551" s="4" t="s">
        <v>3144</v>
      </c>
      <c r="H1551" s="29">
        <v>54</v>
      </c>
      <c r="I1551" s="20" t="s">
        <v>21</v>
      </c>
      <c r="J1551" s="24">
        <v>5070205.6399999997</v>
      </c>
      <c r="K1551" s="33">
        <f t="shared" si="40"/>
        <v>5.0702056399999993</v>
      </c>
      <c r="L1551" s="68">
        <v>54</v>
      </c>
      <c r="M1551" s="68">
        <v>4296784.4409999996</v>
      </c>
      <c r="N1551" s="22">
        <v>5154644.8499999996</v>
      </c>
    </row>
    <row r="1552" spans="1:14" ht="14.45" customHeight="1">
      <c r="A1552" s="191">
        <v>1403</v>
      </c>
      <c r="B1552" s="168" t="s">
        <v>807</v>
      </c>
      <c r="C1552" s="4" t="s">
        <v>3</v>
      </c>
      <c r="D1552" s="29" t="s">
        <v>749</v>
      </c>
      <c r="E1552" s="67">
        <v>99.9</v>
      </c>
      <c r="F1552" s="59" t="s">
        <v>3200</v>
      </c>
      <c r="G1552" s="4" t="s">
        <v>3148</v>
      </c>
      <c r="H1552" s="29">
        <v>37</v>
      </c>
      <c r="I1552" s="20" t="s">
        <v>21</v>
      </c>
      <c r="J1552" s="24">
        <v>7235732.6799999997</v>
      </c>
      <c r="K1552" s="33">
        <f t="shared" si="40"/>
        <v>7.2357326799999999</v>
      </c>
      <c r="L1552" s="68">
        <v>37</v>
      </c>
      <c r="M1552" s="68">
        <v>6131976.8470000001</v>
      </c>
      <c r="N1552" s="22">
        <v>7313209.9000000004</v>
      </c>
    </row>
    <row r="1553" spans="1:14" ht="14.45" customHeight="1">
      <c r="A1553" s="192">
        <v>1404</v>
      </c>
      <c r="B1553" s="168" t="s">
        <v>808</v>
      </c>
      <c r="C1553" s="4" t="s">
        <v>3</v>
      </c>
      <c r="D1553" s="29" t="s">
        <v>749</v>
      </c>
      <c r="E1553" s="67">
        <v>99.4</v>
      </c>
      <c r="F1553" s="59" t="s">
        <v>3200</v>
      </c>
      <c r="G1553" s="4" t="s">
        <v>3148</v>
      </c>
      <c r="H1553" s="29">
        <v>140</v>
      </c>
      <c r="I1553" s="20" t="s">
        <v>21</v>
      </c>
      <c r="J1553" s="24">
        <v>4420799.4000000004</v>
      </c>
      <c r="K1553" s="33">
        <f t="shared" si="40"/>
        <v>4.4207993999999999</v>
      </c>
      <c r="L1553" s="68">
        <v>140</v>
      </c>
      <c r="M1553" s="68">
        <v>3746440.1690000002</v>
      </c>
      <c r="N1553" s="22">
        <v>4549105.82</v>
      </c>
    </row>
    <row r="1554" spans="1:14" ht="14.45" customHeight="1">
      <c r="A1554" s="192">
        <v>1405</v>
      </c>
      <c r="B1554" s="168" t="s">
        <v>809</v>
      </c>
      <c r="C1554" s="4" t="s">
        <v>3</v>
      </c>
      <c r="D1554" s="29" t="s">
        <v>749</v>
      </c>
      <c r="E1554" s="67">
        <v>99.8</v>
      </c>
      <c r="F1554" s="59" t="s">
        <v>3200</v>
      </c>
      <c r="G1554" s="4" t="s">
        <v>3148</v>
      </c>
      <c r="H1554" s="29">
        <v>104</v>
      </c>
      <c r="I1554" s="20" t="s">
        <v>21</v>
      </c>
      <c r="J1554" s="24">
        <v>10193672.08</v>
      </c>
      <c r="K1554" s="33">
        <f t="shared" si="40"/>
        <v>10.193672080000001</v>
      </c>
      <c r="L1554" s="68">
        <v>104</v>
      </c>
      <c r="M1554" s="68">
        <v>8638705.1530000009</v>
      </c>
      <c r="N1554" s="22">
        <v>10671139.279999999</v>
      </c>
    </row>
    <row r="1555" spans="1:14" ht="14.45" customHeight="1">
      <c r="A1555" s="192">
        <v>1406</v>
      </c>
      <c r="B1555" s="168" t="s">
        <v>810</v>
      </c>
      <c r="C1555" s="4" t="s">
        <v>3</v>
      </c>
      <c r="D1555" s="29" t="s">
        <v>749</v>
      </c>
      <c r="E1555" s="67">
        <v>100</v>
      </c>
      <c r="F1555" s="59" t="s">
        <v>3200</v>
      </c>
      <c r="G1555" s="4" t="s">
        <v>3148</v>
      </c>
      <c r="H1555" s="29">
        <v>157</v>
      </c>
      <c r="I1555" s="20" t="s">
        <v>21</v>
      </c>
      <c r="J1555" s="24">
        <v>10325867.15</v>
      </c>
      <c r="K1555" s="33">
        <f t="shared" si="40"/>
        <v>10.325867150000001</v>
      </c>
      <c r="L1555" s="68">
        <v>157</v>
      </c>
      <c r="M1555" s="68">
        <v>8750734.8729999997</v>
      </c>
      <c r="N1555" s="22">
        <v>10626228.15</v>
      </c>
    </row>
    <row r="1556" spans="1:14" ht="14.45" customHeight="1">
      <c r="A1556" s="191">
        <v>1407</v>
      </c>
      <c r="B1556" s="168" t="s">
        <v>811</v>
      </c>
      <c r="C1556" s="4" t="s">
        <v>3</v>
      </c>
      <c r="D1556" s="29" t="s">
        <v>749</v>
      </c>
      <c r="E1556" s="67">
        <v>100</v>
      </c>
      <c r="F1556" s="59" t="s">
        <v>3200</v>
      </c>
      <c r="G1556" s="4" t="s">
        <v>3148</v>
      </c>
      <c r="H1556" s="29">
        <v>113</v>
      </c>
      <c r="I1556" s="20" t="s">
        <v>21</v>
      </c>
      <c r="J1556" s="24">
        <v>10785382.130000001</v>
      </c>
      <c r="K1556" s="33">
        <f t="shared" si="40"/>
        <v>10.78538213</v>
      </c>
      <c r="L1556" s="68">
        <v>113</v>
      </c>
      <c r="M1556" s="68">
        <v>9140154.3469999991</v>
      </c>
      <c r="N1556" s="22">
        <v>11120600.27</v>
      </c>
    </row>
    <row r="1557" spans="1:14" ht="14.45" customHeight="1">
      <c r="A1557" s="192">
        <v>1408</v>
      </c>
      <c r="B1557" s="168" t="s">
        <v>812</v>
      </c>
      <c r="C1557" s="4" t="s">
        <v>3</v>
      </c>
      <c r="D1557" s="29" t="s">
        <v>749</v>
      </c>
      <c r="E1557" s="67">
        <v>99.1</v>
      </c>
      <c r="F1557" s="59" t="s">
        <v>3200</v>
      </c>
      <c r="G1557" s="4" t="s">
        <v>3148</v>
      </c>
      <c r="H1557" s="29">
        <v>112</v>
      </c>
      <c r="I1557" s="20" t="s">
        <v>21</v>
      </c>
      <c r="J1557" s="24">
        <v>8379815.9900000002</v>
      </c>
      <c r="K1557" s="33">
        <f t="shared" si="40"/>
        <v>8.3798159900000009</v>
      </c>
      <c r="L1557" s="68">
        <v>112</v>
      </c>
      <c r="M1557" s="68">
        <v>7101538.9749999996</v>
      </c>
      <c r="N1557" s="22">
        <v>8642507.9399999995</v>
      </c>
    </row>
    <row r="1558" spans="1:14" ht="14.45" customHeight="1">
      <c r="A1558" s="191">
        <v>1409</v>
      </c>
      <c r="B1558" s="168" t="s">
        <v>813</v>
      </c>
      <c r="C1558" s="4" t="s">
        <v>3</v>
      </c>
      <c r="D1558" s="29" t="s">
        <v>749</v>
      </c>
      <c r="E1558" s="67">
        <v>99.7</v>
      </c>
      <c r="F1558" s="59" t="s">
        <v>3200</v>
      </c>
      <c r="G1558" s="4" t="s">
        <v>3144</v>
      </c>
      <c r="H1558" s="29">
        <v>81</v>
      </c>
      <c r="I1558" s="20" t="s">
        <v>21</v>
      </c>
      <c r="J1558" s="24">
        <v>8371407.4800000004</v>
      </c>
      <c r="K1558" s="33">
        <f t="shared" si="40"/>
        <v>8.3714074800000002</v>
      </c>
      <c r="L1558" s="68">
        <v>81</v>
      </c>
      <c r="M1558" s="68">
        <v>7094413.1189999999</v>
      </c>
      <c r="N1558" s="22">
        <v>8672039.5700000003</v>
      </c>
    </row>
    <row r="1559" spans="1:14" ht="14.45" customHeight="1">
      <c r="A1559" s="192">
        <v>1410</v>
      </c>
      <c r="B1559" s="168" t="s">
        <v>814</v>
      </c>
      <c r="C1559" s="4" t="s">
        <v>3</v>
      </c>
      <c r="D1559" s="29" t="s">
        <v>749</v>
      </c>
      <c r="E1559" s="67">
        <v>99.9</v>
      </c>
      <c r="F1559" s="59" t="s">
        <v>3200</v>
      </c>
      <c r="G1559" s="4" t="s">
        <v>3141</v>
      </c>
      <c r="H1559" s="29">
        <v>1103</v>
      </c>
      <c r="I1559" s="20" t="s">
        <v>21</v>
      </c>
      <c r="J1559" s="24">
        <v>8742306.5299999993</v>
      </c>
      <c r="K1559" s="33">
        <f t="shared" si="40"/>
        <v>8.7423065299999987</v>
      </c>
      <c r="L1559" s="68">
        <v>1103</v>
      </c>
      <c r="M1559" s="68">
        <v>7408734.3470000001</v>
      </c>
      <c r="N1559" s="22">
        <v>8805176.8000000007</v>
      </c>
    </row>
    <row r="1560" spans="1:14" ht="14.45" customHeight="1">
      <c r="A1560" s="191">
        <v>1411</v>
      </c>
      <c r="B1560" s="168" t="s">
        <v>815</v>
      </c>
      <c r="C1560" s="4" t="s">
        <v>3</v>
      </c>
      <c r="D1560" s="29" t="s">
        <v>749</v>
      </c>
      <c r="E1560" s="67">
        <v>96.9</v>
      </c>
      <c r="F1560" s="59" t="s">
        <v>3200</v>
      </c>
      <c r="G1560" s="4" t="s">
        <v>3141</v>
      </c>
      <c r="H1560" s="29">
        <v>298</v>
      </c>
      <c r="I1560" s="20" t="s">
        <v>21</v>
      </c>
      <c r="J1560" s="24">
        <v>8280514.1699999999</v>
      </c>
      <c r="K1560" s="33">
        <f t="shared" si="40"/>
        <v>8.28051417</v>
      </c>
      <c r="L1560" s="68">
        <v>298</v>
      </c>
      <c r="M1560" s="68">
        <v>7017384.8899999997</v>
      </c>
      <c r="N1560" s="22">
        <v>8280514.1699999999</v>
      </c>
    </row>
    <row r="1561" spans="1:14" ht="14.45" customHeight="1">
      <c r="A1561" s="192">
        <v>1412</v>
      </c>
      <c r="B1561" s="168" t="s">
        <v>816</v>
      </c>
      <c r="C1561" s="4" t="s">
        <v>3</v>
      </c>
      <c r="D1561" s="29" t="s">
        <v>749</v>
      </c>
      <c r="E1561" s="67">
        <v>95.7</v>
      </c>
      <c r="F1561" s="59" t="s">
        <v>3200</v>
      </c>
      <c r="G1561" s="4" t="s">
        <v>3141</v>
      </c>
      <c r="H1561" s="29">
        <v>1200</v>
      </c>
      <c r="I1561" s="20" t="s">
        <v>21</v>
      </c>
      <c r="J1561" s="24">
        <v>7888496.8399999999</v>
      </c>
      <c r="K1561" s="33">
        <f t="shared" si="40"/>
        <v>7.8884968400000002</v>
      </c>
      <c r="L1561" s="68">
        <v>1200</v>
      </c>
      <c r="M1561" s="68">
        <v>6685166.8140000002</v>
      </c>
      <c r="N1561" s="22">
        <v>7888496.8399999999</v>
      </c>
    </row>
    <row r="1562" spans="1:14" s="76" customFormat="1" ht="14.45" customHeight="1">
      <c r="A1562" s="191">
        <v>1413</v>
      </c>
      <c r="B1562" s="168" t="s">
        <v>817</v>
      </c>
      <c r="C1562" s="4" t="s">
        <v>3</v>
      </c>
      <c r="D1562" s="29" t="s">
        <v>749</v>
      </c>
      <c r="E1562" s="67">
        <v>95.4</v>
      </c>
      <c r="F1562" s="59" t="s">
        <v>3200</v>
      </c>
      <c r="G1562" s="4" t="s">
        <v>3148</v>
      </c>
      <c r="H1562" s="29">
        <v>48</v>
      </c>
      <c r="I1562" s="20" t="s">
        <v>21</v>
      </c>
      <c r="J1562" s="24">
        <v>12217125.18</v>
      </c>
      <c r="K1562" s="33">
        <f t="shared" si="40"/>
        <v>12.21712518</v>
      </c>
      <c r="L1562" s="68">
        <v>48</v>
      </c>
      <c r="M1562" s="68">
        <v>10353495.914999999</v>
      </c>
      <c r="N1562" s="22">
        <v>12217125.18</v>
      </c>
    </row>
    <row r="1563" spans="1:14" s="76" customFormat="1" ht="14.45" customHeight="1">
      <c r="A1563" s="192">
        <v>1414</v>
      </c>
      <c r="B1563" s="175" t="s">
        <v>818</v>
      </c>
      <c r="C1563" s="54" t="s">
        <v>3</v>
      </c>
      <c r="D1563" s="49" t="s">
        <v>749</v>
      </c>
      <c r="E1563" s="50">
        <v>100</v>
      </c>
      <c r="F1563" s="59" t="s">
        <v>3200</v>
      </c>
      <c r="G1563" s="54" t="s">
        <v>3148</v>
      </c>
      <c r="H1563" s="26">
        <v>292</v>
      </c>
      <c r="I1563" s="26" t="s">
        <v>21</v>
      </c>
      <c r="J1563" s="154">
        <v>22786347.350000001</v>
      </c>
      <c r="K1563" s="33">
        <f t="shared" si="40"/>
        <v>22.78634735</v>
      </c>
      <c r="L1563" s="152">
        <v>4.8328368090036412E-2</v>
      </c>
      <c r="M1563" s="152">
        <v>3.5203314001363749E-2</v>
      </c>
      <c r="N1563" s="155">
        <v>22786347.350000001</v>
      </c>
    </row>
    <row r="1564" spans="1:14" s="76" customFormat="1" ht="14.45" customHeight="1">
      <c r="A1564" s="191">
        <v>1415</v>
      </c>
      <c r="B1564" s="175" t="s">
        <v>819</v>
      </c>
      <c r="C1564" s="54" t="s">
        <v>3</v>
      </c>
      <c r="D1564" s="49" t="s">
        <v>820</v>
      </c>
      <c r="E1564" s="50">
        <v>100</v>
      </c>
      <c r="F1564" s="79" t="s">
        <v>3198</v>
      </c>
      <c r="G1564" s="54" t="s">
        <v>3154</v>
      </c>
      <c r="H1564" s="26">
        <v>622209</v>
      </c>
      <c r="I1564" s="26" t="s">
        <v>21</v>
      </c>
      <c r="J1564" s="26">
        <v>23762606.789999999</v>
      </c>
      <c r="K1564" s="33">
        <f t="shared" si="40"/>
        <v>23.76260679</v>
      </c>
      <c r="L1564" s="153" t="s">
        <v>752</v>
      </c>
      <c r="M1564" s="152">
        <v>1</v>
      </c>
      <c r="N1564" s="155">
        <v>8210992.6900000004</v>
      </c>
    </row>
    <row r="1565" spans="1:14" s="76" customFormat="1" ht="14.45" customHeight="1">
      <c r="A1565" s="192">
        <v>1416</v>
      </c>
      <c r="B1565" s="175" t="s">
        <v>821</v>
      </c>
      <c r="C1565" s="54" t="s">
        <v>3</v>
      </c>
      <c r="D1565" s="49" t="s">
        <v>749</v>
      </c>
      <c r="E1565" s="50">
        <v>100</v>
      </c>
      <c r="F1565" s="55" t="s">
        <v>3203</v>
      </c>
      <c r="G1565" s="54" t="s">
        <v>3178</v>
      </c>
      <c r="H1565" s="26">
        <v>195</v>
      </c>
      <c r="I1565" s="26" t="s">
        <v>3189</v>
      </c>
      <c r="J1565" s="47">
        <v>0</v>
      </c>
      <c r="K1565" s="33">
        <f t="shared" si="40"/>
        <v>0</v>
      </c>
      <c r="L1565" s="153" t="s">
        <v>822</v>
      </c>
      <c r="M1565" s="152">
        <v>0</v>
      </c>
      <c r="N1565" s="155">
        <v>0</v>
      </c>
    </row>
    <row r="1566" spans="1:14" s="76" customFormat="1" ht="14.45" customHeight="1">
      <c r="A1566" s="191">
        <v>1417</v>
      </c>
      <c r="B1566" s="175" t="s">
        <v>823</v>
      </c>
      <c r="C1566" s="54" t="s">
        <v>3</v>
      </c>
      <c r="D1566" s="49" t="s">
        <v>749</v>
      </c>
      <c r="E1566" s="50">
        <v>100</v>
      </c>
      <c r="F1566" s="32" t="s">
        <v>3199</v>
      </c>
      <c r="G1566" s="54" t="s">
        <v>737</v>
      </c>
      <c r="H1566" s="26">
        <v>21</v>
      </c>
      <c r="I1566" s="26" t="s">
        <v>3189</v>
      </c>
      <c r="J1566" s="25">
        <v>34325000</v>
      </c>
      <c r="K1566" s="33">
        <f t="shared" si="40"/>
        <v>34.325000000000003</v>
      </c>
      <c r="L1566" s="152">
        <v>0</v>
      </c>
      <c r="M1566" s="152">
        <v>0</v>
      </c>
      <c r="N1566" s="155">
        <v>34325000</v>
      </c>
    </row>
    <row r="1567" spans="1:14" s="76" customFormat="1" ht="14.45" customHeight="1">
      <c r="A1567" s="192">
        <v>1418</v>
      </c>
      <c r="B1567" s="175" t="s">
        <v>824</v>
      </c>
      <c r="C1567" s="54" t="s">
        <v>3</v>
      </c>
      <c r="D1567" s="49" t="s">
        <v>749</v>
      </c>
      <c r="E1567" s="50">
        <v>100</v>
      </c>
      <c r="F1567" s="59" t="s">
        <v>3214</v>
      </c>
      <c r="G1567" s="54" t="s">
        <v>3174</v>
      </c>
      <c r="H1567" s="49">
        <v>218247</v>
      </c>
      <c r="I1567" s="49" t="s">
        <v>21</v>
      </c>
      <c r="J1567" s="25">
        <v>20835564.510000002</v>
      </c>
      <c r="K1567" s="33">
        <f t="shared" si="40"/>
        <v>20.835564510000001</v>
      </c>
      <c r="L1567" s="152">
        <v>0.02</v>
      </c>
      <c r="M1567" s="152">
        <v>0.03</v>
      </c>
      <c r="N1567" s="151">
        <v>20835564.510000002</v>
      </c>
    </row>
    <row r="1568" spans="1:14" s="76" customFormat="1" ht="14.45" customHeight="1">
      <c r="A1568" s="191">
        <v>1419</v>
      </c>
      <c r="B1568" s="175" t="s">
        <v>825</v>
      </c>
      <c r="C1568" s="54" t="s">
        <v>3</v>
      </c>
      <c r="D1568" s="49" t="s">
        <v>749</v>
      </c>
      <c r="E1568" s="50">
        <v>100</v>
      </c>
      <c r="F1568" s="55" t="s">
        <v>3203</v>
      </c>
      <c r="G1568" s="54" t="s">
        <v>3160</v>
      </c>
      <c r="H1568" s="49">
        <v>0</v>
      </c>
      <c r="I1568" s="26">
        <v>0</v>
      </c>
      <c r="J1568" s="26">
        <v>0</v>
      </c>
      <c r="K1568" s="33">
        <f t="shared" si="40"/>
        <v>0</v>
      </c>
      <c r="L1568" s="152">
        <v>0</v>
      </c>
      <c r="M1568" s="152">
        <v>0</v>
      </c>
      <c r="N1568" s="48">
        <v>0</v>
      </c>
    </row>
    <row r="1569" spans="1:14" s="76" customFormat="1" ht="14.45" customHeight="1">
      <c r="A1569" s="192">
        <v>1420</v>
      </c>
      <c r="B1569" s="175" t="s">
        <v>826</v>
      </c>
      <c r="C1569" s="54" t="s">
        <v>3</v>
      </c>
      <c r="D1569" s="49" t="s">
        <v>749</v>
      </c>
      <c r="E1569" s="50">
        <v>100</v>
      </c>
      <c r="F1569" s="59" t="s">
        <v>3201</v>
      </c>
      <c r="G1569" s="54" t="s">
        <v>3155</v>
      </c>
      <c r="H1569" s="49">
        <v>703</v>
      </c>
      <c r="I1569" s="26" t="s">
        <v>21</v>
      </c>
      <c r="J1569" s="25">
        <v>7130935</v>
      </c>
      <c r="K1569" s="33">
        <f t="shared" si="40"/>
        <v>7.130935</v>
      </c>
      <c r="L1569" s="152">
        <v>1</v>
      </c>
      <c r="M1569" s="152">
        <v>1</v>
      </c>
      <c r="N1569" s="156">
        <v>7130935</v>
      </c>
    </row>
    <row r="1570" spans="1:14" s="76" customFormat="1" ht="14.45" customHeight="1">
      <c r="A1570" s="191">
        <v>1421</v>
      </c>
      <c r="B1570" s="175" t="s">
        <v>827</v>
      </c>
      <c r="C1570" s="54" t="s">
        <v>3</v>
      </c>
      <c r="D1570" s="49" t="s">
        <v>749</v>
      </c>
      <c r="E1570" s="50">
        <v>100</v>
      </c>
      <c r="F1570" s="59" t="s">
        <v>3215</v>
      </c>
      <c r="G1570" s="54" t="s">
        <v>3143</v>
      </c>
      <c r="H1570" s="26">
        <v>12048</v>
      </c>
      <c r="I1570" s="26" t="s">
        <v>21</v>
      </c>
      <c r="J1570" s="25">
        <v>2168683.86</v>
      </c>
      <c r="K1570" s="33">
        <f t="shared" si="40"/>
        <v>2.1686838599999998</v>
      </c>
      <c r="L1570" s="152">
        <v>0</v>
      </c>
      <c r="M1570" s="152">
        <v>0</v>
      </c>
      <c r="N1570" s="151">
        <v>12281512.99</v>
      </c>
    </row>
    <row r="1571" spans="1:14" s="76" customFormat="1" ht="14.45" customHeight="1">
      <c r="A1571" s="192">
        <v>1422</v>
      </c>
      <c r="B1571" s="175" t="s">
        <v>828</v>
      </c>
      <c r="C1571" s="54" t="s">
        <v>3</v>
      </c>
      <c r="D1571" s="49" t="s">
        <v>749</v>
      </c>
      <c r="E1571" s="50">
        <v>100</v>
      </c>
      <c r="F1571" s="55" t="s">
        <v>3203</v>
      </c>
      <c r="G1571" s="54" t="s">
        <v>829</v>
      </c>
      <c r="H1571" s="49">
        <v>0</v>
      </c>
      <c r="I1571" s="49">
        <v>0</v>
      </c>
      <c r="J1571" s="49">
        <v>0</v>
      </c>
      <c r="K1571" s="33">
        <f t="shared" si="40"/>
        <v>0</v>
      </c>
      <c r="L1571" s="152">
        <v>0</v>
      </c>
      <c r="M1571" s="152">
        <v>0</v>
      </c>
      <c r="N1571" s="48">
        <v>0</v>
      </c>
    </row>
    <row r="1572" spans="1:14" s="76" customFormat="1" ht="14.45" customHeight="1">
      <c r="A1572" s="222">
        <v>1423</v>
      </c>
      <c r="B1572" s="223" t="s">
        <v>830</v>
      </c>
      <c r="C1572" s="224" t="s">
        <v>3</v>
      </c>
      <c r="D1572" s="225" t="s">
        <v>831</v>
      </c>
      <c r="E1572" s="199">
        <v>100</v>
      </c>
      <c r="F1572" s="32" t="s">
        <v>3199</v>
      </c>
      <c r="G1572" s="32" t="s">
        <v>3180</v>
      </c>
      <c r="H1572" s="33">
        <v>12916.9</v>
      </c>
      <c r="I1572" s="33" t="s">
        <v>10</v>
      </c>
      <c r="J1572" s="33">
        <v>24849401.75</v>
      </c>
      <c r="K1572" s="33">
        <f t="shared" si="40"/>
        <v>24.849401749999998</v>
      </c>
      <c r="L1572" s="33">
        <v>0.93827159489435086</v>
      </c>
      <c r="M1572" s="33">
        <v>0.91388251539905174</v>
      </c>
      <c r="N1572" s="14">
        <v>4647400</v>
      </c>
    </row>
    <row r="1573" spans="1:14" s="76" customFormat="1" ht="14.45" customHeight="1">
      <c r="A1573" s="222"/>
      <c r="B1573" s="223"/>
      <c r="C1573" s="224"/>
      <c r="D1573" s="225"/>
      <c r="E1573" s="200"/>
      <c r="F1573" s="32" t="s">
        <v>3199</v>
      </c>
      <c r="G1573" s="55" t="s">
        <v>342</v>
      </c>
      <c r="H1573" s="33">
        <v>168.72499999999999</v>
      </c>
      <c r="I1573" s="20" t="s">
        <v>60</v>
      </c>
      <c r="J1573" s="33">
        <v>4058833.52</v>
      </c>
      <c r="K1573" s="33">
        <f t="shared" si="40"/>
        <v>4.0588335200000003</v>
      </c>
      <c r="L1573" s="33">
        <v>0</v>
      </c>
      <c r="M1573" s="33">
        <v>7.3800000000000004E-2</v>
      </c>
      <c r="N1573" s="14">
        <v>3076000</v>
      </c>
    </row>
    <row r="1574" spans="1:14" s="76" customFormat="1" ht="14.45" customHeight="1">
      <c r="A1574" s="222"/>
      <c r="B1574" s="223"/>
      <c r="C1574" s="224"/>
      <c r="D1574" s="225"/>
      <c r="E1574" s="200"/>
      <c r="F1574" s="32" t="s">
        <v>3199</v>
      </c>
      <c r="G1574" s="79" t="s">
        <v>753</v>
      </c>
      <c r="H1574" s="33">
        <v>42.86</v>
      </c>
      <c r="I1574" s="20" t="s">
        <v>60</v>
      </c>
      <c r="J1574" s="33">
        <v>4697483.2699999996</v>
      </c>
      <c r="K1574" s="33">
        <f t="shared" si="40"/>
        <v>4.6974832699999993</v>
      </c>
      <c r="L1574" s="33">
        <v>0</v>
      </c>
      <c r="M1574" s="33">
        <v>8.5400000000000004E-2</v>
      </c>
      <c r="N1574" s="14"/>
    </row>
    <row r="1575" spans="1:14" s="76" customFormat="1" ht="14.45" customHeight="1">
      <c r="A1575" s="222">
        <v>1424</v>
      </c>
      <c r="B1575" s="223" t="s">
        <v>832</v>
      </c>
      <c r="C1575" s="224" t="s">
        <v>3</v>
      </c>
      <c r="D1575" s="225" t="s">
        <v>831</v>
      </c>
      <c r="E1575" s="199">
        <v>100</v>
      </c>
      <c r="F1575" s="32" t="s">
        <v>3199</v>
      </c>
      <c r="G1575" s="32" t="s">
        <v>3180</v>
      </c>
      <c r="H1575" s="33">
        <v>7599</v>
      </c>
      <c r="I1575" s="33" t="s">
        <v>10</v>
      </c>
      <c r="J1575" s="33">
        <v>14677200</v>
      </c>
      <c r="K1575" s="33">
        <f t="shared" si="40"/>
        <v>14.677199999999999</v>
      </c>
      <c r="L1575" s="33">
        <v>0.55198428799496568</v>
      </c>
      <c r="M1575" s="33">
        <v>0.53978106153058447</v>
      </c>
      <c r="N1575" s="14">
        <v>1003110</v>
      </c>
    </row>
    <row r="1576" spans="1:14" s="76" customFormat="1" ht="14.45" customHeight="1">
      <c r="A1576" s="222"/>
      <c r="B1576" s="223"/>
      <c r="C1576" s="224"/>
      <c r="D1576" s="225"/>
      <c r="E1576" s="199"/>
      <c r="F1576" s="32" t="s">
        <v>3199</v>
      </c>
      <c r="G1576" s="55" t="s">
        <v>342</v>
      </c>
      <c r="H1576" s="33">
        <v>135.80000000000001</v>
      </c>
      <c r="I1576" s="20" t="s">
        <v>60</v>
      </c>
      <c r="J1576" s="33">
        <v>3162993</v>
      </c>
      <c r="K1576" s="33">
        <f t="shared" si="40"/>
        <v>3.1629930000000002</v>
      </c>
      <c r="L1576" s="33">
        <v>0</v>
      </c>
      <c r="M1576" s="33">
        <v>5.7500000000000002E-2</v>
      </c>
      <c r="N1576" s="14">
        <v>264559</v>
      </c>
    </row>
    <row r="1577" spans="1:14" s="76" customFormat="1" ht="14.45" customHeight="1">
      <c r="A1577" s="191">
        <v>1425</v>
      </c>
      <c r="B1577" s="42" t="s">
        <v>833</v>
      </c>
      <c r="C1577" s="55" t="s">
        <v>58</v>
      </c>
      <c r="D1577" s="30" t="s">
        <v>831</v>
      </c>
      <c r="E1577" s="45">
        <v>100</v>
      </c>
      <c r="F1577" s="31" t="s">
        <v>3166</v>
      </c>
      <c r="G1577" s="31" t="s">
        <v>3166</v>
      </c>
      <c r="H1577" s="61">
        <v>4764</v>
      </c>
      <c r="I1577" s="18" t="s">
        <v>2447</v>
      </c>
      <c r="J1577" s="10">
        <v>182186051.33000001</v>
      </c>
      <c r="K1577" s="33">
        <f t="shared" si="40"/>
        <v>182.18605133000003</v>
      </c>
      <c r="L1577" s="10" t="s">
        <v>14</v>
      </c>
      <c r="M1577" s="10" t="s">
        <v>14</v>
      </c>
      <c r="N1577" s="11">
        <v>175064905</v>
      </c>
    </row>
    <row r="1578" spans="1:14" s="76" customFormat="1" ht="14.45" customHeight="1">
      <c r="A1578" s="192">
        <v>1426</v>
      </c>
      <c r="B1578" s="147" t="s">
        <v>834</v>
      </c>
      <c r="C1578" s="55" t="s">
        <v>3</v>
      </c>
      <c r="D1578" s="26" t="s">
        <v>831</v>
      </c>
      <c r="E1578" s="50">
        <v>100</v>
      </c>
      <c r="F1578" s="55" t="s">
        <v>12</v>
      </c>
      <c r="G1578" s="55" t="s">
        <v>12</v>
      </c>
      <c r="H1578" s="28">
        <v>6011</v>
      </c>
      <c r="I1578" s="26" t="s">
        <v>3187</v>
      </c>
      <c r="J1578" s="26">
        <v>700</v>
      </c>
      <c r="K1578" s="33">
        <f t="shared" si="40"/>
        <v>6.9999999999999999E-4</v>
      </c>
      <c r="L1578" s="26" t="s">
        <v>14</v>
      </c>
      <c r="M1578" s="26" t="s">
        <v>14</v>
      </c>
      <c r="N1578" s="27">
        <v>4384000</v>
      </c>
    </row>
    <row r="1579" spans="1:14" ht="14.45" customHeight="1">
      <c r="A1579" s="192">
        <v>1427</v>
      </c>
      <c r="B1579" s="147" t="s">
        <v>835</v>
      </c>
      <c r="C1579" s="55" t="s">
        <v>3</v>
      </c>
      <c r="D1579" s="26" t="s">
        <v>831</v>
      </c>
      <c r="E1579" s="50">
        <v>100</v>
      </c>
      <c r="F1579" s="55" t="s">
        <v>12</v>
      </c>
      <c r="G1579" s="55" t="s">
        <v>12</v>
      </c>
      <c r="H1579" s="28">
        <v>7120</v>
      </c>
      <c r="I1579" s="26" t="s">
        <v>3187</v>
      </c>
      <c r="J1579" s="28">
        <v>10580</v>
      </c>
      <c r="K1579" s="33">
        <f t="shared" si="40"/>
        <v>1.0580000000000001E-2</v>
      </c>
      <c r="L1579" s="26" t="s">
        <v>14</v>
      </c>
      <c r="M1579" s="26" t="s">
        <v>14</v>
      </c>
      <c r="N1579" s="27">
        <v>1972053</v>
      </c>
    </row>
    <row r="1580" spans="1:14" ht="14.45" customHeight="1">
      <c r="A1580" s="191">
        <v>1428</v>
      </c>
      <c r="B1580" s="147" t="s">
        <v>836</v>
      </c>
      <c r="C1580" s="55" t="s">
        <v>3</v>
      </c>
      <c r="D1580" s="26" t="s">
        <v>831</v>
      </c>
      <c r="E1580" s="50">
        <v>100</v>
      </c>
      <c r="F1580" s="55" t="s">
        <v>12</v>
      </c>
      <c r="G1580" s="55" t="s">
        <v>12</v>
      </c>
      <c r="H1580" s="28">
        <v>5671</v>
      </c>
      <c r="I1580" s="26" t="s">
        <v>3187</v>
      </c>
      <c r="J1580" s="28">
        <v>43200</v>
      </c>
      <c r="K1580" s="33">
        <f t="shared" si="40"/>
        <v>4.3200000000000002E-2</v>
      </c>
      <c r="L1580" s="26" t="s">
        <v>14</v>
      </c>
      <c r="M1580" s="26" t="s">
        <v>14</v>
      </c>
      <c r="N1580" s="27">
        <v>3734181</v>
      </c>
    </row>
    <row r="1581" spans="1:14" ht="14.45" customHeight="1">
      <c r="A1581" s="192">
        <v>1429</v>
      </c>
      <c r="B1581" s="147" t="s">
        <v>837</v>
      </c>
      <c r="C1581" s="55" t="s">
        <v>3</v>
      </c>
      <c r="D1581" s="26" t="s">
        <v>831</v>
      </c>
      <c r="E1581" s="50">
        <v>100</v>
      </c>
      <c r="F1581" s="55" t="s">
        <v>12</v>
      </c>
      <c r="G1581" s="55" t="s">
        <v>12</v>
      </c>
      <c r="H1581" s="28">
        <v>1670</v>
      </c>
      <c r="I1581" s="26" t="s">
        <v>3187</v>
      </c>
      <c r="J1581" s="26">
        <v>0</v>
      </c>
      <c r="K1581" s="33">
        <f t="shared" si="40"/>
        <v>0</v>
      </c>
      <c r="L1581" s="26" t="s">
        <v>14</v>
      </c>
      <c r="M1581" s="26" t="s">
        <v>14</v>
      </c>
      <c r="N1581" s="27">
        <v>2942434</v>
      </c>
    </row>
    <row r="1582" spans="1:14" ht="14.45" customHeight="1">
      <c r="A1582" s="192">
        <v>1430</v>
      </c>
      <c r="B1582" s="147" t="s">
        <v>838</v>
      </c>
      <c r="C1582" s="55" t="s">
        <v>3</v>
      </c>
      <c r="D1582" s="26" t="s">
        <v>831</v>
      </c>
      <c r="E1582" s="50">
        <v>100</v>
      </c>
      <c r="F1582" s="55" t="s">
        <v>12</v>
      </c>
      <c r="G1582" s="55" t="s">
        <v>12</v>
      </c>
      <c r="H1582" s="28">
        <v>5028</v>
      </c>
      <c r="I1582" s="26" t="s">
        <v>3187</v>
      </c>
      <c r="J1582" s="28">
        <v>3720</v>
      </c>
      <c r="K1582" s="33">
        <f t="shared" si="40"/>
        <v>3.7200000000000002E-3</v>
      </c>
      <c r="L1582" s="26" t="s">
        <v>14</v>
      </c>
      <c r="M1582" s="26" t="s">
        <v>14</v>
      </c>
      <c r="N1582" s="27">
        <v>2086425</v>
      </c>
    </row>
    <row r="1583" spans="1:14" ht="14.45" customHeight="1">
      <c r="A1583" s="192">
        <v>1431</v>
      </c>
      <c r="B1583" s="147" t="s">
        <v>839</v>
      </c>
      <c r="C1583" s="55" t="s">
        <v>3</v>
      </c>
      <c r="D1583" s="26" t="s">
        <v>831</v>
      </c>
      <c r="E1583" s="50">
        <v>100</v>
      </c>
      <c r="F1583" s="55" t="s">
        <v>12</v>
      </c>
      <c r="G1583" s="55" t="s">
        <v>12</v>
      </c>
      <c r="H1583" s="26">
        <v>339</v>
      </c>
      <c r="I1583" s="26" t="s">
        <v>3187</v>
      </c>
      <c r="J1583" s="26">
        <v>0</v>
      </c>
      <c r="K1583" s="33">
        <f t="shared" si="40"/>
        <v>0</v>
      </c>
      <c r="L1583" s="26" t="s">
        <v>14</v>
      </c>
      <c r="M1583" s="26" t="s">
        <v>14</v>
      </c>
      <c r="N1583" s="27">
        <v>3374029</v>
      </c>
    </row>
    <row r="1584" spans="1:14" ht="14.45" customHeight="1">
      <c r="A1584" s="191">
        <v>1432</v>
      </c>
      <c r="B1584" s="147" t="s">
        <v>840</v>
      </c>
      <c r="C1584" s="55" t="s">
        <v>3</v>
      </c>
      <c r="D1584" s="26" t="s">
        <v>831</v>
      </c>
      <c r="E1584" s="50">
        <v>100</v>
      </c>
      <c r="F1584" s="55" t="s">
        <v>12</v>
      </c>
      <c r="G1584" s="55" t="s">
        <v>12</v>
      </c>
      <c r="H1584" s="28">
        <v>11743</v>
      </c>
      <c r="I1584" s="26" t="s">
        <v>3187</v>
      </c>
      <c r="J1584" s="28">
        <v>19300</v>
      </c>
      <c r="K1584" s="33">
        <f t="shared" si="40"/>
        <v>1.9300000000000001E-2</v>
      </c>
      <c r="L1584" s="26" t="s">
        <v>14</v>
      </c>
      <c r="M1584" s="26" t="s">
        <v>14</v>
      </c>
      <c r="N1584" s="27">
        <v>11431630</v>
      </c>
    </row>
    <row r="1585" spans="1:14" ht="14.45" customHeight="1">
      <c r="A1585" s="192">
        <v>1433</v>
      </c>
      <c r="B1585" s="147" t="s">
        <v>841</v>
      </c>
      <c r="C1585" s="55" t="s">
        <v>3</v>
      </c>
      <c r="D1585" s="26" t="s">
        <v>831</v>
      </c>
      <c r="E1585" s="50">
        <v>100</v>
      </c>
      <c r="F1585" s="55" t="s">
        <v>12</v>
      </c>
      <c r="G1585" s="55" t="s">
        <v>12</v>
      </c>
      <c r="H1585" s="28">
        <v>5255</v>
      </c>
      <c r="I1585" s="26" t="s">
        <v>3187</v>
      </c>
      <c r="J1585" s="26">
        <v>0</v>
      </c>
      <c r="K1585" s="33">
        <f t="shared" si="40"/>
        <v>0</v>
      </c>
      <c r="L1585" s="26" t="s">
        <v>14</v>
      </c>
      <c r="M1585" s="26" t="s">
        <v>14</v>
      </c>
      <c r="N1585" s="27">
        <v>2597440</v>
      </c>
    </row>
    <row r="1586" spans="1:14" ht="14.45" customHeight="1">
      <c r="A1586" s="192">
        <v>1434</v>
      </c>
      <c r="B1586" s="147" t="s">
        <v>842</v>
      </c>
      <c r="C1586" s="55" t="s">
        <v>3</v>
      </c>
      <c r="D1586" s="26" t="s">
        <v>831</v>
      </c>
      <c r="E1586" s="50">
        <v>100</v>
      </c>
      <c r="F1586" s="55" t="s">
        <v>12</v>
      </c>
      <c r="G1586" s="55" t="s">
        <v>12</v>
      </c>
      <c r="H1586" s="28">
        <v>11460</v>
      </c>
      <c r="I1586" s="26" t="s">
        <v>3187</v>
      </c>
      <c r="J1586" s="28">
        <v>9500</v>
      </c>
      <c r="K1586" s="33">
        <f t="shared" si="40"/>
        <v>9.4999999999999998E-3</v>
      </c>
      <c r="L1586" s="26" t="s">
        <v>14</v>
      </c>
      <c r="M1586" s="26" t="s">
        <v>14</v>
      </c>
      <c r="N1586" s="27">
        <v>2024000</v>
      </c>
    </row>
    <row r="1587" spans="1:14" ht="14.45" customHeight="1">
      <c r="A1587" s="192">
        <v>1435</v>
      </c>
      <c r="B1587" s="147" t="s">
        <v>843</v>
      </c>
      <c r="C1587" s="55" t="s">
        <v>3</v>
      </c>
      <c r="D1587" s="26" t="s">
        <v>831</v>
      </c>
      <c r="E1587" s="50">
        <v>100</v>
      </c>
      <c r="F1587" s="55" t="s">
        <v>12</v>
      </c>
      <c r="G1587" s="55" t="s">
        <v>12</v>
      </c>
      <c r="H1587" s="28">
        <v>6708</v>
      </c>
      <c r="I1587" s="26" t="s">
        <v>3187</v>
      </c>
      <c r="J1587" s="28">
        <v>2500</v>
      </c>
      <c r="K1587" s="33">
        <f t="shared" si="40"/>
        <v>2.5000000000000001E-3</v>
      </c>
      <c r="L1587" s="26" t="s">
        <v>14</v>
      </c>
      <c r="M1587" s="26" t="s">
        <v>14</v>
      </c>
      <c r="N1587" s="27">
        <v>1870286</v>
      </c>
    </row>
    <row r="1588" spans="1:14" ht="14.45" customHeight="1">
      <c r="A1588" s="191">
        <v>1436</v>
      </c>
      <c r="B1588" s="147" t="s">
        <v>844</v>
      </c>
      <c r="C1588" s="55" t="s">
        <v>3</v>
      </c>
      <c r="D1588" s="26" t="s">
        <v>831</v>
      </c>
      <c r="E1588" s="50">
        <v>100</v>
      </c>
      <c r="F1588" s="55" t="s">
        <v>12</v>
      </c>
      <c r="G1588" s="55" t="s">
        <v>12</v>
      </c>
      <c r="H1588" s="28">
        <v>2326</v>
      </c>
      <c r="I1588" s="26" t="s">
        <v>3187</v>
      </c>
      <c r="J1588" s="26">
        <v>0</v>
      </c>
      <c r="K1588" s="33">
        <f t="shared" si="40"/>
        <v>0</v>
      </c>
      <c r="L1588" s="26" t="s">
        <v>14</v>
      </c>
      <c r="M1588" s="26" t="s">
        <v>14</v>
      </c>
      <c r="N1588" s="27">
        <v>3652981</v>
      </c>
    </row>
    <row r="1589" spans="1:14" ht="14.45" customHeight="1">
      <c r="A1589" s="192">
        <v>1437</v>
      </c>
      <c r="B1589" s="147" t="s">
        <v>845</v>
      </c>
      <c r="C1589" s="55" t="s">
        <v>3</v>
      </c>
      <c r="D1589" s="26" t="s">
        <v>831</v>
      </c>
      <c r="E1589" s="50">
        <v>100</v>
      </c>
      <c r="F1589" s="55" t="s">
        <v>12</v>
      </c>
      <c r="G1589" s="55" t="s">
        <v>12</v>
      </c>
      <c r="H1589" s="28">
        <v>3350</v>
      </c>
      <c r="I1589" s="26" t="s">
        <v>3187</v>
      </c>
      <c r="J1589" s="26">
        <v>0</v>
      </c>
      <c r="K1589" s="33">
        <f t="shared" si="40"/>
        <v>0</v>
      </c>
      <c r="L1589" s="26" t="s">
        <v>14</v>
      </c>
      <c r="M1589" s="26" t="s">
        <v>14</v>
      </c>
      <c r="N1589" s="27">
        <v>3026500</v>
      </c>
    </row>
    <row r="1590" spans="1:14" ht="14.45" customHeight="1">
      <c r="A1590" s="192">
        <v>1438</v>
      </c>
      <c r="B1590" s="147" t="s">
        <v>846</v>
      </c>
      <c r="C1590" s="55" t="s">
        <v>3</v>
      </c>
      <c r="D1590" s="26" t="s">
        <v>831</v>
      </c>
      <c r="E1590" s="50">
        <v>100</v>
      </c>
      <c r="F1590" s="55" t="s">
        <v>12</v>
      </c>
      <c r="G1590" s="55" t="s">
        <v>12</v>
      </c>
      <c r="H1590" s="28">
        <v>69007</v>
      </c>
      <c r="I1590" s="26" t="s">
        <v>3187</v>
      </c>
      <c r="J1590" s="28">
        <v>1100</v>
      </c>
      <c r="K1590" s="33">
        <f t="shared" si="40"/>
        <v>1.1000000000000001E-3</v>
      </c>
      <c r="L1590" s="26" t="s">
        <v>14</v>
      </c>
      <c r="M1590" s="26" t="s">
        <v>14</v>
      </c>
      <c r="N1590" s="27">
        <v>8661344</v>
      </c>
    </row>
    <row r="1591" spans="1:14" ht="14.45" customHeight="1">
      <c r="A1591" s="192">
        <v>1439</v>
      </c>
      <c r="B1591" s="147" t="s">
        <v>847</v>
      </c>
      <c r="C1591" s="55" t="s">
        <v>3</v>
      </c>
      <c r="D1591" s="26" t="s">
        <v>831</v>
      </c>
      <c r="E1591" s="50">
        <v>100</v>
      </c>
      <c r="F1591" s="55" t="s">
        <v>12</v>
      </c>
      <c r="G1591" s="55" t="s">
        <v>12</v>
      </c>
      <c r="H1591" s="28">
        <v>2032</v>
      </c>
      <c r="I1591" s="26" t="s">
        <v>3187</v>
      </c>
      <c r="J1591" s="26">
        <v>0</v>
      </c>
      <c r="K1591" s="33">
        <f t="shared" si="40"/>
        <v>0</v>
      </c>
      <c r="L1591" s="26" t="s">
        <v>14</v>
      </c>
      <c r="M1591" s="26" t="s">
        <v>14</v>
      </c>
      <c r="N1591" s="27">
        <v>2612855</v>
      </c>
    </row>
    <row r="1592" spans="1:14" ht="14.45" customHeight="1">
      <c r="A1592" s="191">
        <v>1440</v>
      </c>
      <c r="B1592" s="147" t="s">
        <v>848</v>
      </c>
      <c r="C1592" s="55" t="s">
        <v>3</v>
      </c>
      <c r="D1592" s="26" t="s">
        <v>831</v>
      </c>
      <c r="E1592" s="50">
        <v>100</v>
      </c>
      <c r="F1592" s="55" t="s">
        <v>12</v>
      </c>
      <c r="G1592" s="55" t="s">
        <v>12</v>
      </c>
      <c r="H1592" s="28">
        <v>5547</v>
      </c>
      <c r="I1592" s="26" t="s">
        <v>3187</v>
      </c>
      <c r="J1592" s="26">
        <v>0</v>
      </c>
      <c r="K1592" s="33">
        <f t="shared" si="40"/>
        <v>0</v>
      </c>
      <c r="L1592" s="26" t="s">
        <v>14</v>
      </c>
      <c r="M1592" s="26" t="s">
        <v>14</v>
      </c>
      <c r="N1592" s="27">
        <v>3586037</v>
      </c>
    </row>
    <row r="1593" spans="1:14" ht="14.45" customHeight="1">
      <c r="A1593" s="192">
        <v>1441</v>
      </c>
      <c r="B1593" s="147" t="s">
        <v>849</v>
      </c>
      <c r="C1593" s="55" t="s">
        <v>3</v>
      </c>
      <c r="D1593" s="26" t="s">
        <v>831</v>
      </c>
      <c r="E1593" s="50">
        <v>100</v>
      </c>
      <c r="F1593" s="55" t="s">
        <v>12</v>
      </c>
      <c r="G1593" s="55" t="s">
        <v>12</v>
      </c>
      <c r="H1593" s="28">
        <v>102720</v>
      </c>
      <c r="I1593" s="26" t="s">
        <v>3187</v>
      </c>
      <c r="J1593" s="28">
        <v>60600</v>
      </c>
      <c r="K1593" s="33">
        <f t="shared" si="40"/>
        <v>6.0600000000000001E-2</v>
      </c>
      <c r="L1593" s="26" t="s">
        <v>14</v>
      </c>
      <c r="M1593" s="26" t="s">
        <v>14</v>
      </c>
      <c r="N1593" s="27">
        <v>11424198</v>
      </c>
    </row>
    <row r="1594" spans="1:14" ht="14.45" customHeight="1">
      <c r="A1594" s="192">
        <v>1442</v>
      </c>
      <c r="B1594" s="147" t="s">
        <v>850</v>
      </c>
      <c r="C1594" s="55" t="s">
        <v>3</v>
      </c>
      <c r="D1594" s="26" t="s">
        <v>831</v>
      </c>
      <c r="E1594" s="50">
        <v>100</v>
      </c>
      <c r="F1594" s="55" t="s">
        <v>12</v>
      </c>
      <c r="G1594" s="55" t="s">
        <v>12</v>
      </c>
      <c r="H1594" s="26">
        <v>204</v>
      </c>
      <c r="I1594" s="26" t="s">
        <v>1187</v>
      </c>
      <c r="J1594" s="28">
        <v>24300</v>
      </c>
      <c r="K1594" s="33">
        <f t="shared" si="40"/>
        <v>2.4299999999999999E-2</v>
      </c>
      <c r="L1594" s="26" t="s">
        <v>14</v>
      </c>
      <c r="M1594" s="26" t="s">
        <v>14</v>
      </c>
      <c r="N1594" s="27">
        <v>5090252</v>
      </c>
    </row>
    <row r="1595" spans="1:14" ht="14.45" customHeight="1">
      <c r="A1595" s="192">
        <v>1443</v>
      </c>
      <c r="B1595" s="168" t="s">
        <v>851</v>
      </c>
      <c r="C1595" s="55" t="s">
        <v>3</v>
      </c>
      <c r="D1595" s="29" t="s">
        <v>831</v>
      </c>
      <c r="E1595" s="67">
        <v>100</v>
      </c>
      <c r="F1595" s="59" t="s">
        <v>3200</v>
      </c>
      <c r="G1595" s="4" t="s">
        <v>3144</v>
      </c>
      <c r="H1595" s="29" t="s">
        <v>852</v>
      </c>
      <c r="I1595" s="20" t="s">
        <v>21</v>
      </c>
      <c r="J1595" s="24">
        <v>6709999.5499999998</v>
      </c>
      <c r="K1595" s="33">
        <f t="shared" si="40"/>
        <v>6.70999955</v>
      </c>
      <c r="L1595" s="68" t="e">
        <v>#VALUE!</v>
      </c>
      <c r="M1595" s="68">
        <v>5686440.2970000003</v>
      </c>
      <c r="N1595" s="22">
        <v>6709999.5499999998</v>
      </c>
    </row>
    <row r="1596" spans="1:14" ht="14.45" customHeight="1">
      <c r="A1596" s="191">
        <v>1444</v>
      </c>
      <c r="B1596" s="168" t="s">
        <v>853</v>
      </c>
      <c r="C1596" s="55" t="s">
        <v>3</v>
      </c>
      <c r="D1596" s="29" t="s">
        <v>831</v>
      </c>
      <c r="E1596" s="67">
        <v>100</v>
      </c>
      <c r="F1596" s="59" t="s">
        <v>3200</v>
      </c>
      <c r="G1596" s="4" t="s">
        <v>3148</v>
      </c>
      <c r="H1596" s="29">
        <v>148</v>
      </c>
      <c r="I1596" s="20" t="s">
        <v>21</v>
      </c>
      <c r="J1596" s="24">
        <v>7417403.5</v>
      </c>
      <c r="K1596" s="33">
        <f t="shared" si="40"/>
        <v>7.4174034999999998</v>
      </c>
      <c r="L1596" s="68">
        <v>148</v>
      </c>
      <c r="M1596" s="68">
        <v>6285935.1689999998</v>
      </c>
      <c r="N1596" s="22">
        <v>7417403.5</v>
      </c>
    </row>
    <row r="1597" spans="1:14" ht="14.45" customHeight="1">
      <c r="A1597" s="192">
        <v>1445</v>
      </c>
      <c r="B1597" s="168" t="s">
        <v>854</v>
      </c>
      <c r="C1597" s="55" t="s">
        <v>3</v>
      </c>
      <c r="D1597" s="29" t="s">
        <v>831</v>
      </c>
      <c r="E1597" s="67">
        <v>100</v>
      </c>
      <c r="F1597" s="59" t="s">
        <v>3200</v>
      </c>
      <c r="G1597" s="4" t="s">
        <v>3148</v>
      </c>
      <c r="H1597" s="29">
        <v>25</v>
      </c>
      <c r="I1597" s="20" t="s">
        <v>21</v>
      </c>
      <c r="J1597" s="24">
        <v>11734329.98</v>
      </c>
      <c r="K1597" s="33">
        <f t="shared" si="40"/>
        <v>11.73432998</v>
      </c>
      <c r="L1597" s="68">
        <v>25</v>
      </c>
      <c r="M1597" s="68">
        <v>9944347.4409999996</v>
      </c>
      <c r="N1597" s="22">
        <v>11734329.98</v>
      </c>
    </row>
    <row r="1598" spans="1:14" ht="14.45" customHeight="1">
      <c r="A1598" s="192">
        <v>1446</v>
      </c>
      <c r="B1598" s="168" t="s">
        <v>855</v>
      </c>
      <c r="C1598" s="55" t="s">
        <v>3</v>
      </c>
      <c r="D1598" s="29" t="s">
        <v>831</v>
      </c>
      <c r="E1598" s="67">
        <v>100</v>
      </c>
      <c r="F1598" s="59" t="s">
        <v>3200</v>
      </c>
      <c r="G1598" s="4" t="s">
        <v>3148</v>
      </c>
      <c r="H1598" s="29">
        <v>162</v>
      </c>
      <c r="I1598" s="20" t="s">
        <v>21</v>
      </c>
      <c r="J1598" s="24">
        <v>4545496.07</v>
      </c>
      <c r="K1598" s="33">
        <f t="shared" si="40"/>
        <v>4.5454960700000004</v>
      </c>
      <c r="L1598" s="68">
        <v>162</v>
      </c>
      <c r="M1598" s="68">
        <v>3852115.3139999998</v>
      </c>
      <c r="N1598" s="22">
        <v>4545496.07</v>
      </c>
    </row>
    <row r="1599" spans="1:14" ht="14.45" customHeight="1">
      <c r="A1599" s="192">
        <v>1447</v>
      </c>
      <c r="B1599" s="168" t="s">
        <v>856</v>
      </c>
      <c r="C1599" s="4" t="s">
        <v>3</v>
      </c>
      <c r="D1599" s="29" t="s">
        <v>831</v>
      </c>
      <c r="E1599" s="67">
        <v>100</v>
      </c>
      <c r="F1599" s="59" t="s">
        <v>3200</v>
      </c>
      <c r="G1599" s="4" t="s">
        <v>3148</v>
      </c>
      <c r="H1599" s="29">
        <v>16</v>
      </c>
      <c r="I1599" s="20" t="s">
        <v>21</v>
      </c>
      <c r="J1599" s="24">
        <v>11684511.15</v>
      </c>
      <c r="K1599" s="33">
        <f t="shared" si="40"/>
        <v>11.684511150000001</v>
      </c>
      <c r="L1599" s="68">
        <v>16</v>
      </c>
      <c r="M1599" s="68">
        <v>9902128.0930000003</v>
      </c>
      <c r="N1599" s="22">
        <v>11684511.15</v>
      </c>
    </row>
    <row r="1600" spans="1:14" ht="14.45" customHeight="1">
      <c r="A1600" s="191">
        <v>1448</v>
      </c>
      <c r="B1600" s="168" t="s">
        <v>857</v>
      </c>
      <c r="C1600" s="4" t="s">
        <v>3</v>
      </c>
      <c r="D1600" s="29" t="s">
        <v>831</v>
      </c>
      <c r="E1600" s="67">
        <v>100</v>
      </c>
      <c r="F1600" s="59" t="s">
        <v>3200</v>
      </c>
      <c r="G1600" s="4" t="s">
        <v>3148</v>
      </c>
      <c r="H1600" s="29">
        <v>62</v>
      </c>
      <c r="I1600" s="20" t="s">
        <v>21</v>
      </c>
      <c r="J1600" s="24">
        <v>3765431.87</v>
      </c>
      <c r="K1600" s="33">
        <f t="shared" si="40"/>
        <v>3.76543187</v>
      </c>
      <c r="L1600" s="68">
        <v>62</v>
      </c>
      <c r="M1600" s="68">
        <v>3191043.9580000001</v>
      </c>
      <c r="N1600" s="22">
        <v>3765431.87</v>
      </c>
    </row>
    <row r="1601" spans="1:14" ht="14.45" customHeight="1">
      <c r="A1601" s="192">
        <v>1449</v>
      </c>
      <c r="B1601" s="168" t="s">
        <v>858</v>
      </c>
      <c r="C1601" s="4" t="s">
        <v>3</v>
      </c>
      <c r="D1601" s="29" t="s">
        <v>831</v>
      </c>
      <c r="E1601" s="67">
        <v>100</v>
      </c>
      <c r="F1601" s="59" t="s">
        <v>3200</v>
      </c>
      <c r="G1601" s="4" t="s">
        <v>3144</v>
      </c>
      <c r="H1601" s="29">
        <v>31</v>
      </c>
      <c r="I1601" s="20" t="s">
        <v>21</v>
      </c>
      <c r="J1601" s="24">
        <v>9076062.5500000007</v>
      </c>
      <c r="K1601" s="33">
        <f t="shared" si="40"/>
        <v>9.0760625500000014</v>
      </c>
      <c r="L1601" s="68">
        <v>31</v>
      </c>
      <c r="M1601" s="68">
        <v>7691578.432</v>
      </c>
      <c r="N1601" s="22">
        <v>9076062.5500000007</v>
      </c>
    </row>
    <row r="1602" spans="1:14" ht="14.45" customHeight="1">
      <c r="A1602" s="192">
        <v>1450</v>
      </c>
      <c r="B1602" s="168" t="s">
        <v>859</v>
      </c>
      <c r="C1602" s="4" t="s">
        <v>3</v>
      </c>
      <c r="D1602" s="29" t="s">
        <v>831</v>
      </c>
      <c r="E1602" s="67">
        <v>100</v>
      </c>
      <c r="F1602" s="59" t="s">
        <v>3200</v>
      </c>
      <c r="G1602" s="4" t="s">
        <v>3144</v>
      </c>
      <c r="H1602" s="29">
        <v>19</v>
      </c>
      <c r="I1602" s="20" t="s">
        <v>21</v>
      </c>
      <c r="J1602" s="24">
        <v>6146447.0700000003</v>
      </c>
      <c r="K1602" s="33">
        <f t="shared" si="40"/>
        <v>6.1464470700000007</v>
      </c>
      <c r="L1602" s="68">
        <v>19</v>
      </c>
      <c r="M1602" s="68">
        <v>5208853.449</v>
      </c>
      <c r="N1602" s="22">
        <v>6146447.0700000003</v>
      </c>
    </row>
    <row r="1603" spans="1:14" ht="14.45" customHeight="1">
      <c r="A1603" s="192">
        <v>1451</v>
      </c>
      <c r="B1603" s="168" t="s">
        <v>860</v>
      </c>
      <c r="C1603" s="4" t="s">
        <v>3</v>
      </c>
      <c r="D1603" s="29" t="s">
        <v>831</v>
      </c>
      <c r="E1603" s="67">
        <v>100</v>
      </c>
      <c r="F1603" s="59" t="s">
        <v>3200</v>
      </c>
      <c r="G1603" s="4" t="s">
        <v>3144</v>
      </c>
      <c r="H1603" s="29">
        <v>41</v>
      </c>
      <c r="I1603" s="20" t="s">
        <v>21</v>
      </c>
      <c r="J1603" s="24">
        <v>4585299.63</v>
      </c>
      <c r="K1603" s="33">
        <f t="shared" ref="K1603:K1666" si="41">J1603/1000000</f>
        <v>4.5852996299999997</v>
      </c>
      <c r="L1603" s="68">
        <v>41</v>
      </c>
      <c r="M1603" s="68">
        <v>3885847.1439999999</v>
      </c>
      <c r="N1603" s="22">
        <v>4585299.63</v>
      </c>
    </row>
    <row r="1604" spans="1:14" ht="14.45" customHeight="1">
      <c r="A1604" s="191">
        <v>1452</v>
      </c>
      <c r="B1604" s="168" t="s">
        <v>861</v>
      </c>
      <c r="C1604" s="4" t="s">
        <v>3</v>
      </c>
      <c r="D1604" s="29" t="s">
        <v>831</v>
      </c>
      <c r="E1604" s="67">
        <v>100</v>
      </c>
      <c r="F1604" s="59" t="s">
        <v>3200</v>
      </c>
      <c r="G1604" s="4" t="s">
        <v>3148</v>
      </c>
      <c r="H1604" s="29">
        <v>27</v>
      </c>
      <c r="I1604" s="20" t="s">
        <v>21</v>
      </c>
      <c r="J1604" s="24">
        <v>8034658.7400000002</v>
      </c>
      <c r="K1604" s="33">
        <f t="shared" si="41"/>
        <v>8.0346587399999994</v>
      </c>
      <c r="L1604" s="68">
        <v>27</v>
      </c>
      <c r="M1604" s="68">
        <v>6809032.8310000002</v>
      </c>
      <c r="N1604" s="22">
        <v>8034658.7400000002</v>
      </c>
    </row>
    <row r="1605" spans="1:14" ht="14.45" customHeight="1">
      <c r="A1605" s="192">
        <v>1453</v>
      </c>
      <c r="B1605" s="168" t="s">
        <v>862</v>
      </c>
      <c r="C1605" s="4" t="s">
        <v>3</v>
      </c>
      <c r="D1605" s="29" t="s">
        <v>831</v>
      </c>
      <c r="E1605" s="67">
        <v>100</v>
      </c>
      <c r="F1605" s="59" t="s">
        <v>3200</v>
      </c>
      <c r="G1605" s="4" t="s">
        <v>3144</v>
      </c>
      <c r="H1605" s="29">
        <v>29</v>
      </c>
      <c r="I1605" s="20" t="s">
        <v>21</v>
      </c>
      <c r="J1605" s="24">
        <v>5903325.46</v>
      </c>
      <c r="K1605" s="33">
        <f t="shared" si="41"/>
        <v>5.9033254599999996</v>
      </c>
      <c r="L1605" s="68">
        <v>29</v>
      </c>
      <c r="M1605" s="68">
        <v>5002818.1859999998</v>
      </c>
      <c r="N1605" s="22">
        <v>5903325.46</v>
      </c>
    </row>
    <row r="1606" spans="1:14" ht="14.45" customHeight="1">
      <c r="A1606" s="192">
        <v>1454</v>
      </c>
      <c r="B1606" s="168" t="s">
        <v>863</v>
      </c>
      <c r="C1606" s="4" t="s">
        <v>3</v>
      </c>
      <c r="D1606" s="29" t="s">
        <v>831</v>
      </c>
      <c r="E1606" s="67">
        <v>100</v>
      </c>
      <c r="F1606" s="59" t="s">
        <v>3200</v>
      </c>
      <c r="G1606" s="4" t="s">
        <v>3148</v>
      </c>
      <c r="H1606" s="29">
        <v>14</v>
      </c>
      <c r="I1606" s="20" t="s">
        <v>21</v>
      </c>
      <c r="J1606" s="24">
        <v>6066448.1299999999</v>
      </c>
      <c r="K1606" s="33">
        <f t="shared" si="41"/>
        <v>6.0664481299999995</v>
      </c>
      <c r="L1606" s="68">
        <v>14</v>
      </c>
      <c r="M1606" s="68">
        <v>5141057.7369999997</v>
      </c>
      <c r="N1606" s="22">
        <v>6066448.1299999999</v>
      </c>
    </row>
    <row r="1607" spans="1:14" ht="14.45" customHeight="1">
      <c r="A1607" s="192">
        <v>1455</v>
      </c>
      <c r="B1607" s="168" t="s">
        <v>864</v>
      </c>
      <c r="C1607" s="4" t="s">
        <v>3</v>
      </c>
      <c r="D1607" s="29" t="s">
        <v>831</v>
      </c>
      <c r="E1607" s="67">
        <v>100</v>
      </c>
      <c r="F1607" s="59" t="s">
        <v>3200</v>
      </c>
      <c r="G1607" s="4" t="s">
        <v>3144</v>
      </c>
      <c r="H1607" s="29">
        <v>61</v>
      </c>
      <c r="I1607" s="20" t="s">
        <v>21</v>
      </c>
      <c r="J1607" s="24">
        <v>4015399.27</v>
      </c>
      <c r="K1607" s="33">
        <f t="shared" si="41"/>
        <v>4.0153992699999996</v>
      </c>
      <c r="L1607" s="68">
        <v>61</v>
      </c>
      <c r="M1607" s="68">
        <v>3402880.7370000002</v>
      </c>
      <c r="N1607" s="22">
        <v>4015399.27</v>
      </c>
    </row>
    <row r="1608" spans="1:14" ht="14.45" customHeight="1">
      <c r="A1608" s="191">
        <v>1456</v>
      </c>
      <c r="B1608" s="168" t="s">
        <v>865</v>
      </c>
      <c r="C1608" s="4" t="s">
        <v>3</v>
      </c>
      <c r="D1608" s="29" t="s">
        <v>831</v>
      </c>
      <c r="E1608" s="67">
        <v>100</v>
      </c>
      <c r="F1608" s="59" t="s">
        <v>3200</v>
      </c>
      <c r="G1608" s="4" t="s">
        <v>3148</v>
      </c>
      <c r="H1608" s="29">
        <v>117</v>
      </c>
      <c r="I1608" s="20" t="s">
        <v>21</v>
      </c>
      <c r="J1608" s="24">
        <v>8864744.2899999991</v>
      </c>
      <c r="K1608" s="33">
        <f t="shared" si="41"/>
        <v>8.8647442899999991</v>
      </c>
      <c r="L1608" s="68">
        <v>117</v>
      </c>
      <c r="M1608" s="68">
        <v>7512495.1610000003</v>
      </c>
      <c r="N1608" s="22">
        <v>8864744.2899999991</v>
      </c>
    </row>
    <row r="1609" spans="1:14" ht="14.45" customHeight="1">
      <c r="A1609" s="192">
        <v>1457</v>
      </c>
      <c r="B1609" s="168" t="s">
        <v>866</v>
      </c>
      <c r="C1609" s="4" t="s">
        <v>3</v>
      </c>
      <c r="D1609" s="29" t="s">
        <v>831</v>
      </c>
      <c r="E1609" s="67">
        <v>100</v>
      </c>
      <c r="F1609" s="59" t="s">
        <v>3200</v>
      </c>
      <c r="G1609" s="4" t="s">
        <v>3148</v>
      </c>
      <c r="H1609" s="29">
        <v>547</v>
      </c>
      <c r="I1609" s="20" t="s">
        <v>21</v>
      </c>
      <c r="J1609" s="24">
        <v>9913860.8900000006</v>
      </c>
      <c r="K1609" s="33">
        <f t="shared" si="41"/>
        <v>9.9138608900000005</v>
      </c>
      <c r="L1609" s="68">
        <v>547</v>
      </c>
      <c r="M1609" s="68">
        <v>8401577.0250000004</v>
      </c>
      <c r="N1609" s="22">
        <v>9913860.8900000006</v>
      </c>
    </row>
    <row r="1610" spans="1:14" ht="14.45" customHeight="1">
      <c r="A1610" s="192">
        <v>1458</v>
      </c>
      <c r="B1610" s="168" t="s">
        <v>867</v>
      </c>
      <c r="C1610" s="4" t="s">
        <v>3</v>
      </c>
      <c r="D1610" s="29" t="s">
        <v>831</v>
      </c>
      <c r="E1610" s="67">
        <v>100</v>
      </c>
      <c r="F1610" s="59" t="s">
        <v>3200</v>
      </c>
      <c r="G1610" s="4" t="s">
        <v>3148</v>
      </c>
      <c r="H1610" s="29">
        <v>374</v>
      </c>
      <c r="I1610" s="20" t="s">
        <v>21</v>
      </c>
      <c r="J1610" s="24">
        <v>26662603.809999999</v>
      </c>
      <c r="K1610" s="33">
        <f t="shared" si="41"/>
        <v>26.66260381</v>
      </c>
      <c r="L1610" s="68">
        <v>374</v>
      </c>
      <c r="M1610" s="68">
        <v>22595426.958000001</v>
      </c>
      <c r="N1610" s="22">
        <v>26262603.809999999</v>
      </c>
    </row>
    <row r="1611" spans="1:14" ht="14.45" customHeight="1">
      <c r="A1611" s="192">
        <v>1459</v>
      </c>
      <c r="B1611" s="168" t="s">
        <v>868</v>
      </c>
      <c r="C1611" s="4" t="s">
        <v>3</v>
      </c>
      <c r="D1611" s="29" t="s">
        <v>831</v>
      </c>
      <c r="E1611" s="67">
        <v>100</v>
      </c>
      <c r="F1611" s="59" t="s">
        <v>3200</v>
      </c>
      <c r="G1611" s="4" t="s">
        <v>3148</v>
      </c>
      <c r="H1611" s="29">
        <v>320</v>
      </c>
      <c r="I1611" s="20" t="s">
        <v>21</v>
      </c>
      <c r="J1611" s="24">
        <v>20058086.219999999</v>
      </c>
      <c r="K1611" s="33">
        <f t="shared" si="41"/>
        <v>20.05808622</v>
      </c>
      <c r="L1611" s="68">
        <v>320</v>
      </c>
      <c r="M1611" s="68">
        <v>16998378.153000001</v>
      </c>
      <c r="N1611" s="22">
        <v>20058086.219999999</v>
      </c>
    </row>
    <row r="1612" spans="1:14" ht="14.45" customHeight="1">
      <c r="A1612" s="191">
        <v>1460</v>
      </c>
      <c r="B1612" s="168" t="s">
        <v>869</v>
      </c>
      <c r="C1612" s="4" t="s">
        <v>3</v>
      </c>
      <c r="D1612" s="29" t="s">
        <v>831</v>
      </c>
      <c r="E1612" s="67">
        <v>100</v>
      </c>
      <c r="F1612" s="59" t="s">
        <v>3200</v>
      </c>
      <c r="G1612" s="4" t="s">
        <v>3141</v>
      </c>
      <c r="H1612" s="29">
        <v>1000</v>
      </c>
      <c r="I1612" s="20" t="s">
        <v>21</v>
      </c>
      <c r="J1612" s="24">
        <v>17235012.920000002</v>
      </c>
      <c r="K1612" s="33">
        <f t="shared" si="41"/>
        <v>17.235012920000003</v>
      </c>
      <c r="L1612" s="68">
        <v>1000</v>
      </c>
      <c r="M1612" s="68">
        <v>14605943.153000001</v>
      </c>
      <c r="N1612" s="22">
        <v>17235012.920000002</v>
      </c>
    </row>
    <row r="1613" spans="1:14" ht="14.45" customHeight="1">
      <c r="A1613" s="192">
        <v>1461</v>
      </c>
      <c r="B1613" s="168" t="s">
        <v>870</v>
      </c>
      <c r="C1613" s="4" t="s">
        <v>3</v>
      </c>
      <c r="D1613" s="29" t="s">
        <v>831</v>
      </c>
      <c r="E1613" s="67">
        <v>100</v>
      </c>
      <c r="F1613" s="59" t="s">
        <v>3200</v>
      </c>
      <c r="G1613" s="4" t="s">
        <v>3141</v>
      </c>
      <c r="H1613" s="29">
        <v>795</v>
      </c>
      <c r="I1613" s="20" t="s">
        <v>21</v>
      </c>
      <c r="J1613" s="24">
        <v>6060183.9199999999</v>
      </c>
      <c r="K1613" s="33">
        <f t="shared" si="41"/>
        <v>6.0601839200000001</v>
      </c>
      <c r="L1613" s="68">
        <v>795</v>
      </c>
      <c r="M1613" s="68">
        <v>5135749.085</v>
      </c>
      <c r="N1613" s="22">
        <v>6060183.9199999999</v>
      </c>
    </row>
    <row r="1614" spans="1:14" ht="14.45" customHeight="1">
      <c r="A1614" s="192">
        <v>1462</v>
      </c>
      <c r="B1614" s="168" t="s">
        <v>871</v>
      </c>
      <c r="C1614" s="4" t="s">
        <v>3</v>
      </c>
      <c r="D1614" s="29" t="s">
        <v>831</v>
      </c>
      <c r="E1614" s="67">
        <v>100</v>
      </c>
      <c r="F1614" s="59" t="s">
        <v>3200</v>
      </c>
      <c r="G1614" s="4" t="s">
        <v>3142</v>
      </c>
      <c r="H1614" s="29">
        <v>126</v>
      </c>
      <c r="I1614" s="20" t="s">
        <v>21</v>
      </c>
      <c r="J1614" s="24">
        <v>15513386.27</v>
      </c>
      <c r="K1614" s="33">
        <f t="shared" si="41"/>
        <v>15.51338627</v>
      </c>
      <c r="L1614" s="68">
        <v>126</v>
      </c>
      <c r="M1614" s="68">
        <v>13146937.517000001</v>
      </c>
      <c r="N1614" s="22">
        <v>15513386.27</v>
      </c>
    </row>
    <row r="1615" spans="1:14" ht="14.45" customHeight="1">
      <c r="A1615" s="192">
        <v>1463</v>
      </c>
      <c r="B1615" s="168" t="s">
        <v>872</v>
      </c>
      <c r="C1615" s="4" t="s">
        <v>3</v>
      </c>
      <c r="D1615" s="29" t="s">
        <v>831</v>
      </c>
      <c r="E1615" s="67">
        <v>100</v>
      </c>
      <c r="F1615" s="59" t="s">
        <v>3200</v>
      </c>
      <c r="G1615" s="4" t="s">
        <v>3142</v>
      </c>
      <c r="H1615" s="29">
        <v>80</v>
      </c>
      <c r="I1615" s="20" t="s">
        <v>21</v>
      </c>
      <c r="J1615" s="24">
        <v>9205086.2799999993</v>
      </c>
      <c r="K1615" s="33">
        <f t="shared" si="41"/>
        <v>9.2050862799999997</v>
      </c>
      <c r="L1615" s="68">
        <v>80</v>
      </c>
      <c r="M1615" s="68">
        <v>7800920.5760000004</v>
      </c>
      <c r="N1615" s="22">
        <v>9205086.2799999993</v>
      </c>
    </row>
    <row r="1616" spans="1:14" ht="14.45" customHeight="1">
      <c r="A1616" s="191">
        <v>1464</v>
      </c>
      <c r="B1616" s="168" t="s">
        <v>873</v>
      </c>
      <c r="C1616" s="4" t="s">
        <v>3</v>
      </c>
      <c r="D1616" s="29" t="s">
        <v>831</v>
      </c>
      <c r="E1616" s="67">
        <v>100</v>
      </c>
      <c r="F1616" s="59" t="s">
        <v>3200</v>
      </c>
      <c r="G1616" s="4" t="s">
        <v>3142</v>
      </c>
      <c r="H1616" s="29">
        <v>130</v>
      </c>
      <c r="I1616" s="20" t="s">
        <v>21</v>
      </c>
      <c r="J1616" s="24">
        <v>6311126.8200000003</v>
      </c>
      <c r="K1616" s="33">
        <f t="shared" si="41"/>
        <v>6.3111268200000001</v>
      </c>
      <c r="L1616" s="68">
        <v>130</v>
      </c>
      <c r="M1616" s="68">
        <v>5348412.5590000004</v>
      </c>
      <c r="N1616" s="22">
        <v>6311126.8200000003</v>
      </c>
    </row>
    <row r="1617" spans="1:14" ht="14.45" customHeight="1">
      <c r="A1617" s="192">
        <v>1465</v>
      </c>
      <c r="B1617" s="168" t="s">
        <v>874</v>
      </c>
      <c r="C1617" s="4" t="s">
        <v>3</v>
      </c>
      <c r="D1617" s="29" t="s">
        <v>831</v>
      </c>
      <c r="E1617" s="67">
        <v>100</v>
      </c>
      <c r="F1617" s="59" t="s">
        <v>3200</v>
      </c>
      <c r="G1617" s="4" t="s">
        <v>3142</v>
      </c>
      <c r="H1617" s="29">
        <v>40</v>
      </c>
      <c r="I1617" s="20" t="s">
        <v>21</v>
      </c>
      <c r="J1617" s="24">
        <v>12907000.84</v>
      </c>
      <c r="K1617" s="33">
        <f t="shared" si="41"/>
        <v>12.90700084</v>
      </c>
      <c r="L1617" s="68">
        <v>40</v>
      </c>
      <c r="M1617" s="68">
        <v>10938136.305</v>
      </c>
      <c r="N1617" s="22">
        <v>12907000.84</v>
      </c>
    </row>
    <row r="1618" spans="1:14" ht="14.45" customHeight="1">
      <c r="A1618" s="192">
        <v>1466</v>
      </c>
      <c r="B1618" s="168" t="s">
        <v>875</v>
      </c>
      <c r="C1618" s="4" t="s">
        <v>3</v>
      </c>
      <c r="D1618" s="29" t="s">
        <v>831</v>
      </c>
      <c r="E1618" s="67">
        <v>100</v>
      </c>
      <c r="F1618" s="59" t="s">
        <v>3200</v>
      </c>
      <c r="G1618" s="4" t="s">
        <v>3142</v>
      </c>
      <c r="H1618" s="29">
        <v>71</v>
      </c>
      <c r="I1618" s="20" t="s">
        <v>21</v>
      </c>
      <c r="J1618" s="24">
        <v>4220216.17</v>
      </c>
      <c r="K1618" s="33">
        <f t="shared" si="41"/>
        <v>4.2202161699999996</v>
      </c>
      <c r="L1618" s="68">
        <v>71</v>
      </c>
      <c r="M1618" s="68">
        <v>3576454.3810000001</v>
      </c>
      <c r="N1618" s="22">
        <v>4220216.17</v>
      </c>
    </row>
    <row r="1619" spans="1:14" ht="14.45" customHeight="1">
      <c r="A1619" s="192">
        <v>1467</v>
      </c>
      <c r="B1619" s="168" t="s">
        <v>876</v>
      </c>
      <c r="C1619" s="4" t="s">
        <v>3</v>
      </c>
      <c r="D1619" s="29" t="s">
        <v>831</v>
      </c>
      <c r="E1619" s="67">
        <v>100</v>
      </c>
      <c r="F1619" s="59" t="s">
        <v>3200</v>
      </c>
      <c r="G1619" s="4" t="s">
        <v>3142</v>
      </c>
      <c r="H1619" s="29">
        <v>50</v>
      </c>
      <c r="I1619" s="20" t="s">
        <v>21</v>
      </c>
      <c r="J1619" s="24">
        <v>6293492.1299999999</v>
      </c>
      <c r="K1619" s="33">
        <f t="shared" si="41"/>
        <v>6.2934921299999997</v>
      </c>
      <c r="L1619" s="68">
        <v>50</v>
      </c>
      <c r="M1619" s="68">
        <v>5333467.9069999997</v>
      </c>
      <c r="N1619" s="22">
        <v>6293492.1299999999</v>
      </c>
    </row>
    <row r="1620" spans="1:14" ht="14.45" customHeight="1">
      <c r="A1620" s="191">
        <v>1468</v>
      </c>
      <c r="B1620" s="168" t="s">
        <v>877</v>
      </c>
      <c r="C1620" s="4" t="s">
        <v>3</v>
      </c>
      <c r="D1620" s="29" t="s">
        <v>831</v>
      </c>
      <c r="E1620" s="67">
        <v>100</v>
      </c>
      <c r="F1620" s="59" t="s">
        <v>3200</v>
      </c>
      <c r="G1620" s="4" t="s">
        <v>3142</v>
      </c>
      <c r="H1620" s="29">
        <v>13</v>
      </c>
      <c r="I1620" s="20" t="s">
        <v>21</v>
      </c>
      <c r="J1620" s="24">
        <v>4902982.21</v>
      </c>
      <c r="K1620" s="33">
        <f t="shared" si="41"/>
        <v>4.9029822100000002</v>
      </c>
      <c r="L1620" s="68">
        <v>13</v>
      </c>
      <c r="M1620" s="68">
        <v>4155069.6690000002</v>
      </c>
      <c r="N1620" s="22">
        <v>4902982.21</v>
      </c>
    </row>
    <row r="1621" spans="1:14" ht="14.45" customHeight="1">
      <c r="A1621" s="192">
        <v>1469</v>
      </c>
      <c r="B1621" s="168" t="s">
        <v>878</v>
      </c>
      <c r="C1621" s="4" t="s">
        <v>3</v>
      </c>
      <c r="D1621" s="29" t="s">
        <v>831</v>
      </c>
      <c r="E1621" s="67">
        <v>100</v>
      </c>
      <c r="F1621" s="59" t="s">
        <v>3200</v>
      </c>
      <c r="G1621" s="4" t="s">
        <v>3142</v>
      </c>
      <c r="H1621" s="29">
        <v>40</v>
      </c>
      <c r="I1621" s="20" t="s">
        <v>21</v>
      </c>
      <c r="J1621" s="24">
        <v>1875927.79</v>
      </c>
      <c r="K1621" s="33">
        <f t="shared" si="41"/>
        <v>1.87592779</v>
      </c>
      <c r="L1621" s="68">
        <v>40</v>
      </c>
      <c r="M1621" s="68">
        <v>1589769.314</v>
      </c>
      <c r="N1621" s="22">
        <v>1875927.79</v>
      </c>
    </row>
    <row r="1622" spans="1:14" ht="14.45" customHeight="1">
      <c r="A1622" s="192">
        <v>1470</v>
      </c>
      <c r="B1622" s="168" t="s">
        <v>879</v>
      </c>
      <c r="C1622" s="4" t="s">
        <v>3</v>
      </c>
      <c r="D1622" s="29" t="s">
        <v>831</v>
      </c>
      <c r="E1622" s="67">
        <v>100</v>
      </c>
      <c r="F1622" s="59" t="s">
        <v>3200</v>
      </c>
      <c r="G1622" s="4" t="s">
        <v>3142</v>
      </c>
      <c r="H1622" s="29">
        <v>20</v>
      </c>
      <c r="I1622" s="20" t="s">
        <v>21</v>
      </c>
      <c r="J1622" s="24">
        <v>6157208.1399999997</v>
      </c>
      <c r="K1622" s="33">
        <f t="shared" si="41"/>
        <v>6.1572081399999998</v>
      </c>
      <c r="L1622" s="68">
        <v>20</v>
      </c>
      <c r="M1622" s="68">
        <v>5217973</v>
      </c>
      <c r="N1622" s="22">
        <v>6157208.1399999997</v>
      </c>
    </row>
    <row r="1623" spans="1:14" s="76" customFormat="1" ht="14.45" customHeight="1">
      <c r="A1623" s="192">
        <v>1471</v>
      </c>
      <c r="B1623" s="168" t="s">
        <v>880</v>
      </c>
      <c r="C1623" s="4" t="s">
        <v>3</v>
      </c>
      <c r="D1623" s="29" t="s">
        <v>831</v>
      </c>
      <c r="E1623" s="67">
        <v>100</v>
      </c>
      <c r="F1623" s="59" t="s">
        <v>3200</v>
      </c>
      <c r="G1623" s="4" t="s">
        <v>3148</v>
      </c>
      <c r="H1623" s="29">
        <v>107</v>
      </c>
      <c r="I1623" s="20" t="s">
        <v>21</v>
      </c>
      <c r="J1623" s="24">
        <v>2009946.13</v>
      </c>
      <c r="K1623" s="33">
        <f t="shared" si="41"/>
        <v>2.0099461299999999</v>
      </c>
      <c r="L1623" s="68">
        <v>107</v>
      </c>
      <c r="M1623" s="68">
        <v>1703344.1780000001</v>
      </c>
      <c r="N1623" s="22">
        <v>2009946.13</v>
      </c>
    </row>
    <row r="1624" spans="1:14" s="76" customFormat="1" ht="14.45" customHeight="1">
      <c r="A1624" s="191">
        <v>1472</v>
      </c>
      <c r="B1624" s="175" t="s">
        <v>881</v>
      </c>
      <c r="C1624" s="55" t="s">
        <v>3</v>
      </c>
      <c r="D1624" s="26" t="s">
        <v>831</v>
      </c>
      <c r="E1624" s="50">
        <v>100</v>
      </c>
      <c r="F1624" s="59" t="s">
        <v>3200</v>
      </c>
      <c r="G1624" s="55" t="s">
        <v>3141</v>
      </c>
      <c r="H1624" s="26">
        <v>795</v>
      </c>
      <c r="I1624" s="26" t="s">
        <v>21</v>
      </c>
      <c r="J1624" s="25">
        <v>15521236.27</v>
      </c>
      <c r="K1624" s="33">
        <f t="shared" si="41"/>
        <v>15.521236269999999</v>
      </c>
      <c r="L1624" s="26">
        <v>39.69</v>
      </c>
      <c r="M1624" s="26">
        <v>57.59</v>
      </c>
      <c r="N1624" s="48">
        <v>15521236.27</v>
      </c>
    </row>
    <row r="1625" spans="1:14" s="76" customFormat="1" ht="14.45" customHeight="1">
      <c r="A1625" s="192">
        <v>1473</v>
      </c>
      <c r="B1625" s="175" t="s">
        <v>882</v>
      </c>
      <c r="C1625" s="55" t="s">
        <v>3</v>
      </c>
      <c r="D1625" s="26" t="s">
        <v>831</v>
      </c>
      <c r="E1625" s="20">
        <v>96</v>
      </c>
      <c r="F1625" s="79" t="s">
        <v>3198</v>
      </c>
      <c r="G1625" s="55" t="s">
        <v>883</v>
      </c>
      <c r="H1625" s="26">
        <v>182148</v>
      </c>
      <c r="I1625" s="26" t="s">
        <v>21</v>
      </c>
      <c r="J1625" s="26">
        <v>3191552.4</v>
      </c>
      <c r="K1625" s="33">
        <f t="shared" si="41"/>
        <v>3.1915524</v>
      </c>
      <c r="L1625" s="26">
        <v>100</v>
      </c>
      <c r="M1625" s="26">
        <v>100</v>
      </c>
      <c r="N1625" s="48">
        <v>5496706</v>
      </c>
    </row>
    <row r="1626" spans="1:14" s="76" customFormat="1" ht="14.45" customHeight="1">
      <c r="A1626" s="192">
        <v>1474</v>
      </c>
      <c r="B1626" s="187" t="s">
        <v>884</v>
      </c>
      <c r="C1626" s="55" t="s">
        <v>3</v>
      </c>
      <c r="D1626" s="26" t="s">
        <v>831</v>
      </c>
      <c r="E1626" s="50">
        <v>100</v>
      </c>
      <c r="F1626" s="55" t="s">
        <v>3203</v>
      </c>
      <c r="G1626" s="55" t="s">
        <v>885</v>
      </c>
      <c r="H1626" s="26">
        <v>48</v>
      </c>
      <c r="I1626" s="26" t="s">
        <v>886</v>
      </c>
      <c r="J1626" s="25">
        <v>15296831.689999999</v>
      </c>
      <c r="K1626" s="33">
        <f t="shared" si="41"/>
        <v>15.296831689999999</v>
      </c>
      <c r="L1626" s="26">
        <v>100</v>
      </c>
      <c r="M1626" s="26">
        <v>100</v>
      </c>
      <c r="N1626" s="48">
        <v>15296831.689999999</v>
      </c>
    </row>
    <row r="1627" spans="1:14" s="76" customFormat="1" ht="14.45" customHeight="1">
      <c r="A1627" s="192">
        <v>1475</v>
      </c>
      <c r="B1627" s="175" t="s">
        <v>887</v>
      </c>
      <c r="C1627" s="55" t="s">
        <v>58</v>
      </c>
      <c r="D1627" s="26" t="s">
        <v>888</v>
      </c>
      <c r="E1627" s="50">
        <v>100</v>
      </c>
      <c r="F1627" s="55" t="s">
        <v>328</v>
      </c>
      <c r="G1627" s="55" t="s">
        <v>328</v>
      </c>
      <c r="H1627" s="26" t="s">
        <v>14</v>
      </c>
      <c r="I1627" s="26" t="s">
        <v>329</v>
      </c>
      <c r="J1627" s="26">
        <v>1809800</v>
      </c>
      <c r="K1627" s="33">
        <f t="shared" si="41"/>
        <v>1.8098000000000001</v>
      </c>
      <c r="L1627" s="26">
        <v>100</v>
      </c>
      <c r="M1627" s="26">
        <v>100</v>
      </c>
      <c r="N1627" s="48">
        <v>6262900</v>
      </c>
    </row>
    <row r="1628" spans="1:14" s="76" customFormat="1" ht="14.45" customHeight="1">
      <c r="A1628" s="191">
        <v>1476</v>
      </c>
      <c r="B1628" s="175" t="s">
        <v>889</v>
      </c>
      <c r="C1628" s="55" t="s">
        <v>3</v>
      </c>
      <c r="D1628" s="26" t="s">
        <v>831</v>
      </c>
      <c r="E1628" s="50">
        <v>100</v>
      </c>
      <c r="F1628" s="59" t="s">
        <v>3214</v>
      </c>
      <c r="G1628" s="55" t="s">
        <v>890</v>
      </c>
      <c r="H1628" s="26">
        <v>2452112</v>
      </c>
      <c r="I1628" s="26" t="s">
        <v>891</v>
      </c>
      <c r="J1628" s="26">
        <v>2660950</v>
      </c>
      <c r="K1628" s="33">
        <f t="shared" si="41"/>
        <v>2.6609500000000001</v>
      </c>
      <c r="L1628" s="26">
        <v>100</v>
      </c>
      <c r="M1628" s="26">
        <v>100</v>
      </c>
      <c r="N1628" s="48">
        <v>23281100</v>
      </c>
    </row>
    <row r="1629" spans="1:14" s="76" customFormat="1" ht="14.45" customHeight="1">
      <c r="A1629" s="222">
        <v>1477</v>
      </c>
      <c r="B1629" s="223" t="s">
        <v>892</v>
      </c>
      <c r="C1629" s="224" t="s">
        <v>3</v>
      </c>
      <c r="D1629" s="225" t="s">
        <v>893</v>
      </c>
      <c r="E1629" s="199">
        <v>100</v>
      </c>
      <c r="F1629" s="32" t="s">
        <v>3199</v>
      </c>
      <c r="G1629" s="32" t="s">
        <v>3180</v>
      </c>
      <c r="H1629" s="33">
        <v>4992</v>
      </c>
      <c r="I1629" s="33" t="s">
        <v>10</v>
      </c>
      <c r="J1629" s="33">
        <v>9544704</v>
      </c>
      <c r="K1629" s="33">
        <f t="shared" si="41"/>
        <v>9.5447039999999994</v>
      </c>
      <c r="L1629" s="33">
        <v>0.36261423419803507</v>
      </c>
      <c r="M1629" s="33">
        <v>0.35102406842689449</v>
      </c>
      <c r="N1629" s="14">
        <v>7700000</v>
      </c>
    </row>
    <row r="1630" spans="1:14" s="76" customFormat="1" ht="14.45" customHeight="1">
      <c r="A1630" s="222"/>
      <c r="B1630" s="223"/>
      <c r="C1630" s="224"/>
      <c r="D1630" s="225"/>
      <c r="E1630" s="200"/>
      <c r="F1630" s="32" t="s">
        <v>3199</v>
      </c>
      <c r="G1630" s="55" t="s">
        <v>342</v>
      </c>
      <c r="H1630" s="33">
        <v>230042</v>
      </c>
      <c r="I1630" s="141" t="s">
        <v>87</v>
      </c>
      <c r="J1630" s="33">
        <v>5556400</v>
      </c>
      <c r="K1630" s="33">
        <f t="shared" si="41"/>
        <v>5.5564</v>
      </c>
      <c r="L1630" s="33">
        <v>33.299999999999997</v>
      </c>
      <c r="M1630" s="33">
        <v>29.5</v>
      </c>
      <c r="N1630" s="14">
        <v>0</v>
      </c>
    </row>
    <row r="1631" spans="1:14" ht="14.45" customHeight="1">
      <c r="A1631" s="190">
        <v>1478</v>
      </c>
      <c r="B1631" s="43" t="s">
        <v>894</v>
      </c>
      <c r="C1631" s="55" t="s">
        <v>3</v>
      </c>
      <c r="D1631" s="26" t="s">
        <v>893</v>
      </c>
      <c r="E1631" s="9">
        <v>100</v>
      </c>
      <c r="F1631" s="32" t="s">
        <v>3199</v>
      </c>
      <c r="G1631" s="32" t="s">
        <v>3180</v>
      </c>
      <c r="H1631" s="33">
        <v>1000</v>
      </c>
      <c r="I1631" s="33" t="s">
        <v>10</v>
      </c>
      <c r="J1631" s="33">
        <v>1703832</v>
      </c>
      <c r="K1631" s="33">
        <f t="shared" si="41"/>
        <v>1.703832</v>
      </c>
      <c r="L1631" s="33">
        <v>7.2639069350567922E-2</v>
      </c>
      <c r="M1631" s="33">
        <v>6.2661559809076575E-2</v>
      </c>
      <c r="N1631" s="14">
        <v>1300000</v>
      </c>
    </row>
    <row r="1632" spans="1:14" ht="14.45" customHeight="1">
      <c r="A1632" s="191">
        <v>1479</v>
      </c>
      <c r="B1632" s="42" t="s">
        <v>895</v>
      </c>
      <c r="C1632" s="55" t="s">
        <v>58</v>
      </c>
      <c r="D1632" s="30" t="s">
        <v>893</v>
      </c>
      <c r="E1632" s="45">
        <v>100</v>
      </c>
      <c r="F1632" s="31" t="s">
        <v>3166</v>
      </c>
      <c r="G1632" s="31" t="s">
        <v>3166</v>
      </c>
      <c r="H1632" s="61">
        <v>7018</v>
      </c>
      <c r="I1632" s="18" t="s">
        <v>2447</v>
      </c>
      <c r="J1632" s="10">
        <v>186142155.34999999</v>
      </c>
      <c r="K1632" s="33">
        <f t="shared" si="41"/>
        <v>186.14215535</v>
      </c>
      <c r="L1632" s="10" t="s">
        <v>14</v>
      </c>
      <c r="M1632" s="10" t="s">
        <v>14</v>
      </c>
      <c r="N1632" s="11">
        <v>182511784.31999999</v>
      </c>
    </row>
    <row r="1633" spans="1:14" ht="14.45" customHeight="1">
      <c r="A1633" s="190">
        <v>1480</v>
      </c>
      <c r="B1633" s="147" t="s">
        <v>896</v>
      </c>
      <c r="C1633" s="55" t="s">
        <v>3</v>
      </c>
      <c r="D1633" s="26" t="s">
        <v>893</v>
      </c>
      <c r="E1633" s="50">
        <v>100</v>
      </c>
      <c r="F1633" s="55" t="s">
        <v>12</v>
      </c>
      <c r="G1633" s="55" t="s">
        <v>12</v>
      </c>
      <c r="H1633" s="26">
        <v>28482</v>
      </c>
      <c r="I1633" s="26" t="s">
        <v>3187</v>
      </c>
      <c r="J1633" s="28">
        <v>1250000</v>
      </c>
      <c r="K1633" s="33">
        <f t="shared" si="41"/>
        <v>1.25</v>
      </c>
      <c r="L1633" s="26" t="s">
        <v>14</v>
      </c>
      <c r="M1633" s="26" t="s">
        <v>14</v>
      </c>
      <c r="N1633" s="27">
        <v>8400000</v>
      </c>
    </row>
    <row r="1634" spans="1:14" ht="14.45" customHeight="1">
      <c r="A1634" s="191">
        <v>1481</v>
      </c>
      <c r="B1634" s="147" t="s">
        <v>897</v>
      </c>
      <c r="C1634" s="55" t="s">
        <v>3</v>
      </c>
      <c r="D1634" s="26" t="s">
        <v>893</v>
      </c>
      <c r="E1634" s="50">
        <v>100</v>
      </c>
      <c r="F1634" s="55" t="s">
        <v>12</v>
      </c>
      <c r="G1634" s="55" t="s">
        <v>12</v>
      </c>
      <c r="H1634" s="26">
        <v>89000</v>
      </c>
      <c r="I1634" s="26" t="s">
        <v>3187</v>
      </c>
      <c r="J1634" s="26">
        <v>0</v>
      </c>
      <c r="K1634" s="33">
        <f t="shared" si="41"/>
        <v>0</v>
      </c>
      <c r="L1634" s="26" t="s">
        <v>14</v>
      </c>
      <c r="M1634" s="26" t="s">
        <v>14</v>
      </c>
      <c r="N1634" s="27">
        <v>15210355</v>
      </c>
    </row>
    <row r="1635" spans="1:14" ht="14.45" customHeight="1">
      <c r="A1635" s="190">
        <v>1482</v>
      </c>
      <c r="B1635" s="147" t="s">
        <v>898</v>
      </c>
      <c r="C1635" s="55" t="s">
        <v>3</v>
      </c>
      <c r="D1635" s="26" t="s">
        <v>893</v>
      </c>
      <c r="E1635" s="50">
        <v>100</v>
      </c>
      <c r="F1635" s="55" t="s">
        <v>12</v>
      </c>
      <c r="G1635" s="55" t="s">
        <v>12</v>
      </c>
      <c r="H1635" s="26">
        <v>16503</v>
      </c>
      <c r="I1635" s="26" t="s">
        <v>3187</v>
      </c>
      <c r="J1635" s="26">
        <v>0</v>
      </c>
      <c r="K1635" s="33">
        <f t="shared" si="41"/>
        <v>0</v>
      </c>
      <c r="L1635" s="26" t="s">
        <v>14</v>
      </c>
      <c r="M1635" s="26" t="s">
        <v>14</v>
      </c>
      <c r="N1635" s="27">
        <v>5560660</v>
      </c>
    </row>
    <row r="1636" spans="1:14" ht="14.45" customHeight="1">
      <c r="A1636" s="191">
        <v>1483</v>
      </c>
      <c r="B1636" s="147" t="s">
        <v>899</v>
      </c>
      <c r="C1636" s="55" t="s">
        <v>3</v>
      </c>
      <c r="D1636" s="26" t="s">
        <v>893</v>
      </c>
      <c r="E1636" s="50">
        <v>100</v>
      </c>
      <c r="F1636" s="55" t="s">
        <v>12</v>
      </c>
      <c r="G1636" s="55" t="s">
        <v>12</v>
      </c>
      <c r="H1636" s="26">
        <v>6300</v>
      </c>
      <c r="I1636" s="26" t="s">
        <v>3187</v>
      </c>
      <c r="J1636" s="26">
        <v>0</v>
      </c>
      <c r="K1636" s="33">
        <f t="shared" si="41"/>
        <v>0</v>
      </c>
      <c r="L1636" s="26" t="s">
        <v>14</v>
      </c>
      <c r="M1636" s="26" t="s">
        <v>14</v>
      </c>
      <c r="N1636" s="27">
        <v>3706166</v>
      </c>
    </row>
    <row r="1637" spans="1:14" ht="14.45" customHeight="1">
      <c r="A1637" s="190">
        <v>1484</v>
      </c>
      <c r="B1637" s="147" t="s">
        <v>900</v>
      </c>
      <c r="C1637" s="55" t="s">
        <v>3</v>
      </c>
      <c r="D1637" s="26" t="s">
        <v>893</v>
      </c>
      <c r="E1637" s="50">
        <v>100</v>
      </c>
      <c r="F1637" s="55" t="s">
        <v>12</v>
      </c>
      <c r="G1637" s="55" t="s">
        <v>12</v>
      </c>
      <c r="H1637" s="26">
        <v>2640</v>
      </c>
      <c r="I1637" s="26" t="s">
        <v>3187</v>
      </c>
      <c r="J1637" s="26">
        <v>0</v>
      </c>
      <c r="K1637" s="33">
        <f t="shared" si="41"/>
        <v>0</v>
      </c>
      <c r="L1637" s="26" t="s">
        <v>14</v>
      </c>
      <c r="M1637" s="26" t="s">
        <v>14</v>
      </c>
      <c r="N1637" s="27">
        <v>1876331</v>
      </c>
    </row>
    <row r="1638" spans="1:14" ht="14.45" customHeight="1">
      <c r="A1638" s="191">
        <v>1485</v>
      </c>
      <c r="B1638" s="147" t="s">
        <v>901</v>
      </c>
      <c r="C1638" s="55" t="s">
        <v>3</v>
      </c>
      <c r="D1638" s="26" t="s">
        <v>893</v>
      </c>
      <c r="E1638" s="50">
        <v>100</v>
      </c>
      <c r="F1638" s="55" t="s">
        <v>12</v>
      </c>
      <c r="G1638" s="55" t="s">
        <v>12</v>
      </c>
      <c r="H1638" s="26">
        <v>20058</v>
      </c>
      <c r="I1638" s="26" t="s">
        <v>3187</v>
      </c>
      <c r="J1638" s="26">
        <v>0</v>
      </c>
      <c r="K1638" s="33">
        <f t="shared" si="41"/>
        <v>0</v>
      </c>
      <c r="L1638" s="26" t="s">
        <v>14</v>
      </c>
      <c r="M1638" s="26" t="s">
        <v>14</v>
      </c>
      <c r="N1638" s="27">
        <v>2192077</v>
      </c>
    </row>
    <row r="1639" spans="1:14" ht="14.45" customHeight="1">
      <c r="A1639" s="190">
        <v>1486</v>
      </c>
      <c r="B1639" s="147" t="s">
        <v>902</v>
      </c>
      <c r="C1639" s="55" t="s">
        <v>3</v>
      </c>
      <c r="D1639" s="26" t="s">
        <v>893</v>
      </c>
      <c r="E1639" s="50">
        <v>100</v>
      </c>
      <c r="F1639" s="55" t="s">
        <v>12</v>
      </c>
      <c r="G1639" s="55" t="s">
        <v>12</v>
      </c>
      <c r="H1639" s="26">
        <v>2789</v>
      </c>
      <c r="I1639" s="26" t="s">
        <v>3187</v>
      </c>
      <c r="J1639" s="26">
        <v>0</v>
      </c>
      <c r="K1639" s="33">
        <f t="shared" si="41"/>
        <v>0</v>
      </c>
      <c r="L1639" s="26" t="s">
        <v>14</v>
      </c>
      <c r="M1639" s="26" t="s">
        <v>14</v>
      </c>
      <c r="N1639" s="27">
        <v>1685432</v>
      </c>
    </row>
    <row r="1640" spans="1:14" ht="14.45" customHeight="1">
      <c r="A1640" s="191">
        <v>1487</v>
      </c>
      <c r="B1640" s="147" t="s">
        <v>903</v>
      </c>
      <c r="C1640" s="55" t="s">
        <v>3</v>
      </c>
      <c r="D1640" s="26" t="s">
        <v>893</v>
      </c>
      <c r="E1640" s="50">
        <v>100</v>
      </c>
      <c r="F1640" s="55" t="s">
        <v>12</v>
      </c>
      <c r="G1640" s="55" t="s">
        <v>12</v>
      </c>
      <c r="H1640" s="26">
        <v>1800</v>
      </c>
      <c r="I1640" s="26" t="s">
        <v>3187</v>
      </c>
      <c r="J1640" s="26">
        <v>0</v>
      </c>
      <c r="K1640" s="33">
        <f t="shared" si="41"/>
        <v>0</v>
      </c>
      <c r="L1640" s="26" t="s">
        <v>14</v>
      </c>
      <c r="M1640" s="26" t="s">
        <v>14</v>
      </c>
      <c r="N1640" s="27">
        <v>829800</v>
      </c>
    </row>
    <row r="1641" spans="1:14" ht="14.45" customHeight="1">
      <c r="A1641" s="190">
        <v>1488</v>
      </c>
      <c r="B1641" s="147" t="s">
        <v>904</v>
      </c>
      <c r="C1641" s="55" t="s">
        <v>3</v>
      </c>
      <c r="D1641" s="26" t="s">
        <v>893</v>
      </c>
      <c r="E1641" s="50">
        <v>100</v>
      </c>
      <c r="F1641" s="55" t="s">
        <v>12</v>
      </c>
      <c r="G1641" s="55" t="s">
        <v>12</v>
      </c>
      <c r="H1641" s="26">
        <v>7500</v>
      </c>
      <c r="I1641" s="26" t="s">
        <v>3187</v>
      </c>
      <c r="J1641" s="28">
        <v>181200</v>
      </c>
      <c r="K1641" s="33">
        <f t="shared" si="41"/>
        <v>0.1812</v>
      </c>
      <c r="L1641" s="26" t="s">
        <v>14</v>
      </c>
      <c r="M1641" s="26" t="s">
        <v>14</v>
      </c>
      <c r="N1641" s="27">
        <v>2950800</v>
      </c>
    </row>
    <row r="1642" spans="1:14" ht="14.45" customHeight="1">
      <c r="A1642" s="191">
        <v>1489</v>
      </c>
      <c r="B1642" s="147" t="s">
        <v>905</v>
      </c>
      <c r="C1642" s="55" t="s">
        <v>3</v>
      </c>
      <c r="D1642" s="26" t="s">
        <v>893</v>
      </c>
      <c r="E1642" s="50">
        <v>100</v>
      </c>
      <c r="F1642" s="55" t="s">
        <v>12</v>
      </c>
      <c r="G1642" s="55" t="s">
        <v>12</v>
      </c>
      <c r="H1642" s="26">
        <v>5230</v>
      </c>
      <c r="I1642" s="26" t="s">
        <v>3187</v>
      </c>
      <c r="J1642" s="26">
        <v>0</v>
      </c>
      <c r="K1642" s="33">
        <f t="shared" si="41"/>
        <v>0</v>
      </c>
      <c r="L1642" s="26" t="s">
        <v>14</v>
      </c>
      <c r="M1642" s="26" t="s">
        <v>14</v>
      </c>
      <c r="N1642" s="27">
        <v>2534501</v>
      </c>
    </row>
    <row r="1643" spans="1:14" ht="14.45" customHeight="1">
      <c r="A1643" s="190">
        <v>1490</v>
      </c>
      <c r="B1643" s="147" t="s">
        <v>906</v>
      </c>
      <c r="C1643" s="55" t="s">
        <v>3</v>
      </c>
      <c r="D1643" s="26" t="s">
        <v>893</v>
      </c>
      <c r="E1643" s="50">
        <v>100</v>
      </c>
      <c r="F1643" s="55" t="s">
        <v>12</v>
      </c>
      <c r="G1643" s="55" t="s">
        <v>12</v>
      </c>
      <c r="H1643" s="26">
        <v>8957</v>
      </c>
      <c r="I1643" s="26" t="s">
        <v>3187</v>
      </c>
      <c r="J1643" s="26">
        <v>0</v>
      </c>
      <c r="K1643" s="33">
        <f t="shared" si="41"/>
        <v>0</v>
      </c>
      <c r="L1643" s="26" t="s">
        <v>14</v>
      </c>
      <c r="M1643" s="26" t="s">
        <v>14</v>
      </c>
      <c r="N1643" s="27">
        <v>3921113</v>
      </c>
    </row>
    <row r="1644" spans="1:14" ht="14.45" customHeight="1">
      <c r="A1644" s="191">
        <v>1491</v>
      </c>
      <c r="B1644" s="147" t="s">
        <v>907</v>
      </c>
      <c r="C1644" s="55" t="s">
        <v>3</v>
      </c>
      <c r="D1644" s="26" t="s">
        <v>893</v>
      </c>
      <c r="E1644" s="50">
        <v>100</v>
      </c>
      <c r="F1644" s="55" t="s">
        <v>12</v>
      </c>
      <c r="G1644" s="55" t="s">
        <v>12</v>
      </c>
      <c r="H1644" s="26">
        <v>1492</v>
      </c>
      <c r="I1644" s="26" t="s">
        <v>3187</v>
      </c>
      <c r="J1644" s="26">
        <v>0</v>
      </c>
      <c r="K1644" s="33">
        <f t="shared" si="41"/>
        <v>0</v>
      </c>
      <c r="L1644" s="26" t="s">
        <v>14</v>
      </c>
      <c r="M1644" s="26" t="s">
        <v>14</v>
      </c>
      <c r="N1644" s="27">
        <v>1120185</v>
      </c>
    </row>
    <row r="1645" spans="1:14" ht="14.45" customHeight="1">
      <c r="A1645" s="190">
        <v>1492</v>
      </c>
      <c r="B1645" s="147" t="s">
        <v>908</v>
      </c>
      <c r="C1645" s="55" t="s">
        <v>3</v>
      </c>
      <c r="D1645" s="26" t="s">
        <v>893</v>
      </c>
      <c r="E1645" s="50">
        <v>100</v>
      </c>
      <c r="F1645" s="55" t="s">
        <v>12</v>
      </c>
      <c r="G1645" s="55" t="s">
        <v>12</v>
      </c>
      <c r="H1645" s="26">
        <v>8021</v>
      </c>
      <c r="I1645" s="26" t="s">
        <v>3187</v>
      </c>
      <c r="J1645" s="26">
        <v>0</v>
      </c>
      <c r="K1645" s="33">
        <f t="shared" si="41"/>
        <v>0</v>
      </c>
      <c r="L1645" s="26" t="s">
        <v>14</v>
      </c>
      <c r="M1645" s="26" t="s">
        <v>14</v>
      </c>
      <c r="N1645" s="27">
        <v>1277198</v>
      </c>
    </row>
    <row r="1646" spans="1:14" ht="14.45" customHeight="1">
      <c r="A1646" s="191">
        <v>1493</v>
      </c>
      <c r="B1646" s="147" t="s">
        <v>909</v>
      </c>
      <c r="C1646" s="55" t="s">
        <v>3</v>
      </c>
      <c r="D1646" s="26" t="s">
        <v>893</v>
      </c>
      <c r="E1646" s="50">
        <v>100</v>
      </c>
      <c r="F1646" s="55" t="s">
        <v>12</v>
      </c>
      <c r="G1646" s="55" t="s">
        <v>12</v>
      </c>
      <c r="H1646" s="26">
        <v>9340</v>
      </c>
      <c r="I1646" s="26" t="s">
        <v>3187</v>
      </c>
      <c r="J1646" s="26">
        <v>0</v>
      </c>
      <c r="K1646" s="33">
        <f t="shared" si="41"/>
        <v>0</v>
      </c>
      <c r="L1646" s="26" t="s">
        <v>14</v>
      </c>
      <c r="M1646" s="26" t="s">
        <v>14</v>
      </c>
      <c r="N1646" s="27">
        <v>3239375</v>
      </c>
    </row>
    <row r="1647" spans="1:14" ht="14.45" customHeight="1">
      <c r="A1647" s="190">
        <v>1494</v>
      </c>
      <c r="B1647" s="147" t="s">
        <v>910</v>
      </c>
      <c r="C1647" s="55" t="s">
        <v>3</v>
      </c>
      <c r="D1647" s="26" t="s">
        <v>893</v>
      </c>
      <c r="E1647" s="50">
        <v>100</v>
      </c>
      <c r="F1647" s="55" t="s">
        <v>12</v>
      </c>
      <c r="G1647" s="55" t="s">
        <v>12</v>
      </c>
      <c r="H1647" s="26">
        <v>13222</v>
      </c>
      <c r="I1647" s="26" t="s">
        <v>3187</v>
      </c>
      <c r="J1647" s="26">
        <v>0</v>
      </c>
      <c r="K1647" s="33">
        <f t="shared" si="41"/>
        <v>0</v>
      </c>
      <c r="L1647" s="26" t="s">
        <v>14</v>
      </c>
      <c r="M1647" s="26" t="s">
        <v>14</v>
      </c>
      <c r="N1647" s="27">
        <v>2639700</v>
      </c>
    </row>
    <row r="1648" spans="1:14" ht="14.45" customHeight="1">
      <c r="A1648" s="191">
        <v>1495</v>
      </c>
      <c r="B1648" s="147" t="s">
        <v>911</v>
      </c>
      <c r="C1648" s="55" t="s">
        <v>3</v>
      </c>
      <c r="D1648" s="26" t="s">
        <v>893</v>
      </c>
      <c r="E1648" s="50">
        <v>100</v>
      </c>
      <c r="F1648" s="55" t="s">
        <v>12</v>
      </c>
      <c r="G1648" s="55" t="s">
        <v>12</v>
      </c>
      <c r="H1648" s="26">
        <v>234</v>
      </c>
      <c r="I1648" s="26" t="s">
        <v>1187</v>
      </c>
      <c r="J1648" s="26">
        <v>0</v>
      </c>
      <c r="K1648" s="33">
        <f t="shared" si="41"/>
        <v>0</v>
      </c>
      <c r="L1648" s="26" t="s">
        <v>14</v>
      </c>
      <c r="M1648" s="26" t="s">
        <v>14</v>
      </c>
      <c r="N1648" s="27">
        <v>6694948</v>
      </c>
    </row>
    <row r="1649" spans="1:14" ht="14.45" customHeight="1">
      <c r="A1649" s="190">
        <v>1496</v>
      </c>
      <c r="B1649" s="168" t="s">
        <v>912</v>
      </c>
      <c r="C1649" s="4" t="s">
        <v>3</v>
      </c>
      <c r="D1649" s="29" t="s">
        <v>893</v>
      </c>
      <c r="E1649" s="67">
        <v>100</v>
      </c>
      <c r="F1649" s="59" t="s">
        <v>3200</v>
      </c>
      <c r="G1649" s="4" t="s">
        <v>3148</v>
      </c>
      <c r="H1649" s="29">
        <v>170</v>
      </c>
      <c r="I1649" s="20" t="s">
        <v>21</v>
      </c>
      <c r="J1649" s="24">
        <v>7179845.0700000003</v>
      </c>
      <c r="K1649" s="33">
        <f t="shared" si="41"/>
        <v>7.1798450700000007</v>
      </c>
      <c r="L1649" s="68">
        <v>170</v>
      </c>
      <c r="M1649" s="68">
        <v>6084614.466</v>
      </c>
      <c r="N1649" s="22">
        <v>8635622.6999999993</v>
      </c>
    </row>
    <row r="1650" spans="1:14" ht="14.45" customHeight="1">
      <c r="A1650" s="191">
        <v>1497</v>
      </c>
      <c r="B1650" s="168" t="s">
        <v>913</v>
      </c>
      <c r="C1650" s="4" t="s">
        <v>3</v>
      </c>
      <c r="D1650" s="29" t="s">
        <v>893</v>
      </c>
      <c r="E1650" s="67">
        <v>100</v>
      </c>
      <c r="F1650" s="59" t="s">
        <v>3200</v>
      </c>
      <c r="G1650" s="4" t="s">
        <v>3148</v>
      </c>
      <c r="H1650" s="29">
        <v>44</v>
      </c>
      <c r="I1650" s="20" t="s">
        <v>21</v>
      </c>
      <c r="J1650" s="24">
        <v>7577277.54</v>
      </c>
      <c r="K1650" s="33">
        <f t="shared" si="41"/>
        <v>7.5772775399999999</v>
      </c>
      <c r="L1650" s="68">
        <v>44</v>
      </c>
      <c r="M1650" s="68">
        <v>6421421.6440000003</v>
      </c>
      <c r="N1650" s="22">
        <v>23138128.02</v>
      </c>
    </row>
    <row r="1651" spans="1:14" ht="14.45" customHeight="1">
      <c r="A1651" s="190">
        <v>1498</v>
      </c>
      <c r="B1651" s="168" t="s">
        <v>914</v>
      </c>
      <c r="C1651" s="4" t="s">
        <v>3</v>
      </c>
      <c r="D1651" s="29" t="s">
        <v>893</v>
      </c>
      <c r="E1651" s="67">
        <v>100</v>
      </c>
      <c r="F1651" s="59" t="s">
        <v>3200</v>
      </c>
      <c r="G1651" s="4" t="s">
        <v>3148</v>
      </c>
      <c r="H1651" s="29">
        <v>28</v>
      </c>
      <c r="I1651" s="20" t="s">
        <v>21</v>
      </c>
      <c r="J1651" s="24">
        <v>6193938.4100000001</v>
      </c>
      <c r="K1651" s="33">
        <f t="shared" si="41"/>
        <v>6.1939384100000003</v>
      </c>
      <c r="L1651" s="68">
        <v>28</v>
      </c>
      <c r="M1651" s="68">
        <v>5249100.3470000001</v>
      </c>
      <c r="N1651" s="22">
        <v>6699650.2000000002</v>
      </c>
    </row>
    <row r="1652" spans="1:14" ht="14.45" customHeight="1">
      <c r="A1652" s="191">
        <v>1499</v>
      </c>
      <c r="B1652" s="168" t="s">
        <v>915</v>
      </c>
      <c r="C1652" s="4" t="s">
        <v>3</v>
      </c>
      <c r="D1652" s="29" t="s">
        <v>893</v>
      </c>
      <c r="E1652" s="67">
        <v>100</v>
      </c>
      <c r="F1652" s="59" t="s">
        <v>3200</v>
      </c>
      <c r="G1652" s="4" t="s">
        <v>3148</v>
      </c>
      <c r="H1652" s="29">
        <v>66</v>
      </c>
      <c r="I1652" s="20" t="s">
        <v>21</v>
      </c>
      <c r="J1652" s="24">
        <v>4335748.22</v>
      </c>
      <c r="K1652" s="33">
        <f t="shared" si="41"/>
        <v>4.3357482200000002</v>
      </c>
      <c r="L1652" s="68">
        <v>66</v>
      </c>
      <c r="M1652" s="68">
        <v>3674362.898</v>
      </c>
      <c r="N1652" s="22">
        <v>5016541.4000000004</v>
      </c>
    </row>
    <row r="1653" spans="1:14" ht="14.45" customHeight="1">
      <c r="A1653" s="190">
        <v>1500</v>
      </c>
      <c r="B1653" s="168" t="s">
        <v>916</v>
      </c>
      <c r="C1653" s="4" t="s">
        <v>3</v>
      </c>
      <c r="D1653" s="29" t="s">
        <v>893</v>
      </c>
      <c r="E1653" s="67">
        <v>100</v>
      </c>
      <c r="F1653" s="59" t="s">
        <v>3200</v>
      </c>
      <c r="G1653" s="4" t="s">
        <v>3148</v>
      </c>
      <c r="H1653" s="29">
        <v>204</v>
      </c>
      <c r="I1653" s="20" t="s">
        <v>21</v>
      </c>
      <c r="J1653" s="24">
        <v>6415589.0599999996</v>
      </c>
      <c r="K1653" s="33">
        <f t="shared" si="41"/>
        <v>6.4155890599999994</v>
      </c>
      <c r="L1653" s="68">
        <v>204</v>
      </c>
      <c r="M1653" s="68">
        <v>5436939.8810000001</v>
      </c>
      <c r="N1653" s="22">
        <v>9522134.7699999996</v>
      </c>
    </row>
    <row r="1654" spans="1:14" ht="14.45" customHeight="1">
      <c r="A1654" s="191">
        <v>1501</v>
      </c>
      <c r="B1654" s="168" t="s">
        <v>917</v>
      </c>
      <c r="C1654" s="4" t="s">
        <v>3</v>
      </c>
      <c r="D1654" s="29" t="s">
        <v>893</v>
      </c>
      <c r="E1654" s="67">
        <v>100</v>
      </c>
      <c r="F1654" s="59" t="s">
        <v>3200</v>
      </c>
      <c r="G1654" s="4" t="s">
        <v>3148</v>
      </c>
      <c r="H1654" s="29">
        <v>47</v>
      </c>
      <c r="I1654" s="20" t="s">
        <v>21</v>
      </c>
      <c r="J1654" s="24">
        <v>9241633.2699999996</v>
      </c>
      <c r="K1654" s="33">
        <f t="shared" si="41"/>
        <v>9.2416332699999995</v>
      </c>
      <c r="L1654" s="68">
        <v>47</v>
      </c>
      <c r="M1654" s="68">
        <v>7831892.602</v>
      </c>
      <c r="N1654" s="22">
        <v>10984463.52</v>
      </c>
    </row>
    <row r="1655" spans="1:14" ht="14.45" customHeight="1">
      <c r="A1655" s="190">
        <v>1502</v>
      </c>
      <c r="B1655" s="168" t="s">
        <v>918</v>
      </c>
      <c r="C1655" s="4" t="s">
        <v>3</v>
      </c>
      <c r="D1655" s="29" t="s">
        <v>893</v>
      </c>
      <c r="E1655" s="67">
        <v>94.3</v>
      </c>
      <c r="F1655" s="59" t="s">
        <v>3200</v>
      </c>
      <c r="G1655" s="4" t="s">
        <v>3148</v>
      </c>
      <c r="H1655" s="29">
        <v>140</v>
      </c>
      <c r="I1655" s="20" t="s">
        <v>21</v>
      </c>
      <c r="J1655" s="24">
        <v>4205323.07</v>
      </c>
      <c r="K1655" s="33">
        <f t="shared" si="41"/>
        <v>4.2053230700000004</v>
      </c>
      <c r="L1655" s="68">
        <v>140</v>
      </c>
      <c r="M1655" s="68">
        <v>3563833.11</v>
      </c>
      <c r="N1655" s="22">
        <v>4926550.76</v>
      </c>
    </row>
    <row r="1656" spans="1:14" ht="14.45" customHeight="1">
      <c r="A1656" s="191">
        <v>1503</v>
      </c>
      <c r="B1656" s="168" t="s">
        <v>919</v>
      </c>
      <c r="C1656" s="4" t="s">
        <v>3</v>
      </c>
      <c r="D1656" s="29" t="s">
        <v>893</v>
      </c>
      <c r="E1656" s="67">
        <v>99.8</v>
      </c>
      <c r="F1656" s="59" t="s">
        <v>3200</v>
      </c>
      <c r="G1656" s="4" t="s">
        <v>3142</v>
      </c>
      <c r="H1656" s="29">
        <v>35</v>
      </c>
      <c r="I1656" s="20" t="s">
        <v>21</v>
      </c>
      <c r="J1656" s="24">
        <v>10419790.93</v>
      </c>
      <c r="K1656" s="33">
        <f t="shared" si="41"/>
        <v>10.41979093</v>
      </c>
      <c r="L1656" s="68">
        <v>35</v>
      </c>
      <c r="M1656" s="68">
        <v>8830331.2970000003</v>
      </c>
      <c r="N1656" s="22">
        <v>14880293.880000001</v>
      </c>
    </row>
    <row r="1657" spans="1:14" ht="14.45" customHeight="1">
      <c r="A1657" s="190">
        <v>1504</v>
      </c>
      <c r="B1657" s="168" t="s">
        <v>920</v>
      </c>
      <c r="C1657" s="4" t="s">
        <v>3</v>
      </c>
      <c r="D1657" s="29" t="s">
        <v>893</v>
      </c>
      <c r="E1657" s="67">
        <v>100</v>
      </c>
      <c r="F1657" s="59" t="s">
        <v>3200</v>
      </c>
      <c r="G1657" s="4" t="s">
        <v>3148</v>
      </c>
      <c r="H1657" s="29">
        <v>62</v>
      </c>
      <c r="I1657" s="20" t="s">
        <v>21</v>
      </c>
      <c r="J1657" s="24">
        <v>5655708.4000000004</v>
      </c>
      <c r="K1657" s="33">
        <f t="shared" si="41"/>
        <v>5.6557084</v>
      </c>
      <c r="L1657" s="68">
        <v>62</v>
      </c>
      <c r="M1657" s="68">
        <v>4792973.22</v>
      </c>
      <c r="N1657" s="22">
        <v>7069775.7999999998</v>
      </c>
    </row>
    <row r="1658" spans="1:14" ht="14.45" customHeight="1">
      <c r="A1658" s="191">
        <v>1505</v>
      </c>
      <c r="B1658" s="168" t="s">
        <v>921</v>
      </c>
      <c r="C1658" s="4" t="s">
        <v>3</v>
      </c>
      <c r="D1658" s="29" t="s">
        <v>893</v>
      </c>
      <c r="E1658" s="67">
        <v>100</v>
      </c>
      <c r="F1658" s="59" t="s">
        <v>3200</v>
      </c>
      <c r="G1658" s="4" t="s">
        <v>3148</v>
      </c>
      <c r="H1658" s="29">
        <v>48</v>
      </c>
      <c r="I1658" s="20" t="s">
        <v>21</v>
      </c>
      <c r="J1658" s="24">
        <v>6258356.3799999999</v>
      </c>
      <c r="K1658" s="33">
        <f t="shared" si="41"/>
        <v>6.2583563799999995</v>
      </c>
      <c r="L1658" s="68">
        <v>48</v>
      </c>
      <c r="M1658" s="68">
        <v>5303691.8470000001</v>
      </c>
      <c r="N1658" s="22">
        <v>7387466</v>
      </c>
    </row>
    <row r="1659" spans="1:14" ht="14.45" customHeight="1">
      <c r="A1659" s="190">
        <v>1506</v>
      </c>
      <c r="B1659" s="168" t="s">
        <v>922</v>
      </c>
      <c r="C1659" s="4" t="s">
        <v>3</v>
      </c>
      <c r="D1659" s="29" t="s">
        <v>893</v>
      </c>
      <c r="E1659" s="67">
        <v>100</v>
      </c>
      <c r="F1659" s="59" t="s">
        <v>3200</v>
      </c>
      <c r="G1659" s="4" t="s">
        <v>3148</v>
      </c>
      <c r="H1659" s="29">
        <v>31</v>
      </c>
      <c r="I1659" s="20" t="s">
        <v>21</v>
      </c>
      <c r="J1659" s="24">
        <v>6238498.3399999999</v>
      </c>
      <c r="K1659" s="33">
        <f t="shared" si="41"/>
        <v>6.2384983399999996</v>
      </c>
      <c r="L1659" s="68">
        <v>31</v>
      </c>
      <c r="M1659" s="68">
        <v>5286863</v>
      </c>
      <c r="N1659" s="22">
        <v>7199575.3499999996</v>
      </c>
    </row>
    <row r="1660" spans="1:14" ht="14.45" customHeight="1">
      <c r="A1660" s="191">
        <v>1507</v>
      </c>
      <c r="B1660" s="168" t="s">
        <v>923</v>
      </c>
      <c r="C1660" s="4" t="s">
        <v>3</v>
      </c>
      <c r="D1660" s="29" t="s">
        <v>893</v>
      </c>
      <c r="E1660" s="67">
        <v>100</v>
      </c>
      <c r="F1660" s="59" t="s">
        <v>3200</v>
      </c>
      <c r="G1660" s="4" t="s">
        <v>3148</v>
      </c>
      <c r="H1660" s="29">
        <v>52</v>
      </c>
      <c r="I1660" s="20" t="s">
        <v>21</v>
      </c>
      <c r="J1660" s="24">
        <v>4032548.3</v>
      </c>
      <c r="K1660" s="33">
        <f t="shared" si="41"/>
        <v>4.0325483000000002</v>
      </c>
      <c r="L1660" s="68">
        <v>52</v>
      </c>
      <c r="M1660" s="68">
        <v>3417413.8139999998</v>
      </c>
      <c r="N1660" s="22">
        <v>4739326.55</v>
      </c>
    </row>
    <row r="1661" spans="1:14" ht="14.45" customHeight="1">
      <c r="A1661" s="190">
        <v>1508</v>
      </c>
      <c r="B1661" s="168" t="s">
        <v>924</v>
      </c>
      <c r="C1661" s="4" t="s">
        <v>3</v>
      </c>
      <c r="D1661" s="29" t="s">
        <v>893</v>
      </c>
      <c r="E1661" s="67">
        <v>100</v>
      </c>
      <c r="F1661" s="59" t="s">
        <v>3200</v>
      </c>
      <c r="G1661" s="4" t="s">
        <v>3142</v>
      </c>
      <c r="H1661" s="29">
        <v>16</v>
      </c>
      <c r="I1661" s="20" t="s">
        <v>21</v>
      </c>
      <c r="J1661" s="24">
        <v>7997251.0099999998</v>
      </c>
      <c r="K1661" s="33">
        <f t="shared" si="41"/>
        <v>7.9972510099999994</v>
      </c>
      <c r="L1661" s="68">
        <v>16</v>
      </c>
      <c r="M1661" s="68">
        <v>6777331.3640000001</v>
      </c>
      <c r="N1661" s="22">
        <v>9005657.7200000007</v>
      </c>
    </row>
    <row r="1662" spans="1:14" ht="14.45" customHeight="1">
      <c r="A1662" s="191">
        <v>1509</v>
      </c>
      <c r="B1662" s="168" t="s">
        <v>925</v>
      </c>
      <c r="C1662" s="4" t="s">
        <v>3</v>
      </c>
      <c r="D1662" s="29" t="s">
        <v>893</v>
      </c>
      <c r="E1662" s="67">
        <v>100</v>
      </c>
      <c r="F1662" s="59" t="s">
        <v>3200</v>
      </c>
      <c r="G1662" s="4" t="s">
        <v>3148</v>
      </c>
      <c r="H1662" s="29">
        <v>18</v>
      </c>
      <c r="I1662" s="20" t="s">
        <v>21</v>
      </c>
      <c r="J1662" s="24">
        <v>1099056.73</v>
      </c>
      <c r="K1662" s="33">
        <f t="shared" si="41"/>
        <v>1.09905673</v>
      </c>
      <c r="L1662" s="68">
        <v>18</v>
      </c>
      <c r="M1662" s="68">
        <v>931404.00800000003</v>
      </c>
      <c r="N1662" s="22">
        <v>1451053</v>
      </c>
    </row>
    <row r="1663" spans="1:14" ht="14.45" customHeight="1">
      <c r="A1663" s="190">
        <v>1510</v>
      </c>
      <c r="B1663" s="168" t="s">
        <v>926</v>
      </c>
      <c r="C1663" s="4" t="s">
        <v>3</v>
      </c>
      <c r="D1663" s="29" t="s">
        <v>893</v>
      </c>
      <c r="E1663" s="67">
        <v>100</v>
      </c>
      <c r="F1663" s="59" t="s">
        <v>3200</v>
      </c>
      <c r="G1663" s="4" t="s">
        <v>3148</v>
      </c>
      <c r="H1663" s="29">
        <v>57</v>
      </c>
      <c r="I1663" s="20" t="s">
        <v>21</v>
      </c>
      <c r="J1663" s="24">
        <v>4722539.96</v>
      </c>
      <c r="K1663" s="33">
        <f t="shared" si="41"/>
        <v>4.7225399599999998</v>
      </c>
      <c r="L1663" s="68">
        <v>57</v>
      </c>
      <c r="M1663" s="68">
        <v>4002152.5079999999</v>
      </c>
      <c r="N1663" s="22">
        <v>5928036.7999999998</v>
      </c>
    </row>
    <row r="1664" spans="1:14" ht="14.45" customHeight="1">
      <c r="A1664" s="191">
        <v>1511</v>
      </c>
      <c r="B1664" s="168" t="s">
        <v>927</v>
      </c>
      <c r="C1664" s="4" t="s">
        <v>3</v>
      </c>
      <c r="D1664" s="29" t="s">
        <v>893</v>
      </c>
      <c r="E1664" s="67">
        <v>100</v>
      </c>
      <c r="F1664" s="59" t="s">
        <v>3200</v>
      </c>
      <c r="G1664" s="4" t="s">
        <v>3148</v>
      </c>
      <c r="H1664" s="29">
        <v>615</v>
      </c>
      <c r="I1664" s="20" t="s">
        <v>21</v>
      </c>
      <c r="J1664" s="24">
        <v>2671972.8199999998</v>
      </c>
      <c r="K1664" s="33">
        <f t="shared" si="41"/>
        <v>2.6719728199999997</v>
      </c>
      <c r="L1664" s="68">
        <v>615</v>
      </c>
      <c r="M1664" s="68">
        <v>2264383.7459999998</v>
      </c>
      <c r="N1664" s="22">
        <v>3158810</v>
      </c>
    </row>
    <row r="1665" spans="1:14" ht="14.45" customHeight="1">
      <c r="A1665" s="190">
        <v>1512</v>
      </c>
      <c r="B1665" s="168" t="s">
        <v>928</v>
      </c>
      <c r="C1665" s="4" t="s">
        <v>3</v>
      </c>
      <c r="D1665" s="29" t="s">
        <v>893</v>
      </c>
      <c r="E1665" s="67">
        <v>97.7</v>
      </c>
      <c r="F1665" s="59" t="s">
        <v>3200</v>
      </c>
      <c r="G1665" s="4" t="s">
        <v>3148</v>
      </c>
      <c r="H1665" s="29">
        <v>466</v>
      </c>
      <c r="I1665" s="20" t="s">
        <v>21</v>
      </c>
      <c r="J1665" s="24">
        <v>19669021</v>
      </c>
      <c r="K1665" s="33">
        <f t="shared" si="41"/>
        <v>19.669021000000001</v>
      </c>
      <c r="L1665" s="68">
        <v>466</v>
      </c>
      <c r="M1665" s="68">
        <v>16668661.864</v>
      </c>
      <c r="N1665" s="22">
        <v>22063529</v>
      </c>
    </row>
    <row r="1666" spans="1:14" ht="14.45" customHeight="1">
      <c r="A1666" s="191">
        <v>1513</v>
      </c>
      <c r="B1666" s="168" t="s">
        <v>929</v>
      </c>
      <c r="C1666" s="4" t="s">
        <v>3</v>
      </c>
      <c r="D1666" s="29" t="s">
        <v>893</v>
      </c>
      <c r="E1666" s="67">
        <v>100</v>
      </c>
      <c r="F1666" s="59" t="s">
        <v>3200</v>
      </c>
      <c r="G1666" s="4" t="s">
        <v>3148</v>
      </c>
      <c r="H1666" s="29">
        <v>599</v>
      </c>
      <c r="I1666" s="20" t="s">
        <v>21</v>
      </c>
      <c r="J1666" s="24">
        <v>14091453.789999999</v>
      </c>
      <c r="K1666" s="33">
        <f t="shared" si="41"/>
        <v>14.091453789999999</v>
      </c>
      <c r="L1666" s="68">
        <v>599</v>
      </c>
      <c r="M1666" s="68">
        <v>11941909.992000001</v>
      </c>
      <c r="N1666" s="22">
        <v>14842372.220000001</v>
      </c>
    </row>
    <row r="1667" spans="1:14" ht="14.45" customHeight="1">
      <c r="A1667" s="190">
        <v>1514</v>
      </c>
      <c r="B1667" s="168" t="s">
        <v>930</v>
      </c>
      <c r="C1667" s="4" t="s">
        <v>3</v>
      </c>
      <c r="D1667" s="29" t="s">
        <v>893</v>
      </c>
      <c r="E1667" s="67">
        <v>92.8</v>
      </c>
      <c r="F1667" s="59" t="s">
        <v>3200</v>
      </c>
      <c r="G1667" s="4" t="s">
        <v>3148</v>
      </c>
      <c r="H1667" s="29">
        <v>130</v>
      </c>
      <c r="I1667" s="20" t="s">
        <v>21</v>
      </c>
      <c r="J1667" s="24">
        <v>11389900</v>
      </c>
      <c r="K1667" s="33">
        <f t="shared" ref="K1667:K1730" si="42">J1667/1000000</f>
        <v>11.389900000000001</v>
      </c>
      <c r="L1667" s="68">
        <v>130</v>
      </c>
      <c r="M1667" s="68">
        <v>9652457.6270000003</v>
      </c>
      <c r="N1667" s="22">
        <v>14810000</v>
      </c>
    </row>
    <row r="1668" spans="1:14" ht="14.45" customHeight="1">
      <c r="A1668" s="191">
        <v>1515</v>
      </c>
      <c r="B1668" s="168" t="s">
        <v>931</v>
      </c>
      <c r="C1668" s="4" t="s">
        <v>3</v>
      </c>
      <c r="D1668" s="29" t="s">
        <v>893</v>
      </c>
      <c r="E1668" s="67">
        <v>98.9</v>
      </c>
      <c r="F1668" s="59" t="s">
        <v>3200</v>
      </c>
      <c r="G1668" s="4" t="s">
        <v>3142</v>
      </c>
      <c r="H1668" s="29">
        <v>120</v>
      </c>
      <c r="I1668" s="20" t="s">
        <v>21</v>
      </c>
      <c r="J1668" s="24">
        <v>27695127</v>
      </c>
      <c r="K1668" s="33">
        <f t="shared" si="42"/>
        <v>27.695126999999999</v>
      </c>
      <c r="L1668" s="68">
        <v>120</v>
      </c>
      <c r="M1668" s="68">
        <v>23470446.609999999</v>
      </c>
      <c r="N1668" s="22">
        <v>38690476</v>
      </c>
    </row>
    <row r="1669" spans="1:14" ht="14.45" customHeight="1">
      <c r="A1669" s="190">
        <v>1516</v>
      </c>
      <c r="B1669" s="168" t="s">
        <v>932</v>
      </c>
      <c r="C1669" s="4" t="s">
        <v>3</v>
      </c>
      <c r="D1669" s="29" t="s">
        <v>893</v>
      </c>
      <c r="E1669" s="67">
        <v>93</v>
      </c>
      <c r="F1669" s="59" t="s">
        <v>3200</v>
      </c>
      <c r="G1669" s="4" t="s">
        <v>3142</v>
      </c>
      <c r="H1669" s="29">
        <v>160</v>
      </c>
      <c r="I1669" s="20" t="s">
        <v>21</v>
      </c>
      <c r="J1669" s="24">
        <v>7719341.0800000001</v>
      </c>
      <c r="K1669" s="33">
        <f t="shared" si="42"/>
        <v>7.7193410800000004</v>
      </c>
      <c r="L1669" s="68">
        <v>160</v>
      </c>
      <c r="M1669" s="68">
        <v>6541814.4749999996</v>
      </c>
      <c r="N1669" s="22">
        <v>7589681.2599999998</v>
      </c>
    </row>
    <row r="1670" spans="1:14" ht="14.45" customHeight="1">
      <c r="A1670" s="191">
        <v>1517</v>
      </c>
      <c r="B1670" s="168" t="s">
        <v>933</v>
      </c>
      <c r="C1670" s="4" t="s">
        <v>3</v>
      </c>
      <c r="D1670" s="29" t="s">
        <v>893</v>
      </c>
      <c r="E1670" s="67">
        <v>96.7</v>
      </c>
      <c r="F1670" s="59" t="s">
        <v>3200</v>
      </c>
      <c r="G1670" s="4" t="s">
        <v>3142</v>
      </c>
      <c r="H1670" s="29">
        <v>156</v>
      </c>
      <c r="I1670" s="20" t="s">
        <v>21</v>
      </c>
      <c r="J1670" s="24">
        <v>10927449.52</v>
      </c>
      <c r="K1670" s="33">
        <f t="shared" si="42"/>
        <v>10.92744952</v>
      </c>
      <c r="L1670" s="68">
        <v>156</v>
      </c>
      <c r="M1670" s="68">
        <v>9260550.4409999996</v>
      </c>
      <c r="N1670" s="22">
        <v>10443620</v>
      </c>
    </row>
    <row r="1671" spans="1:14" ht="14.45" customHeight="1">
      <c r="A1671" s="190">
        <v>1518</v>
      </c>
      <c r="B1671" s="168" t="s">
        <v>934</v>
      </c>
      <c r="C1671" s="4" t="s">
        <v>3</v>
      </c>
      <c r="D1671" s="29" t="s">
        <v>893</v>
      </c>
      <c r="E1671" s="67">
        <v>99</v>
      </c>
      <c r="F1671" s="59" t="s">
        <v>3200</v>
      </c>
      <c r="G1671" s="4" t="s">
        <v>3142</v>
      </c>
      <c r="H1671" s="29">
        <v>50</v>
      </c>
      <c r="I1671" s="20" t="s">
        <v>21</v>
      </c>
      <c r="J1671" s="24">
        <v>9799508.3800000008</v>
      </c>
      <c r="K1671" s="33">
        <f t="shared" si="42"/>
        <v>9.7995083800000007</v>
      </c>
      <c r="L1671" s="68">
        <v>50</v>
      </c>
      <c r="M1671" s="68">
        <v>8304668.1189999999</v>
      </c>
      <c r="N1671" s="22">
        <v>10049859.300000001</v>
      </c>
    </row>
    <row r="1672" spans="1:14" ht="14.45" customHeight="1">
      <c r="A1672" s="191">
        <v>1519</v>
      </c>
      <c r="B1672" s="168" t="s">
        <v>935</v>
      </c>
      <c r="C1672" s="4" t="s">
        <v>3</v>
      </c>
      <c r="D1672" s="29" t="s">
        <v>893</v>
      </c>
      <c r="E1672" s="67">
        <v>98.7</v>
      </c>
      <c r="F1672" s="59" t="s">
        <v>3200</v>
      </c>
      <c r="G1672" s="4" t="s">
        <v>3142</v>
      </c>
      <c r="H1672" s="29">
        <v>45</v>
      </c>
      <c r="I1672" s="20" t="s">
        <v>21</v>
      </c>
      <c r="J1672" s="24">
        <v>4985517.6100000003</v>
      </c>
      <c r="K1672" s="33">
        <f t="shared" si="42"/>
        <v>4.9855176100000005</v>
      </c>
      <c r="L1672" s="68">
        <v>45</v>
      </c>
      <c r="M1672" s="68">
        <v>4225014.9239999996</v>
      </c>
      <c r="N1672" s="22">
        <v>5655620</v>
      </c>
    </row>
    <row r="1673" spans="1:14" ht="14.45" customHeight="1">
      <c r="A1673" s="190">
        <v>1520</v>
      </c>
      <c r="B1673" s="168" t="s">
        <v>936</v>
      </c>
      <c r="C1673" s="4" t="s">
        <v>3</v>
      </c>
      <c r="D1673" s="29" t="s">
        <v>893</v>
      </c>
      <c r="E1673" s="67">
        <v>96.5</v>
      </c>
      <c r="F1673" s="59" t="s">
        <v>3200</v>
      </c>
      <c r="G1673" s="4" t="s">
        <v>3142</v>
      </c>
      <c r="H1673" s="29">
        <v>57</v>
      </c>
      <c r="I1673" s="20" t="s">
        <v>21</v>
      </c>
      <c r="J1673" s="24">
        <v>3558949.39</v>
      </c>
      <c r="K1673" s="33">
        <f t="shared" si="42"/>
        <v>3.55894939</v>
      </c>
      <c r="L1673" s="68">
        <v>57</v>
      </c>
      <c r="M1673" s="68">
        <v>3016058.8050000002</v>
      </c>
      <c r="N1673" s="22">
        <v>3944510</v>
      </c>
    </row>
    <row r="1674" spans="1:14" ht="14.45" customHeight="1">
      <c r="A1674" s="191">
        <v>1521</v>
      </c>
      <c r="B1674" s="168" t="s">
        <v>937</v>
      </c>
      <c r="C1674" s="4" t="s">
        <v>3</v>
      </c>
      <c r="D1674" s="29" t="s">
        <v>893</v>
      </c>
      <c r="E1674" s="67">
        <v>98.8</v>
      </c>
      <c r="F1674" s="59" t="s">
        <v>3200</v>
      </c>
      <c r="G1674" s="4" t="s">
        <v>3142</v>
      </c>
      <c r="H1674" s="29">
        <v>100</v>
      </c>
      <c r="I1674" s="20" t="s">
        <v>21</v>
      </c>
      <c r="J1674" s="24">
        <v>4628221.8099999996</v>
      </c>
      <c r="K1674" s="33">
        <f t="shared" si="42"/>
        <v>4.6282218099999994</v>
      </c>
      <c r="L1674" s="68">
        <v>100</v>
      </c>
      <c r="M1674" s="68">
        <v>3922221.8730000001</v>
      </c>
      <c r="N1674" s="22">
        <v>4751705</v>
      </c>
    </row>
    <row r="1675" spans="1:14" ht="14.45" customHeight="1">
      <c r="A1675" s="190">
        <v>1522</v>
      </c>
      <c r="B1675" s="168" t="s">
        <v>938</v>
      </c>
      <c r="C1675" s="4" t="s">
        <v>3</v>
      </c>
      <c r="D1675" s="29" t="s">
        <v>893</v>
      </c>
      <c r="E1675" s="67">
        <v>99.5</v>
      </c>
      <c r="F1675" s="59" t="s">
        <v>3200</v>
      </c>
      <c r="G1675" s="4" t="s">
        <v>3142</v>
      </c>
      <c r="H1675" s="29">
        <v>44</v>
      </c>
      <c r="I1675" s="20" t="s">
        <v>21</v>
      </c>
      <c r="J1675" s="24">
        <v>6938954</v>
      </c>
      <c r="K1675" s="33">
        <f t="shared" si="42"/>
        <v>6.9389539999999998</v>
      </c>
      <c r="L1675" s="68">
        <v>44</v>
      </c>
      <c r="M1675" s="68">
        <v>5880469.4919999996</v>
      </c>
      <c r="N1675" s="22">
        <v>7771560.7000000002</v>
      </c>
    </row>
    <row r="1676" spans="1:14" ht="14.45" customHeight="1">
      <c r="A1676" s="191">
        <v>1523</v>
      </c>
      <c r="B1676" s="168" t="s">
        <v>939</v>
      </c>
      <c r="C1676" s="4" t="s">
        <v>3</v>
      </c>
      <c r="D1676" s="29" t="s">
        <v>893</v>
      </c>
      <c r="E1676" s="67">
        <v>100</v>
      </c>
      <c r="F1676" s="59" t="s">
        <v>3200</v>
      </c>
      <c r="G1676" s="4" t="s">
        <v>3142</v>
      </c>
      <c r="H1676" s="29">
        <v>165</v>
      </c>
      <c r="I1676" s="20" t="s">
        <v>21</v>
      </c>
      <c r="J1676" s="24">
        <v>3129108.14</v>
      </c>
      <c r="K1676" s="33">
        <f t="shared" si="42"/>
        <v>3.12910814</v>
      </c>
      <c r="L1676" s="68">
        <v>165</v>
      </c>
      <c r="M1676" s="68">
        <v>2651786.5589999999</v>
      </c>
      <c r="N1676" s="22">
        <v>3569410</v>
      </c>
    </row>
    <row r="1677" spans="1:14" ht="14.45" customHeight="1">
      <c r="A1677" s="190">
        <v>1524</v>
      </c>
      <c r="B1677" s="168" t="s">
        <v>940</v>
      </c>
      <c r="C1677" s="4" t="s">
        <v>3</v>
      </c>
      <c r="D1677" s="29" t="s">
        <v>893</v>
      </c>
      <c r="E1677" s="67">
        <v>100</v>
      </c>
      <c r="F1677" s="59" t="s">
        <v>3200</v>
      </c>
      <c r="G1677" s="4" t="s">
        <v>3141</v>
      </c>
      <c r="H1677" s="29">
        <v>550</v>
      </c>
      <c r="I1677" s="20" t="s">
        <v>21</v>
      </c>
      <c r="J1677" s="24">
        <v>11345010.050000001</v>
      </c>
      <c r="K1677" s="33">
        <f t="shared" si="42"/>
        <v>11.345010050000001</v>
      </c>
      <c r="L1677" s="68">
        <v>550</v>
      </c>
      <c r="M1677" s="68">
        <v>9614415.2970000003</v>
      </c>
      <c r="N1677" s="22">
        <v>11600605</v>
      </c>
    </row>
    <row r="1678" spans="1:14" ht="14.45" customHeight="1">
      <c r="A1678" s="191">
        <v>1525</v>
      </c>
      <c r="B1678" s="168" t="s">
        <v>941</v>
      </c>
      <c r="C1678" s="4" t="s">
        <v>3</v>
      </c>
      <c r="D1678" s="29" t="s">
        <v>893</v>
      </c>
      <c r="E1678" s="67">
        <v>100</v>
      </c>
      <c r="F1678" s="59" t="s">
        <v>3200</v>
      </c>
      <c r="G1678" s="4" t="s">
        <v>3141</v>
      </c>
      <c r="H1678" s="29">
        <v>1100</v>
      </c>
      <c r="I1678" s="20" t="s">
        <v>21</v>
      </c>
      <c r="J1678" s="24">
        <v>5596512.4299999997</v>
      </c>
      <c r="K1678" s="33">
        <f t="shared" si="42"/>
        <v>5.5965124299999998</v>
      </c>
      <c r="L1678" s="68">
        <v>1100</v>
      </c>
      <c r="M1678" s="68">
        <v>4742807.1440000003</v>
      </c>
      <c r="N1678" s="22">
        <v>6974105</v>
      </c>
    </row>
    <row r="1679" spans="1:14" s="76" customFormat="1" ht="14.45" customHeight="1">
      <c r="A1679" s="190">
        <v>1526</v>
      </c>
      <c r="B1679" s="168" t="s">
        <v>942</v>
      </c>
      <c r="C1679" s="4" t="s">
        <v>3</v>
      </c>
      <c r="D1679" s="29" t="s">
        <v>893</v>
      </c>
      <c r="E1679" s="67">
        <v>93</v>
      </c>
      <c r="F1679" s="59" t="s">
        <v>3200</v>
      </c>
      <c r="G1679" s="4" t="s">
        <v>3148</v>
      </c>
      <c r="H1679" s="29">
        <v>834</v>
      </c>
      <c r="I1679" s="20" t="s">
        <v>21</v>
      </c>
      <c r="J1679" s="24">
        <v>13915354.890000001</v>
      </c>
      <c r="K1679" s="33">
        <f t="shared" si="42"/>
        <v>13.915354890000001</v>
      </c>
      <c r="L1679" s="68">
        <v>834</v>
      </c>
      <c r="M1679" s="68">
        <v>11792673.636</v>
      </c>
      <c r="N1679" s="22">
        <v>14988583.52</v>
      </c>
    </row>
    <row r="1680" spans="1:14" s="76" customFormat="1" ht="14.45" customHeight="1">
      <c r="A1680" s="191">
        <v>1527</v>
      </c>
      <c r="B1680" s="168" t="s">
        <v>943</v>
      </c>
      <c r="C1680" s="4" t="s">
        <v>3</v>
      </c>
      <c r="D1680" s="29" t="s">
        <v>893</v>
      </c>
      <c r="E1680" s="67">
        <v>100</v>
      </c>
      <c r="F1680" s="4" t="s">
        <v>12</v>
      </c>
      <c r="G1680" s="4" t="s">
        <v>12</v>
      </c>
      <c r="H1680" s="29">
        <v>0</v>
      </c>
      <c r="I1680" s="29">
        <v>0</v>
      </c>
      <c r="J1680" s="52">
        <v>0</v>
      </c>
      <c r="K1680" s="33">
        <f t="shared" si="42"/>
        <v>0</v>
      </c>
      <c r="L1680" s="67">
        <v>0</v>
      </c>
      <c r="M1680" s="67">
        <v>0</v>
      </c>
      <c r="N1680" s="157">
        <v>2294776</v>
      </c>
    </row>
    <row r="1681" spans="1:14" s="76" customFormat="1" ht="14.45" customHeight="1">
      <c r="A1681" s="190">
        <v>1528</v>
      </c>
      <c r="B1681" s="168" t="s">
        <v>944</v>
      </c>
      <c r="C1681" s="4" t="s">
        <v>3</v>
      </c>
      <c r="D1681" s="29" t="s">
        <v>893</v>
      </c>
      <c r="E1681" s="67">
        <v>100</v>
      </c>
      <c r="F1681" s="55" t="s">
        <v>3203</v>
      </c>
      <c r="G1681" s="4" t="s">
        <v>945</v>
      </c>
      <c r="H1681" s="29">
        <v>0</v>
      </c>
      <c r="I1681" s="29">
        <v>0</v>
      </c>
      <c r="J1681" s="52">
        <v>0</v>
      </c>
      <c r="K1681" s="33">
        <f t="shared" si="42"/>
        <v>0</v>
      </c>
      <c r="L1681" s="67" t="s">
        <v>14</v>
      </c>
      <c r="M1681" s="67" t="s">
        <v>14</v>
      </c>
      <c r="N1681" s="157">
        <v>10346799.48</v>
      </c>
    </row>
    <row r="1682" spans="1:14" s="76" customFormat="1" ht="14.45" customHeight="1">
      <c r="A1682" s="191">
        <v>1529</v>
      </c>
      <c r="B1682" s="168" t="s">
        <v>946</v>
      </c>
      <c r="C1682" s="4" t="s">
        <v>3</v>
      </c>
      <c r="D1682" s="29" t="s">
        <v>893</v>
      </c>
      <c r="E1682" s="67">
        <v>100</v>
      </c>
      <c r="F1682" s="55" t="s">
        <v>3203</v>
      </c>
      <c r="G1682" s="4" t="s">
        <v>947</v>
      </c>
      <c r="H1682" s="29">
        <v>966</v>
      </c>
      <c r="I1682" s="29" t="s">
        <v>21</v>
      </c>
      <c r="J1682" s="52">
        <v>33675846.520000003</v>
      </c>
      <c r="K1682" s="33">
        <f t="shared" si="42"/>
        <v>33.67584652</v>
      </c>
      <c r="L1682" s="67" t="s">
        <v>948</v>
      </c>
      <c r="M1682" s="67" t="s">
        <v>948</v>
      </c>
      <c r="N1682" s="157">
        <v>33675846.520000003</v>
      </c>
    </row>
    <row r="1683" spans="1:14" s="76" customFormat="1" ht="14.45" customHeight="1">
      <c r="A1683" s="190">
        <v>1530</v>
      </c>
      <c r="B1683" s="168" t="s">
        <v>949</v>
      </c>
      <c r="C1683" s="4" t="s">
        <v>3</v>
      </c>
      <c r="D1683" s="29" t="s">
        <v>893</v>
      </c>
      <c r="E1683" s="50">
        <v>100</v>
      </c>
      <c r="F1683" s="59" t="s">
        <v>3214</v>
      </c>
      <c r="G1683" s="55" t="s">
        <v>950</v>
      </c>
      <c r="H1683" s="26" t="s">
        <v>951</v>
      </c>
      <c r="I1683" s="26" t="s">
        <v>952</v>
      </c>
      <c r="J1683" s="26">
        <v>2057456.09</v>
      </c>
      <c r="K1683" s="33">
        <f t="shared" si="42"/>
        <v>2.0574560900000001</v>
      </c>
      <c r="L1683" s="26">
        <v>100</v>
      </c>
      <c r="M1683" s="26">
        <v>100</v>
      </c>
      <c r="N1683" s="48">
        <v>17859690</v>
      </c>
    </row>
    <row r="1684" spans="1:14" s="76" customFormat="1" ht="14.45" customHeight="1">
      <c r="A1684" s="191">
        <v>1531</v>
      </c>
      <c r="B1684" s="168" t="s">
        <v>953</v>
      </c>
      <c r="C1684" s="4" t="s">
        <v>3</v>
      </c>
      <c r="D1684" s="29" t="s">
        <v>893</v>
      </c>
      <c r="E1684" s="50">
        <v>100</v>
      </c>
      <c r="F1684" s="79" t="s">
        <v>3198</v>
      </c>
      <c r="G1684" s="55" t="s">
        <v>3154</v>
      </c>
      <c r="H1684" s="26">
        <v>171.8</v>
      </c>
      <c r="I1684" s="80" t="s">
        <v>954</v>
      </c>
      <c r="J1684" s="26">
        <v>17144</v>
      </c>
      <c r="K1684" s="33">
        <f t="shared" si="42"/>
        <v>1.7144E-2</v>
      </c>
      <c r="L1684" s="26">
        <v>17</v>
      </c>
      <c r="M1684" s="26">
        <v>17.399999999999999</v>
      </c>
      <c r="N1684" s="48">
        <v>0</v>
      </c>
    </row>
    <row r="1685" spans="1:14" s="76" customFormat="1" ht="14.45" customHeight="1">
      <c r="A1685" s="222">
        <v>1532</v>
      </c>
      <c r="B1685" s="223" t="s">
        <v>955</v>
      </c>
      <c r="C1685" s="224" t="s">
        <v>3</v>
      </c>
      <c r="D1685" s="225" t="s">
        <v>956</v>
      </c>
      <c r="E1685" s="199">
        <v>100</v>
      </c>
      <c r="F1685" s="32" t="s">
        <v>3199</v>
      </c>
      <c r="G1685" s="32" t="s">
        <v>3180</v>
      </c>
      <c r="H1685" s="33">
        <v>14874</v>
      </c>
      <c r="I1685" s="33" t="s">
        <v>10</v>
      </c>
      <c r="J1685" s="33">
        <v>29365550</v>
      </c>
      <c r="K1685" s="33">
        <f t="shared" si="42"/>
        <v>29.365549999999999</v>
      </c>
      <c r="L1685" s="33">
        <v>1.0804335175203472</v>
      </c>
      <c r="M1685" s="33">
        <v>1.0799721848465276</v>
      </c>
      <c r="N1685" s="14">
        <v>13536034.84</v>
      </c>
    </row>
    <row r="1686" spans="1:14" s="76" customFormat="1" ht="14.45" customHeight="1">
      <c r="A1686" s="222"/>
      <c r="B1686" s="223"/>
      <c r="C1686" s="224"/>
      <c r="D1686" s="225"/>
      <c r="E1686" s="199"/>
      <c r="F1686" s="32" t="s">
        <v>3199</v>
      </c>
      <c r="G1686" s="4" t="s">
        <v>957</v>
      </c>
      <c r="H1686" s="20">
        <v>16525</v>
      </c>
      <c r="I1686" s="20" t="s">
        <v>10</v>
      </c>
      <c r="J1686" s="20">
        <v>43551356.060000002</v>
      </c>
      <c r="K1686" s="33">
        <f t="shared" si="42"/>
        <v>43.551356060000003</v>
      </c>
      <c r="L1686" s="20">
        <v>1.0999999999999999E-2</v>
      </c>
      <c r="M1686" s="20">
        <v>1.746</v>
      </c>
      <c r="N1686" s="78">
        <v>0</v>
      </c>
    </row>
    <row r="1687" spans="1:14" s="76" customFormat="1" ht="14.45" customHeight="1">
      <c r="A1687" s="222">
        <v>1533</v>
      </c>
      <c r="B1687" s="223" t="s">
        <v>958</v>
      </c>
      <c r="C1687" s="224" t="s">
        <v>3</v>
      </c>
      <c r="D1687" s="225" t="s">
        <v>956</v>
      </c>
      <c r="E1687" s="199">
        <v>100</v>
      </c>
      <c r="F1687" s="32" t="s">
        <v>3199</v>
      </c>
      <c r="G1687" s="32" t="s">
        <v>3180</v>
      </c>
      <c r="H1687" s="33">
        <v>1850</v>
      </c>
      <c r="I1687" s="33" t="s">
        <v>10</v>
      </c>
      <c r="J1687" s="33">
        <v>2959278.5</v>
      </c>
      <c r="K1687" s="33">
        <f t="shared" si="42"/>
        <v>2.9592784999999999</v>
      </c>
      <c r="L1687" s="33">
        <v>0.13438227829855068</v>
      </c>
      <c r="M1687" s="33">
        <v>0.10883291704784535</v>
      </c>
      <c r="N1687" s="14">
        <v>3129496</v>
      </c>
    </row>
    <row r="1688" spans="1:14" s="76" customFormat="1" ht="14.45" customHeight="1">
      <c r="A1688" s="222"/>
      <c r="B1688" s="223"/>
      <c r="C1688" s="224"/>
      <c r="D1688" s="225"/>
      <c r="E1688" s="199"/>
      <c r="F1688" s="32" t="s">
        <v>3199</v>
      </c>
      <c r="G1688" s="4" t="s">
        <v>957</v>
      </c>
      <c r="H1688" s="20">
        <v>2308</v>
      </c>
      <c r="I1688" s="20" t="s">
        <v>10</v>
      </c>
      <c r="J1688" s="20">
        <v>3721557</v>
      </c>
      <c r="K1688" s="33">
        <f t="shared" si="42"/>
        <v>3.7215569999999998</v>
      </c>
      <c r="L1688" s="20">
        <v>1E-3</v>
      </c>
      <c r="M1688" s="20">
        <v>5.1999999999999998E-2</v>
      </c>
      <c r="N1688" s="78">
        <v>0</v>
      </c>
    </row>
    <row r="1689" spans="1:14" s="76" customFormat="1" ht="14.45" customHeight="1">
      <c r="A1689" s="222">
        <v>1534</v>
      </c>
      <c r="B1689" s="223" t="s">
        <v>959</v>
      </c>
      <c r="C1689" s="224" t="s">
        <v>3</v>
      </c>
      <c r="D1689" s="225" t="s">
        <v>956</v>
      </c>
      <c r="E1689" s="199">
        <v>100</v>
      </c>
      <c r="F1689" s="32" t="s">
        <v>3199</v>
      </c>
      <c r="G1689" s="32" t="s">
        <v>3180</v>
      </c>
      <c r="H1689" s="33">
        <v>761</v>
      </c>
      <c r="I1689" s="33" t="s">
        <v>10</v>
      </c>
      <c r="J1689" s="33">
        <v>1421137.06</v>
      </c>
      <c r="K1689" s="33">
        <f t="shared" si="42"/>
        <v>1.42113706</v>
      </c>
      <c r="L1689" s="33">
        <v>5.5278331775782195E-2</v>
      </c>
      <c r="M1689" s="33">
        <v>5.2264932741071454E-2</v>
      </c>
      <c r="N1689" s="14">
        <v>868500</v>
      </c>
    </row>
    <row r="1690" spans="1:14" s="76" customFormat="1" ht="14.45" customHeight="1">
      <c r="A1690" s="222"/>
      <c r="B1690" s="223"/>
      <c r="C1690" s="224"/>
      <c r="D1690" s="225"/>
      <c r="E1690" s="199"/>
      <c r="F1690" s="32" t="s">
        <v>3199</v>
      </c>
      <c r="G1690" s="4" t="s">
        <v>957</v>
      </c>
      <c r="H1690" s="20">
        <v>850</v>
      </c>
      <c r="I1690" s="20" t="s">
        <v>10</v>
      </c>
      <c r="J1690" s="20">
        <v>1600033</v>
      </c>
      <c r="K1690" s="33">
        <f t="shared" si="42"/>
        <v>1.600033</v>
      </c>
      <c r="L1690" s="20">
        <v>0</v>
      </c>
      <c r="M1690" s="158">
        <v>2.1999999999999999E-2</v>
      </c>
      <c r="N1690" s="78">
        <v>0</v>
      </c>
    </row>
    <row r="1691" spans="1:14" s="76" customFormat="1" ht="14.45" customHeight="1">
      <c r="A1691" s="222">
        <v>1535</v>
      </c>
      <c r="B1691" s="223" t="s">
        <v>960</v>
      </c>
      <c r="C1691" s="224" t="s">
        <v>3</v>
      </c>
      <c r="D1691" s="225" t="s">
        <v>956</v>
      </c>
      <c r="E1691" s="199">
        <v>100</v>
      </c>
      <c r="F1691" s="32" t="s">
        <v>3199</v>
      </c>
      <c r="G1691" s="32" t="s">
        <v>3180</v>
      </c>
      <c r="H1691" s="33">
        <v>455</v>
      </c>
      <c r="I1691" s="33" t="s">
        <v>10</v>
      </c>
      <c r="J1691" s="33">
        <v>1281300</v>
      </c>
      <c r="K1691" s="33">
        <f t="shared" si="42"/>
        <v>1.2813000000000001</v>
      </c>
      <c r="L1691" s="33">
        <v>3.3050776554508401E-2</v>
      </c>
      <c r="M1691" s="33">
        <v>4.7122167316595666E-2</v>
      </c>
      <c r="N1691" s="14">
        <v>758000</v>
      </c>
    </row>
    <row r="1692" spans="1:14" s="76" customFormat="1" ht="14.45" customHeight="1">
      <c r="A1692" s="222"/>
      <c r="B1692" s="223"/>
      <c r="C1692" s="224"/>
      <c r="D1692" s="225"/>
      <c r="E1692" s="199"/>
      <c r="F1692" s="32" t="s">
        <v>3199</v>
      </c>
      <c r="G1692" s="4" t="s">
        <v>957</v>
      </c>
      <c r="H1692" s="20">
        <v>472</v>
      </c>
      <c r="I1692" s="20" t="s">
        <v>10</v>
      </c>
      <c r="J1692" s="20">
        <v>937623</v>
      </c>
      <c r="K1692" s="33">
        <f t="shared" si="42"/>
        <v>0.93762299999999998</v>
      </c>
      <c r="L1692" s="20">
        <v>0</v>
      </c>
      <c r="M1692" s="158">
        <v>1.2999999999999999E-2</v>
      </c>
      <c r="N1692" s="78">
        <v>0</v>
      </c>
    </row>
    <row r="1693" spans="1:14" s="76" customFormat="1" ht="14.45" customHeight="1">
      <c r="A1693" s="222">
        <v>1536</v>
      </c>
      <c r="B1693" s="223" t="s">
        <v>961</v>
      </c>
      <c r="C1693" s="224" t="s">
        <v>3</v>
      </c>
      <c r="D1693" s="225" t="s">
        <v>956</v>
      </c>
      <c r="E1693" s="199">
        <v>100</v>
      </c>
      <c r="F1693" s="32" t="s">
        <v>3199</v>
      </c>
      <c r="G1693" s="32" t="s">
        <v>3180</v>
      </c>
      <c r="H1693" s="33">
        <v>1497</v>
      </c>
      <c r="I1693" s="33" t="s">
        <v>10</v>
      </c>
      <c r="J1693" s="33">
        <v>4255200</v>
      </c>
      <c r="K1693" s="33">
        <f t="shared" si="42"/>
        <v>4.2552000000000003</v>
      </c>
      <c r="L1693" s="33">
        <v>0.10874068681780019</v>
      </c>
      <c r="M1693" s="33">
        <v>0.15649281695588688</v>
      </c>
      <c r="N1693" s="14">
        <v>1569668.22</v>
      </c>
    </row>
    <row r="1694" spans="1:14" s="76" customFormat="1" ht="14.45" customHeight="1">
      <c r="A1694" s="222"/>
      <c r="B1694" s="223"/>
      <c r="C1694" s="224"/>
      <c r="D1694" s="225"/>
      <c r="E1694" s="199"/>
      <c r="F1694" s="32" t="s">
        <v>3199</v>
      </c>
      <c r="G1694" s="4" t="s">
        <v>957</v>
      </c>
      <c r="H1694" s="20">
        <v>1744</v>
      </c>
      <c r="I1694" s="20" t="s">
        <v>10</v>
      </c>
      <c r="J1694" s="20">
        <v>2979624</v>
      </c>
      <c r="K1694" s="33">
        <f t="shared" si="42"/>
        <v>2.9796239999999998</v>
      </c>
      <c r="L1694" s="20">
        <v>1E-3</v>
      </c>
      <c r="M1694" s="158">
        <v>4.2000000000000003E-2</v>
      </c>
      <c r="N1694" s="78">
        <v>0</v>
      </c>
    </row>
    <row r="1695" spans="1:14" s="76" customFormat="1" ht="14.45" customHeight="1">
      <c r="A1695" s="222">
        <v>1537</v>
      </c>
      <c r="B1695" s="223" t="s">
        <v>962</v>
      </c>
      <c r="C1695" s="224" t="s">
        <v>3</v>
      </c>
      <c r="D1695" s="225" t="s">
        <v>956</v>
      </c>
      <c r="E1695" s="199">
        <v>100</v>
      </c>
      <c r="F1695" s="32" t="s">
        <v>3199</v>
      </c>
      <c r="G1695" s="32" t="s">
        <v>3180</v>
      </c>
      <c r="H1695" s="33">
        <v>740</v>
      </c>
      <c r="I1695" s="33" t="s">
        <v>10</v>
      </c>
      <c r="J1695" s="33">
        <v>2473300</v>
      </c>
      <c r="K1695" s="33">
        <f t="shared" si="42"/>
        <v>2.4733000000000001</v>
      </c>
      <c r="L1695" s="33">
        <v>5.3752911319420262E-2</v>
      </c>
      <c r="M1695" s="33">
        <v>9.0960162666148481E-2</v>
      </c>
      <c r="N1695" s="14"/>
    </row>
    <row r="1696" spans="1:14" s="76" customFormat="1" ht="14.45" customHeight="1">
      <c r="A1696" s="222"/>
      <c r="B1696" s="223"/>
      <c r="C1696" s="224"/>
      <c r="D1696" s="225"/>
      <c r="E1696" s="199"/>
      <c r="F1696" s="32" t="s">
        <v>3199</v>
      </c>
      <c r="G1696" s="4" t="s">
        <v>957</v>
      </c>
      <c r="H1696" s="20">
        <v>826900</v>
      </c>
      <c r="I1696" s="20" t="s">
        <v>10</v>
      </c>
      <c r="J1696" s="20">
        <v>1715197</v>
      </c>
      <c r="K1696" s="33">
        <f t="shared" si="42"/>
        <v>1.7151970000000001</v>
      </c>
      <c r="L1696" s="20">
        <v>0.55400000000000005</v>
      </c>
      <c r="M1696" s="158">
        <v>2.4E-2</v>
      </c>
      <c r="N1696" s="78">
        <v>0</v>
      </c>
    </row>
    <row r="1697" spans="1:14" s="76" customFormat="1" ht="14.45" customHeight="1">
      <c r="A1697" s="222">
        <v>1538</v>
      </c>
      <c r="B1697" s="223" t="s">
        <v>963</v>
      </c>
      <c r="C1697" s="224" t="s">
        <v>3</v>
      </c>
      <c r="D1697" s="225" t="s">
        <v>956</v>
      </c>
      <c r="E1697" s="199">
        <v>100</v>
      </c>
      <c r="F1697" s="32" t="s">
        <v>3199</v>
      </c>
      <c r="G1697" s="32" t="s">
        <v>3180</v>
      </c>
      <c r="H1697" s="33">
        <v>1887</v>
      </c>
      <c r="I1697" s="33" t="s">
        <v>10</v>
      </c>
      <c r="J1697" s="33">
        <v>3005953.26</v>
      </c>
      <c r="K1697" s="33">
        <f t="shared" si="42"/>
        <v>3.0059532599999996</v>
      </c>
      <c r="L1697" s="33">
        <v>0.13706992386452169</v>
      </c>
      <c r="M1697" s="33">
        <v>0.11054946730944055</v>
      </c>
      <c r="N1697" s="14">
        <v>2466000</v>
      </c>
    </row>
    <row r="1698" spans="1:14" s="76" customFormat="1" ht="14.45" customHeight="1">
      <c r="A1698" s="222"/>
      <c r="B1698" s="223"/>
      <c r="C1698" s="224"/>
      <c r="D1698" s="225"/>
      <c r="E1698" s="199"/>
      <c r="F1698" s="32" t="s">
        <v>3199</v>
      </c>
      <c r="G1698" s="4" t="s">
        <v>957</v>
      </c>
      <c r="H1698" s="20">
        <v>2514</v>
      </c>
      <c r="I1698" s="20" t="s">
        <v>10</v>
      </c>
      <c r="J1698" s="20">
        <v>4036780</v>
      </c>
      <c r="K1698" s="33">
        <f t="shared" si="42"/>
        <v>4.0367800000000003</v>
      </c>
      <c r="L1698" s="20">
        <v>2E-3</v>
      </c>
      <c r="M1698" s="158">
        <v>0.161</v>
      </c>
      <c r="N1698" s="78">
        <v>0</v>
      </c>
    </row>
    <row r="1699" spans="1:14" s="76" customFormat="1" ht="14.45" customHeight="1">
      <c r="A1699" s="222">
        <v>1539</v>
      </c>
      <c r="B1699" s="223" t="s">
        <v>964</v>
      </c>
      <c r="C1699" s="224" t="s">
        <v>3</v>
      </c>
      <c r="D1699" s="225" t="s">
        <v>956</v>
      </c>
      <c r="E1699" s="199">
        <v>100</v>
      </c>
      <c r="F1699" s="32" t="s">
        <v>3199</v>
      </c>
      <c r="G1699" s="32" t="s">
        <v>3180</v>
      </c>
      <c r="H1699" s="33">
        <v>743</v>
      </c>
      <c r="I1699" s="33" t="s">
        <v>10</v>
      </c>
      <c r="J1699" s="33">
        <v>1966400</v>
      </c>
      <c r="K1699" s="33">
        <f t="shared" si="42"/>
        <v>1.9663999999999999</v>
      </c>
      <c r="L1699" s="33">
        <v>5.3970828527471974E-2</v>
      </c>
      <c r="M1699" s="33">
        <v>7.2317981590067679E-2</v>
      </c>
      <c r="N1699" s="14">
        <v>597308</v>
      </c>
    </row>
    <row r="1700" spans="1:14" s="76" customFormat="1" ht="14.45" customHeight="1">
      <c r="A1700" s="222"/>
      <c r="B1700" s="223"/>
      <c r="C1700" s="224"/>
      <c r="D1700" s="225"/>
      <c r="E1700" s="199"/>
      <c r="F1700" s="32" t="s">
        <v>3199</v>
      </c>
      <c r="G1700" s="4" t="s">
        <v>957</v>
      </c>
      <c r="H1700" s="20">
        <v>633850</v>
      </c>
      <c r="I1700" s="20" t="s">
        <v>10</v>
      </c>
      <c r="J1700" s="20">
        <v>1107115</v>
      </c>
      <c r="K1700" s="33">
        <f t="shared" si="42"/>
        <v>1.1071150000000001</v>
      </c>
      <c r="L1700" s="20">
        <v>0.42499999999999999</v>
      </c>
      <c r="M1700" s="158">
        <v>1.6E-2</v>
      </c>
      <c r="N1700" s="78">
        <v>0</v>
      </c>
    </row>
    <row r="1701" spans="1:14" s="76" customFormat="1" ht="14.45" customHeight="1">
      <c r="A1701" s="222">
        <v>1540</v>
      </c>
      <c r="B1701" s="223" t="s">
        <v>965</v>
      </c>
      <c r="C1701" s="224" t="s">
        <v>3</v>
      </c>
      <c r="D1701" s="225" t="s">
        <v>956</v>
      </c>
      <c r="E1701" s="199">
        <v>100</v>
      </c>
      <c r="F1701" s="32" t="s">
        <v>3199</v>
      </c>
      <c r="G1701" s="32" t="s">
        <v>3180</v>
      </c>
      <c r="H1701" s="33">
        <v>891</v>
      </c>
      <c r="I1701" s="33" t="s">
        <v>10</v>
      </c>
      <c r="J1701" s="33">
        <v>1702100</v>
      </c>
      <c r="K1701" s="33">
        <f t="shared" si="42"/>
        <v>1.7020999999999999</v>
      </c>
      <c r="L1701" s="33">
        <v>6.4721410791356029E-2</v>
      </c>
      <c r="M1701" s="33">
        <v>6.2597862319189485E-2</v>
      </c>
      <c r="N1701" s="14">
        <v>1220000</v>
      </c>
    </row>
    <row r="1702" spans="1:14" s="76" customFormat="1" ht="14.45" customHeight="1">
      <c r="A1702" s="222"/>
      <c r="B1702" s="223"/>
      <c r="C1702" s="224"/>
      <c r="D1702" s="225"/>
      <c r="E1702" s="199"/>
      <c r="F1702" s="32" t="s">
        <v>3199</v>
      </c>
      <c r="G1702" s="4" t="s">
        <v>957</v>
      </c>
      <c r="H1702" s="20">
        <v>1154</v>
      </c>
      <c r="I1702" s="20" t="s">
        <v>10</v>
      </c>
      <c r="J1702" s="20">
        <v>2222061</v>
      </c>
      <c r="K1702" s="33">
        <f t="shared" si="42"/>
        <v>2.2220610000000001</v>
      </c>
      <c r="L1702" s="20">
        <v>0</v>
      </c>
      <c r="M1702" s="158">
        <v>3.1E-2</v>
      </c>
      <c r="N1702" s="78">
        <v>0</v>
      </c>
    </row>
    <row r="1703" spans="1:14" s="76" customFormat="1" ht="14.45" customHeight="1">
      <c r="A1703" s="222">
        <v>1541</v>
      </c>
      <c r="B1703" s="223" t="s">
        <v>966</v>
      </c>
      <c r="C1703" s="224" t="s">
        <v>3</v>
      </c>
      <c r="D1703" s="225" t="s">
        <v>956</v>
      </c>
      <c r="E1703" s="199">
        <v>100</v>
      </c>
      <c r="F1703" s="32" t="s">
        <v>3199</v>
      </c>
      <c r="G1703" s="32" t="s">
        <v>3180</v>
      </c>
      <c r="H1703" s="33">
        <v>530</v>
      </c>
      <c r="I1703" s="33" t="s">
        <v>10</v>
      </c>
      <c r="J1703" s="33">
        <v>937061.2</v>
      </c>
      <c r="K1703" s="33">
        <f t="shared" si="42"/>
        <v>0.93706119999999993</v>
      </c>
      <c r="L1703" s="33">
        <v>3.8498706755800999E-2</v>
      </c>
      <c r="M1703" s="33">
        <v>3.4462151449535558E-2</v>
      </c>
      <c r="N1703" s="14">
        <v>1260000</v>
      </c>
    </row>
    <row r="1704" spans="1:14" s="76" customFormat="1" ht="14.45" customHeight="1">
      <c r="A1704" s="222"/>
      <c r="B1704" s="223"/>
      <c r="C1704" s="224"/>
      <c r="D1704" s="225"/>
      <c r="E1704" s="199"/>
      <c r="F1704" s="32" t="s">
        <v>3199</v>
      </c>
      <c r="G1704" s="4" t="s">
        <v>957</v>
      </c>
      <c r="H1704" s="20">
        <v>706.7</v>
      </c>
      <c r="I1704" s="20" t="s">
        <v>10</v>
      </c>
      <c r="J1704" s="20">
        <v>1259339</v>
      </c>
      <c r="K1704" s="33">
        <f t="shared" si="42"/>
        <v>1.259339</v>
      </c>
      <c r="L1704" s="20">
        <v>0</v>
      </c>
      <c r="M1704" s="158">
        <v>1.7000000000000001E-2</v>
      </c>
      <c r="N1704" s="78">
        <v>0</v>
      </c>
    </row>
    <row r="1705" spans="1:14" s="76" customFormat="1" ht="14.45" customHeight="1">
      <c r="A1705" s="190">
        <v>1542</v>
      </c>
      <c r="B1705" s="43" t="s">
        <v>967</v>
      </c>
      <c r="C1705" s="55" t="s">
        <v>3</v>
      </c>
      <c r="D1705" s="26" t="s">
        <v>956</v>
      </c>
      <c r="E1705" s="9">
        <v>100</v>
      </c>
      <c r="F1705" s="32" t="s">
        <v>3199</v>
      </c>
      <c r="G1705" s="32" t="s">
        <v>3180</v>
      </c>
      <c r="H1705" s="33">
        <v>7730</v>
      </c>
      <c r="I1705" s="33" t="s">
        <v>10</v>
      </c>
      <c r="J1705" s="33">
        <v>10312300</v>
      </c>
      <c r="K1705" s="33">
        <f t="shared" si="42"/>
        <v>10.3123</v>
      </c>
      <c r="L1705" s="33">
        <v>0.56150000607989003</v>
      </c>
      <c r="M1705" s="33">
        <v>0.37925382503623623</v>
      </c>
      <c r="N1705" s="14"/>
    </row>
    <row r="1706" spans="1:14" s="76" customFormat="1" ht="14.45" customHeight="1">
      <c r="A1706" s="190">
        <v>1543</v>
      </c>
      <c r="B1706" s="43" t="s">
        <v>968</v>
      </c>
      <c r="C1706" s="55" t="s">
        <v>3</v>
      </c>
      <c r="D1706" s="26" t="s">
        <v>956</v>
      </c>
      <c r="E1706" s="9">
        <v>100</v>
      </c>
      <c r="F1706" s="32" t="s">
        <v>3199</v>
      </c>
      <c r="G1706" s="32" t="s">
        <v>3180</v>
      </c>
      <c r="H1706" s="33">
        <v>1484</v>
      </c>
      <c r="I1706" s="33" t="s">
        <v>10</v>
      </c>
      <c r="J1706" s="33">
        <v>2453700</v>
      </c>
      <c r="K1706" s="33">
        <f t="shared" si="42"/>
        <v>2.4537</v>
      </c>
      <c r="L1706" s="33">
        <v>0.1077963789162428</v>
      </c>
      <c r="M1706" s="33">
        <v>9.023933656811893E-2</v>
      </c>
      <c r="N1706" s="14"/>
    </row>
    <row r="1707" spans="1:14" s="76" customFormat="1" ht="14.45" customHeight="1">
      <c r="A1707" s="222">
        <v>1544</v>
      </c>
      <c r="B1707" s="223" t="s">
        <v>969</v>
      </c>
      <c r="C1707" s="224" t="s">
        <v>3</v>
      </c>
      <c r="D1707" s="225" t="s">
        <v>956</v>
      </c>
      <c r="E1707" s="199">
        <v>100</v>
      </c>
      <c r="F1707" s="32" t="s">
        <v>3199</v>
      </c>
      <c r="G1707" s="32" t="s">
        <v>3180</v>
      </c>
      <c r="H1707" s="33">
        <v>1241</v>
      </c>
      <c r="I1707" s="33" t="s">
        <v>10</v>
      </c>
      <c r="J1707" s="33">
        <v>4377600</v>
      </c>
      <c r="K1707" s="33">
        <f t="shared" si="42"/>
        <v>4.3776000000000002</v>
      </c>
      <c r="L1707" s="33">
        <v>9.0145085064054789E-2</v>
      </c>
      <c r="M1707" s="33">
        <v>0.16099430238439802</v>
      </c>
      <c r="N1707" s="14">
        <v>2176669.4</v>
      </c>
    </row>
    <row r="1708" spans="1:14" s="76" customFormat="1" ht="14.45" customHeight="1">
      <c r="A1708" s="222"/>
      <c r="B1708" s="223"/>
      <c r="C1708" s="224"/>
      <c r="D1708" s="225"/>
      <c r="E1708" s="199"/>
      <c r="F1708" s="32" t="s">
        <v>3199</v>
      </c>
      <c r="G1708" s="4" t="s">
        <v>957</v>
      </c>
      <c r="H1708" s="20">
        <v>1398</v>
      </c>
      <c r="I1708" s="20" t="s">
        <v>10</v>
      </c>
      <c r="J1708" s="20">
        <v>2505546</v>
      </c>
      <c r="K1708" s="33">
        <f t="shared" si="42"/>
        <v>2.5055459999999998</v>
      </c>
      <c r="L1708" s="20">
        <v>1E-3</v>
      </c>
      <c r="M1708" s="158">
        <v>1.4999999999999999E-2</v>
      </c>
      <c r="N1708" s="78">
        <v>0</v>
      </c>
    </row>
    <row r="1709" spans="1:14" s="76" customFormat="1" ht="14.45" customHeight="1">
      <c r="A1709" s="222">
        <v>1545</v>
      </c>
      <c r="B1709" s="223" t="s">
        <v>970</v>
      </c>
      <c r="C1709" s="224" t="s">
        <v>3</v>
      </c>
      <c r="D1709" s="225" t="s">
        <v>956</v>
      </c>
      <c r="E1709" s="199">
        <v>100</v>
      </c>
      <c r="F1709" s="32" t="s">
        <v>3199</v>
      </c>
      <c r="G1709" s="32" t="s">
        <v>3180</v>
      </c>
      <c r="H1709" s="33">
        <v>1253</v>
      </c>
      <c r="I1709" s="33" t="s">
        <v>10</v>
      </c>
      <c r="J1709" s="33">
        <v>4062600</v>
      </c>
      <c r="K1709" s="33">
        <f t="shared" si="42"/>
        <v>4.0625999999999998</v>
      </c>
      <c r="L1709" s="33">
        <v>9.1016753896261612E-2</v>
      </c>
      <c r="M1709" s="33">
        <v>0.14940959723749439</v>
      </c>
      <c r="N1709" s="14">
        <v>1892008.02</v>
      </c>
    </row>
    <row r="1710" spans="1:14" s="76" customFormat="1" ht="14.45" customHeight="1">
      <c r="A1710" s="222"/>
      <c r="B1710" s="223"/>
      <c r="C1710" s="224"/>
      <c r="D1710" s="225"/>
      <c r="E1710" s="199"/>
      <c r="F1710" s="32" t="s">
        <v>3199</v>
      </c>
      <c r="G1710" s="4" t="s">
        <v>957</v>
      </c>
      <c r="H1710" s="20">
        <v>1670</v>
      </c>
      <c r="I1710" s="20" t="s">
        <v>10</v>
      </c>
      <c r="J1710" s="20">
        <v>2836495</v>
      </c>
      <c r="K1710" s="33">
        <f t="shared" si="42"/>
        <v>2.8364950000000002</v>
      </c>
      <c r="L1710" s="20">
        <v>1E-3</v>
      </c>
      <c r="M1710" s="158">
        <v>0.04</v>
      </c>
      <c r="N1710" s="78">
        <v>0</v>
      </c>
    </row>
    <row r="1711" spans="1:14" s="76" customFormat="1" ht="14.45" customHeight="1">
      <c r="A1711" s="190">
        <v>1546</v>
      </c>
      <c r="B1711" s="43" t="s">
        <v>971</v>
      </c>
      <c r="C1711" s="55" t="s">
        <v>3</v>
      </c>
      <c r="D1711" s="26" t="s">
        <v>956</v>
      </c>
      <c r="E1711" s="9">
        <v>100</v>
      </c>
      <c r="F1711" s="32" t="s">
        <v>3199</v>
      </c>
      <c r="G1711" s="32" t="s">
        <v>3180</v>
      </c>
      <c r="H1711" s="33">
        <v>5143</v>
      </c>
      <c r="I1711" s="33" t="s">
        <v>10</v>
      </c>
      <c r="J1711" s="33">
        <v>9144370</v>
      </c>
      <c r="K1711" s="33">
        <f t="shared" si="42"/>
        <v>9.1443700000000003</v>
      </c>
      <c r="L1711" s="33">
        <v>0.3735827336699708</v>
      </c>
      <c r="M1711" s="33">
        <v>0.33630104826727375</v>
      </c>
      <c r="N1711" s="14"/>
    </row>
    <row r="1712" spans="1:14" ht="14.45" customHeight="1">
      <c r="A1712" s="191">
        <v>1547</v>
      </c>
      <c r="B1712" s="42" t="s">
        <v>972</v>
      </c>
      <c r="C1712" s="55" t="s">
        <v>58</v>
      </c>
      <c r="D1712" s="30" t="s">
        <v>956</v>
      </c>
      <c r="E1712" s="45">
        <v>100</v>
      </c>
      <c r="F1712" s="31" t="s">
        <v>3166</v>
      </c>
      <c r="G1712" s="31" t="s">
        <v>3166</v>
      </c>
      <c r="H1712" s="61">
        <v>13016</v>
      </c>
      <c r="I1712" s="18" t="s">
        <v>2447</v>
      </c>
      <c r="J1712" s="10">
        <v>350606381</v>
      </c>
      <c r="K1712" s="33">
        <f t="shared" si="42"/>
        <v>350.606381</v>
      </c>
      <c r="L1712" s="10" t="s">
        <v>14</v>
      </c>
      <c r="M1712" s="10" t="s">
        <v>14</v>
      </c>
      <c r="N1712" s="11">
        <v>336469695</v>
      </c>
    </row>
    <row r="1713" spans="1:14" ht="14.45" customHeight="1">
      <c r="A1713" s="192">
        <v>1548</v>
      </c>
      <c r="B1713" s="147" t="s">
        <v>973</v>
      </c>
      <c r="C1713" s="55" t="s">
        <v>3</v>
      </c>
      <c r="D1713" s="26" t="s">
        <v>956</v>
      </c>
      <c r="E1713" s="50">
        <v>100</v>
      </c>
      <c r="F1713" s="55" t="s">
        <v>12</v>
      </c>
      <c r="G1713" s="55" t="s">
        <v>12</v>
      </c>
      <c r="H1713" s="28">
        <v>3252</v>
      </c>
      <c r="I1713" s="26" t="s">
        <v>3187</v>
      </c>
      <c r="J1713" s="26">
        <v>0</v>
      </c>
      <c r="K1713" s="33">
        <f t="shared" si="42"/>
        <v>0</v>
      </c>
      <c r="L1713" s="26" t="s">
        <v>14</v>
      </c>
      <c r="M1713" s="26" t="s">
        <v>14</v>
      </c>
      <c r="N1713" s="27">
        <v>1069000</v>
      </c>
    </row>
    <row r="1714" spans="1:14" ht="14.45" customHeight="1">
      <c r="A1714" s="191">
        <v>1549</v>
      </c>
      <c r="B1714" s="147" t="s">
        <v>974</v>
      </c>
      <c r="C1714" s="55" t="s">
        <v>3</v>
      </c>
      <c r="D1714" s="26" t="s">
        <v>956</v>
      </c>
      <c r="E1714" s="50">
        <v>100</v>
      </c>
      <c r="F1714" s="55" t="s">
        <v>12</v>
      </c>
      <c r="G1714" s="55" t="s">
        <v>12</v>
      </c>
      <c r="H1714" s="28">
        <v>7704</v>
      </c>
      <c r="I1714" s="26" t="s">
        <v>3187</v>
      </c>
      <c r="J1714" s="26">
        <v>0</v>
      </c>
      <c r="K1714" s="33">
        <f t="shared" si="42"/>
        <v>0</v>
      </c>
      <c r="L1714" s="26" t="s">
        <v>14</v>
      </c>
      <c r="M1714" s="26" t="s">
        <v>14</v>
      </c>
      <c r="N1714" s="27">
        <v>1876700</v>
      </c>
    </row>
    <row r="1715" spans="1:14" ht="14.45" customHeight="1">
      <c r="A1715" s="191">
        <v>1550</v>
      </c>
      <c r="B1715" s="147" t="s">
        <v>975</v>
      </c>
      <c r="C1715" s="55" t="s">
        <v>3</v>
      </c>
      <c r="D1715" s="26" t="s">
        <v>956</v>
      </c>
      <c r="E1715" s="50">
        <v>100</v>
      </c>
      <c r="F1715" s="55" t="s">
        <v>12</v>
      </c>
      <c r="G1715" s="55" t="s">
        <v>12</v>
      </c>
      <c r="H1715" s="28">
        <v>10818</v>
      </c>
      <c r="I1715" s="26" t="s">
        <v>3187</v>
      </c>
      <c r="J1715" s="26">
        <v>0</v>
      </c>
      <c r="K1715" s="33">
        <f t="shared" si="42"/>
        <v>0</v>
      </c>
      <c r="L1715" s="26" t="s">
        <v>14</v>
      </c>
      <c r="M1715" s="26" t="s">
        <v>14</v>
      </c>
      <c r="N1715" s="27">
        <v>1913500</v>
      </c>
    </row>
    <row r="1716" spans="1:14" ht="14.45" customHeight="1">
      <c r="A1716" s="192">
        <v>1551</v>
      </c>
      <c r="B1716" s="147" t="s">
        <v>976</v>
      </c>
      <c r="C1716" s="55" t="s">
        <v>3</v>
      </c>
      <c r="D1716" s="26" t="s">
        <v>956</v>
      </c>
      <c r="E1716" s="50">
        <v>100</v>
      </c>
      <c r="F1716" s="55" t="s">
        <v>12</v>
      </c>
      <c r="G1716" s="55" t="s">
        <v>12</v>
      </c>
      <c r="H1716" s="28">
        <v>8129</v>
      </c>
      <c r="I1716" s="26" t="s">
        <v>3187</v>
      </c>
      <c r="J1716" s="26">
        <v>0</v>
      </c>
      <c r="K1716" s="33">
        <f t="shared" si="42"/>
        <v>0</v>
      </c>
      <c r="L1716" s="26" t="s">
        <v>14</v>
      </c>
      <c r="M1716" s="26" t="s">
        <v>14</v>
      </c>
      <c r="N1716" s="27">
        <v>1375000</v>
      </c>
    </row>
    <row r="1717" spans="1:14" ht="14.45" customHeight="1">
      <c r="A1717" s="191">
        <v>1552</v>
      </c>
      <c r="B1717" s="147" t="s">
        <v>977</v>
      </c>
      <c r="C1717" s="55" t="s">
        <v>3</v>
      </c>
      <c r="D1717" s="26" t="s">
        <v>956</v>
      </c>
      <c r="E1717" s="50">
        <v>100</v>
      </c>
      <c r="F1717" s="55" t="s">
        <v>12</v>
      </c>
      <c r="G1717" s="55" t="s">
        <v>12</v>
      </c>
      <c r="H1717" s="28">
        <v>6975</v>
      </c>
      <c r="I1717" s="26" t="s">
        <v>3187</v>
      </c>
      <c r="J1717" s="26">
        <v>0</v>
      </c>
      <c r="K1717" s="33">
        <f t="shared" si="42"/>
        <v>0</v>
      </c>
      <c r="L1717" s="26" t="s">
        <v>14</v>
      </c>
      <c r="M1717" s="26" t="s">
        <v>14</v>
      </c>
      <c r="N1717" s="27">
        <v>1575800</v>
      </c>
    </row>
    <row r="1718" spans="1:14" ht="14.45" customHeight="1">
      <c r="A1718" s="191">
        <v>1553</v>
      </c>
      <c r="B1718" s="147" t="s">
        <v>978</v>
      </c>
      <c r="C1718" s="55" t="s">
        <v>3</v>
      </c>
      <c r="D1718" s="26" t="s">
        <v>956</v>
      </c>
      <c r="E1718" s="50">
        <v>100</v>
      </c>
      <c r="F1718" s="55" t="s">
        <v>12</v>
      </c>
      <c r="G1718" s="55" t="s">
        <v>12</v>
      </c>
      <c r="H1718" s="28">
        <v>13925</v>
      </c>
      <c r="I1718" s="26" t="s">
        <v>3187</v>
      </c>
      <c r="J1718" s="26">
        <v>0</v>
      </c>
      <c r="K1718" s="33">
        <f t="shared" si="42"/>
        <v>0</v>
      </c>
      <c r="L1718" s="26" t="s">
        <v>14</v>
      </c>
      <c r="M1718" s="26" t="s">
        <v>14</v>
      </c>
      <c r="N1718" s="27">
        <v>1821200</v>
      </c>
    </row>
    <row r="1719" spans="1:14" ht="14.45" customHeight="1">
      <c r="A1719" s="192">
        <v>1554</v>
      </c>
      <c r="B1719" s="147" t="s">
        <v>979</v>
      </c>
      <c r="C1719" s="55" t="s">
        <v>3</v>
      </c>
      <c r="D1719" s="26" t="s">
        <v>956</v>
      </c>
      <c r="E1719" s="50">
        <v>100</v>
      </c>
      <c r="F1719" s="55" t="s">
        <v>12</v>
      </c>
      <c r="G1719" s="55" t="s">
        <v>12</v>
      </c>
      <c r="H1719" s="28">
        <v>4857</v>
      </c>
      <c r="I1719" s="26" t="s">
        <v>3187</v>
      </c>
      <c r="J1719" s="26">
        <v>0</v>
      </c>
      <c r="K1719" s="33">
        <f t="shared" si="42"/>
        <v>0</v>
      </c>
      <c r="L1719" s="26" t="s">
        <v>14</v>
      </c>
      <c r="M1719" s="26" t="s">
        <v>14</v>
      </c>
      <c r="N1719" s="27">
        <v>1510800</v>
      </c>
    </row>
    <row r="1720" spans="1:14" ht="14.45" customHeight="1">
      <c r="A1720" s="191">
        <v>1555</v>
      </c>
      <c r="B1720" s="147" t="s">
        <v>980</v>
      </c>
      <c r="C1720" s="55" t="s">
        <v>3</v>
      </c>
      <c r="D1720" s="26" t="s">
        <v>956</v>
      </c>
      <c r="E1720" s="50">
        <v>100</v>
      </c>
      <c r="F1720" s="55" t="s">
        <v>12</v>
      </c>
      <c r="G1720" s="55" t="s">
        <v>12</v>
      </c>
      <c r="H1720" s="28">
        <v>9505</v>
      </c>
      <c r="I1720" s="26" t="s">
        <v>3187</v>
      </c>
      <c r="J1720" s="26">
        <v>0</v>
      </c>
      <c r="K1720" s="33">
        <f t="shared" si="42"/>
        <v>0</v>
      </c>
      <c r="L1720" s="26" t="s">
        <v>14</v>
      </c>
      <c r="M1720" s="26" t="s">
        <v>14</v>
      </c>
      <c r="N1720" s="27">
        <v>1757700</v>
      </c>
    </row>
    <row r="1721" spans="1:14" ht="14.45" customHeight="1">
      <c r="A1721" s="191">
        <v>1556</v>
      </c>
      <c r="B1721" s="147" t="s">
        <v>981</v>
      </c>
      <c r="C1721" s="55" t="s">
        <v>3</v>
      </c>
      <c r="D1721" s="26" t="s">
        <v>956</v>
      </c>
      <c r="E1721" s="50">
        <v>100</v>
      </c>
      <c r="F1721" s="55" t="s">
        <v>12</v>
      </c>
      <c r="G1721" s="55" t="s">
        <v>12</v>
      </c>
      <c r="H1721" s="28">
        <v>7186</v>
      </c>
      <c r="I1721" s="26" t="s">
        <v>3187</v>
      </c>
      <c r="J1721" s="26">
        <v>0</v>
      </c>
      <c r="K1721" s="33">
        <f t="shared" si="42"/>
        <v>0</v>
      </c>
      <c r="L1721" s="26" t="s">
        <v>14</v>
      </c>
      <c r="M1721" s="26" t="s">
        <v>14</v>
      </c>
      <c r="N1721" s="27">
        <v>1232700</v>
      </c>
    </row>
    <row r="1722" spans="1:14" ht="14.45" customHeight="1">
      <c r="A1722" s="192">
        <v>1557</v>
      </c>
      <c r="B1722" s="147" t="s">
        <v>982</v>
      </c>
      <c r="C1722" s="55" t="s">
        <v>3</v>
      </c>
      <c r="D1722" s="26" t="s">
        <v>956</v>
      </c>
      <c r="E1722" s="50">
        <v>100</v>
      </c>
      <c r="F1722" s="55" t="s">
        <v>12</v>
      </c>
      <c r="G1722" s="55" t="s">
        <v>12</v>
      </c>
      <c r="H1722" s="28">
        <v>7904</v>
      </c>
      <c r="I1722" s="26" t="s">
        <v>3187</v>
      </c>
      <c r="J1722" s="26">
        <v>0</v>
      </c>
      <c r="K1722" s="33">
        <f t="shared" si="42"/>
        <v>0</v>
      </c>
      <c r="L1722" s="26" t="s">
        <v>14</v>
      </c>
      <c r="M1722" s="26" t="s">
        <v>14</v>
      </c>
      <c r="N1722" s="27">
        <v>1338200</v>
      </c>
    </row>
    <row r="1723" spans="1:14" ht="14.45" customHeight="1">
      <c r="A1723" s="191">
        <v>1558</v>
      </c>
      <c r="B1723" s="147" t="s">
        <v>983</v>
      </c>
      <c r="C1723" s="55" t="s">
        <v>3</v>
      </c>
      <c r="D1723" s="26" t="s">
        <v>956</v>
      </c>
      <c r="E1723" s="50">
        <v>100</v>
      </c>
      <c r="F1723" s="55" t="s">
        <v>12</v>
      </c>
      <c r="G1723" s="55" t="s">
        <v>12</v>
      </c>
      <c r="H1723" s="28">
        <v>5000</v>
      </c>
      <c r="I1723" s="26" t="s">
        <v>3187</v>
      </c>
      <c r="J1723" s="26">
        <v>0</v>
      </c>
      <c r="K1723" s="33">
        <f t="shared" si="42"/>
        <v>0</v>
      </c>
      <c r="L1723" s="26" t="s">
        <v>14</v>
      </c>
      <c r="M1723" s="26" t="s">
        <v>14</v>
      </c>
      <c r="N1723" s="27">
        <v>1167100</v>
      </c>
    </row>
    <row r="1724" spans="1:14" ht="14.45" customHeight="1">
      <c r="A1724" s="191">
        <v>1559</v>
      </c>
      <c r="B1724" s="147" t="s">
        <v>984</v>
      </c>
      <c r="C1724" s="55" t="s">
        <v>3</v>
      </c>
      <c r="D1724" s="26" t="s">
        <v>956</v>
      </c>
      <c r="E1724" s="50">
        <v>100</v>
      </c>
      <c r="F1724" s="55" t="s">
        <v>12</v>
      </c>
      <c r="G1724" s="55" t="s">
        <v>12</v>
      </c>
      <c r="H1724" s="28">
        <v>2100</v>
      </c>
      <c r="I1724" s="26" t="s">
        <v>3187</v>
      </c>
      <c r="J1724" s="26">
        <v>0</v>
      </c>
      <c r="K1724" s="33">
        <f t="shared" si="42"/>
        <v>0</v>
      </c>
      <c r="L1724" s="26" t="s">
        <v>14</v>
      </c>
      <c r="M1724" s="26" t="s">
        <v>14</v>
      </c>
      <c r="N1724" s="27">
        <v>683300</v>
      </c>
    </row>
    <row r="1725" spans="1:14" ht="14.45" customHeight="1">
      <c r="A1725" s="192">
        <v>1560</v>
      </c>
      <c r="B1725" s="147" t="s">
        <v>985</v>
      </c>
      <c r="C1725" s="55" t="s">
        <v>3</v>
      </c>
      <c r="D1725" s="26" t="s">
        <v>956</v>
      </c>
      <c r="E1725" s="50">
        <v>100</v>
      </c>
      <c r="F1725" s="55" t="s">
        <v>12</v>
      </c>
      <c r="G1725" s="55" t="s">
        <v>12</v>
      </c>
      <c r="H1725" s="28">
        <v>17142</v>
      </c>
      <c r="I1725" s="26" t="s">
        <v>3187</v>
      </c>
      <c r="J1725" s="26">
        <v>0</v>
      </c>
      <c r="K1725" s="33">
        <f t="shared" si="42"/>
        <v>0</v>
      </c>
      <c r="L1725" s="26" t="s">
        <v>14</v>
      </c>
      <c r="M1725" s="26" t="s">
        <v>14</v>
      </c>
      <c r="N1725" s="27">
        <v>2964200</v>
      </c>
    </row>
    <row r="1726" spans="1:14" ht="14.45" customHeight="1">
      <c r="A1726" s="191">
        <v>1561</v>
      </c>
      <c r="B1726" s="147" t="s">
        <v>986</v>
      </c>
      <c r="C1726" s="55" t="s">
        <v>3</v>
      </c>
      <c r="D1726" s="26" t="s">
        <v>956</v>
      </c>
      <c r="E1726" s="50">
        <v>100</v>
      </c>
      <c r="F1726" s="55" t="s">
        <v>12</v>
      </c>
      <c r="G1726" s="55" t="s">
        <v>12</v>
      </c>
      <c r="H1726" s="28">
        <v>8100</v>
      </c>
      <c r="I1726" s="26" t="s">
        <v>3187</v>
      </c>
      <c r="J1726" s="26">
        <v>0</v>
      </c>
      <c r="K1726" s="33">
        <f t="shared" si="42"/>
        <v>0</v>
      </c>
      <c r="L1726" s="26" t="s">
        <v>14</v>
      </c>
      <c r="M1726" s="26" t="s">
        <v>14</v>
      </c>
      <c r="N1726" s="27">
        <v>3639200</v>
      </c>
    </row>
    <row r="1727" spans="1:14" ht="14.45" customHeight="1">
      <c r="A1727" s="191">
        <v>1562</v>
      </c>
      <c r="B1727" s="147" t="s">
        <v>987</v>
      </c>
      <c r="C1727" s="55" t="s">
        <v>3</v>
      </c>
      <c r="D1727" s="26" t="s">
        <v>956</v>
      </c>
      <c r="E1727" s="50">
        <v>100</v>
      </c>
      <c r="F1727" s="55" t="s">
        <v>12</v>
      </c>
      <c r="G1727" s="55" t="s">
        <v>12</v>
      </c>
      <c r="H1727" s="28">
        <v>9600</v>
      </c>
      <c r="I1727" s="26" t="s">
        <v>3187</v>
      </c>
      <c r="J1727" s="26">
        <v>0</v>
      </c>
      <c r="K1727" s="33">
        <f t="shared" si="42"/>
        <v>0</v>
      </c>
      <c r="L1727" s="26" t="s">
        <v>14</v>
      </c>
      <c r="M1727" s="26" t="s">
        <v>14</v>
      </c>
      <c r="N1727" s="27">
        <v>2871600</v>
      </c>
    </row>
    <row r="1728" spans="1:14" ht="14.45" customHeight="1">
      <c r="A1728" s="192">
        <v>1563</v>
      </c>
      <c r="B1728" s="147" t="s">
        <v>988</v>
      </c>
      <c r="C1728" s="55" t="s">
        <v>3</v>
      </c>
      <c r="D1728" s="26" t="s">
        <v>956</v>
      </c>
      <c r="E1728" s="50">
        <v>100</v>
      </c>
      <c r="F1728" s="55" t="s">
        <v>12</v>
      </c>
      <c r="G1728" s="55" t="s">
        <v>12</v>
      </c>
      <c r="H1728" s="28">
        <v>19211</v>
      </c>
      <c r="I1728" s="26" t="s">
        <v>3187</v>
      </c>
      <c r="J1728" s="26">
        <v>0</v>
      </c>
      <c r="K1728" s="33">
        <f t="shared" si="42"/>
        <v>0</v>
      </c>
      <c r="L1728" s="26" t="s">
        <v>14</v>
      </c>
      <c r="M1728" s="26" t="s">
        <v>14</v>
      </c>
      <c r="N1728" s="27">
        <v>5431400</v>
      </c>
    </row>
    <row r="1729" spans="1:14" ht="14.45" customHeight="1">
      <c r="A1729" s="191">
        <v>1564</v>
      </c>
      <c r="B1729" s="147" t="s">
        <v>989</v>
      </c>
      <c r="C1729" s="55" t="s">
        <v>3</v>
      </c>
      <c r="D1729" s="26" t="s">
        <v>956</v>
      </c>
      <c r="E1729" s="50">
        <v>100</v>
      </c>
      <c r="F1729" s="55" t="s">
        <v>12</v>
      </c>
      <c r="G1729" s="55" t="s">
        <v>12</v>
      </c>
      <c r="H1729" s="28">
        <v>22010</v>
      </c>
      <c r="I1729" s="26" t="s">
        <v>3187</v>
      </c>
      <c r="J1729" s="26">
        <v>0</v>
      </c>
      <c r="K1729" s="33">
        <f t="shared" si="42"/>
        <v>0</v>
      </c>
      <c r="L1729" s="26" t="s">
        <v>14</v>
      </c>
      <c r="M1729" s="26" t="s">
        <v>14</v>
      </c>
      <c r="N1729" s="27">
        <v>8572900</v>
      </c>
    </row>
    <row r="1730" spans="1:14" ht="14.45" customHeight="1">
      <c r="A1730" s="191">
        <v>1565</v>
      </c>
      <c r="B1730" s="147" t="s">
        <v>990</v>
      </c>
      <c r="C1730" s="55" t="s">
        <v>3</v>
      </c>
      <c r="D1730" s="26" t="s">
        <v>956</v>
      </c>
      <c r="E1730" s="50">
        <v>100</v>
      </c>
      <c r="F1730" s="55" t="s">
        <v>12</v>
      </c>
      <c r="G1730" s="55" t="s">
        <v>12</v>
      </c>
      <c r="H1730" s="26">
        <v>980</v>
      </c>
      <c r="I1730" s="26" t="s">
        <v>3187</v>
      </c>
      <c r="J1730" s="26">
        <v>0</v>
      </c>
      <c r="K1730" s="33">
        <f t="shared" si="42"/>
        <v>0</v>
      </c>
      <c r="L1730" s="26" t="s">
        <v>14</v>
      </c>
      <c r="M1730" s="26" t="s">
        <v>14</v>
      </c>
      <c r="N1730" s="27">
        <v>843500</v>
      </c>
    </row>
    <row r="1731" spans="1:14" ht="14.45" customHeight="1">
      <c r="A1731" s="192">
        <v>1566</v>
      </c>
      <c r="B1731" s="147" t="s">
        <v>991</v>
      </c>
      <c r="C1731" s="55" t="s">
        <v>3</v>
      </c>
      <c r="D1731" s="26" t="s">
        <v>956</v>
      </c>
      <c r="E1731" s="50">
        <v>100</v>
      </c>
      <c r="F1731" s="55" t="s">
        <v>12</v>
      </c>
      <c r="G1731" s="55" t="s">
        <v>12</v>
      </c>
      <c r="H1731" s="28">
        <v>5100</v>
      </c>
      <c r="I1731" s="26" t="s">
        <v>3187</v>
      </c>
      <c r="J1731" s="26">
        <v>0</v>
      </c>
      <c r="K1731" s="33">
        <f t="shared" ref="K1731:K1794" si="43">J1731/1000000</f>
        <v>0</v>
      </c>
      <c r="L1731" s="26" t="s">
        <v>14</v>
      </c>
      <c r="M1731" s="26" t="s">
        <v>14</v>
      </c>
      <c r="N1731" s="27">
        <v>11354200</v>
      </c>
    </row>
    <row r="1732" spans="1:14" ht="14.45" customHeight="1">
      <c r="A1732" s="191">
        <v>1567</v>
      </c>
      <c r="B1732" s="147" t="s">
        <v>992</v>
      </c>
      <c r="C1732" s="55" t="s">
        <v>3</v>
      </c>
      <c r="D1732" s="26" t="s">
        <v>956</v>
      </c>
      <c r="E1732" s="50">
        <v>100</v>
      </c>
      <c r="F1732" s="55" t="s">
        <v>12</v>
      </c>
      <c r="G1732" s="55" t="s">
        <v>12</v>
      </c>
      <c r="H1732" s="28">
        <v>11320</v>
      </c>
      <c r="I1732" s="26" t="s">
        <v>3187</v>
      </c>
      <c r="J1732" s="26">
        <v>0</v>
      </c>
      <c r="K1732" s="33">
        <f t="shared" si="43"/>
        <v>0</v>
      </c>
      <c r="L1732" s="26" t="s">
        <v>14</v>
      </c>
      <c r="M1732" s="26" t="s">
        <v>14</v>
      </c>
      <c r="N1732" s="27">
        <v>2880500</v>
      </c>
    </row>
    <row r="1733" spans="1:14" ht="14.45" customHeight="1">
      <c r="A1733" s="191">
        <v>1568</v>
      </c>
      <c r="B1733" s="147" t="s">
        <v>993</v>
      </c>
      <c r="C1733" s="55" t="s">
        <v>3</v>
      </c>
      <c r="D1733" s="26" t="s">
        <v>956</v>
      </c>
      <c r="E1733" s="50">
        <v>100</v>
      </c>
      <c r="F1733" s="55" t="s">
        <v>12</v>
      </c>
      <c r="G1733" s="55" t="s">
        <v>12</v>
      </c>
      <c r="H1733" s="28">
        <v>16639</v>
      </c>
      <c r="I1733" s="26" t="s">
        <v>3187</v>
      </c>
      <c r="J1733" s="26">
        <v>0</v>
      </c>
      <c r="K1733" s="33">
        <f t="shared" si="43"/>
        <v>0</v>
      </c>
      <c r="L1733" s="26" t="s">
        <v>14</v>
      </c>
      <c r="M1733" s="26" t="s">
        <v>14</v>
      </c>
      <c r="N1733" s="27">
        <v>4949800</v>
      </c>
    </row>
    <row r="1734" spans="1:14" ht="14.45" customHeight="1">
      <c r="A1734" s="192">
        <v>1569</v>
      </c>
      <c r="B1734" s="147" t="s">
        <v>994</v>
      </c>
      <c r="C1734" s="55" t="s">
        <v>3</v>
      </c>
      <c r="D1734" s="26" t="s">
        <v>956</v>
      </c>
      <c r="E1734" s="50">
        <v>100</v>
      </c>
      <c r="F1734" s="55" t="s">
        <v>12</v>
      </c>
      <c r="G1734" s="55" t="s">
        <v>12</v>
      </c>
      <c r="H1734" s="26">
        <v>321</v>
      </c>
      <c r="I1734" s="26" t="s">
        <v>1187</v>
      </c>
      <c r="J1734" s="26">
        <v>0</v>
      </c>
      <c r="K1734" s="33">
        <f t="shared" si="43"/>
        <v>0</v>
      </c>
      <c r="L1734" s="26" t="s">
        <v>14</v>
      </c>
      <c r="M1734" s="26" t="s">
        <v>14</v>
      </c>
      <c r="N1734" s="27">
        <v>6945300</v>
      </c>
    </row>
    <row r="1735" spans="1:14" ht="14.45" customHeight="1">
      <c r="A1735" s="191">
        <v>1570</v>
      </c>
      <c r="B1735" s="147" t="s">
        <v>995</v>
      </c>
      <c r="C1735" s="55" t="s">
        <v>3</v>
      </c>
      <c r="D1735" s="26" t="s">
        <v>956</v>
      </c>
      <c r="E1735" s="50">
        <v>100</v>
      </c>
      <c r="F1735" s="55" t="s">
        <v>12</v>
      </c>
      <c r="G1735" s="55" t="s">
        <v>12</v>
      </c>
      <c r="H1735" s="26">
        <v>414</v>
      </c>
      <c r="I1735" s="26" t="s">
        <v>1187</v>
      </c>
      <c r="J1735" s="26">
        <v>0</v>
      </c>
      <c r="K1735" s="33">
        <f t="shared" si="43"/>
        <v>0</v>
      </c>
      <c r="L1735" s="26" t="s">
        <v>14</v>
      </c>
      <c r="M1735" s="26" t="s">
        <v>14</v>
      </c>
      <c r="N1735" s="27">
        <v>6630300</v>
      </c>
    </row>
    <row r="1736" spans="1:14" ht="14.45" customHeight="1">
      <c r="A1736" s="191">
        <v>1571</v>
      </c>
      <c r="B1736" s="168" t="s">
        <v>996</v>
      </c>
      <c r="C1736" s="4" t="s">
        <v>3</v>
      </c>
      <c r="D1736" s="26" t="s">
        <v>956</v>
      </c>
      <c r="E1736" s="67">
        <v>100</v>
      </c>
      <c r="F1736" s="59" t="s">
        <v>3200</v>
      </c>
      <c r="G1736" s="4" t="s">
        <v>3148</v>
      </c>
      <c r="H1736" s="29">
        <v>893</v>
      </c>
      <c r="I1736" s="20" t="s">
        <v>21</v>
      </c>
      <c r="J1736" s="24">
        <v>28401881.969999999</v>
      </c>
      <c r="K1736" s="33">
        <f t="shared" si="43"/>
        <v>28.401881969999998</v>
      </c>
      <c r="L1736" s="68">
        <v>893</v>
      </c>
      <c r="M1736" s="68">
        <v>24069391.5</v>
      </c>
      <c r="N1736" s="22">
        <v>28401881.969999999</v>
      </c>
    </row>
    <row r="1737" spans="1:14" ht="14.45" customHeight="1">
      <c r="A1737" s="192">
        <v>1572</v>
      </c>
      <c r="B1737" s="168" t="s">
        <v>997</v>
      </c>
      <c r="C1737" s="4" t="s">
        <v>3</v>
      </c>
      <c r="D1737" s="26" t="s">
        <v>956</v>
      </c>
      <c r="E1737" s="67">
        <v>100</v>
      </c>
      <c r="F1737" s="59" t="s">
        <v>3200</v>
      </c>
      <c r="G1737" s="4" t="s">
        <v>3148</v>
      </c>
      <c r="H1737" s="29">
        <v>927</v>
      </c>
      <c r="I1737" s="20" t="s">
        <v>21</v>
      </c>
      <c r="J1737" s="24">
        <v>29250265.789999999</v>
      </c>
      <c r="K1737" s="33">
        <f t="shared" si="43"/>
        <v>29.25026579</v>
      </c>
      <c r="L1737" s="68">
        <v>927</v>
      </c>
      <c r="M1737" s="68">
        <v>24788360.839000002</v>
      </c>
      <c r="N1737" s="22">
        <v>29525565.789999999</v>
      </c>
    </row>
    <row r="1738" spans="1:14" ht="14.45" customHeight="1">
      <c r="A1738" s="191">
        <v>1573</v>
      </c>
      <c r="B1738" s="168" t="s">
        <v>998</v>
      </c>
      <c r="C1738" s="4" t="s">
        <v>3</v>
      </c>
      <c r="D1738" s="26" t="s">
        <v>956</v>
      </c>
      <c r="E1738" s="67">
        <v>100</v>
      </c>
      <c r="F1738" s="59" t="s">
        <v>3200</v>
      </c>
      <c r="G1738" s="4" t="s">
        <v>3148</v>
      </c>
      <c r="H1738" s="29">
        <v>851</v>
      </c>
      <c r="I1738" s="20" t="s">
        <v>21</v>
      </c>
      <c r="J1738" s="24">
        <v>37683036.880000003</v>
      </c>
      <c r="K1738" s="33">
        <f t="shared" si="43"/>
        <v>37.683036880000003</v>
      </c>
      <c r="L1738" s="68">
        <v>851</v>
      </c>
      <c r="M1738" s="68">
        <v>31934777.017000001</v>
      </c>
      <c r="N1738" s="22">
        <v>37683036.880000003</v>
      </c>
    </row>
    <row r="1739" spans="1:14" ht="14.45" customHeight="1">
      <c r="A1739" s="191">
        <v>1574</v>
      </c>
      <c r="B1739" s="168" t="s">
        <v>999</v>
      </c>
      <c r="C1739" s="4" t="s">
        <v>3</v>
      </c>
      <c r="D1739" s="26" t="s">
        <v>956</v>
      </c>
      <c r="E1739" s="67">
        <v>100</v>
      </c>
      <c r="F1739" s="59" t="s">
        <v>3200</v>
      </c>
      <c r="G1739" s="4" t="s">
        <v>3148</v>
      </c>
      <c r="H1739" s="29">
        <v>634</v>
      </c>
      <c r="I1739" s="20" t="s">
        <v>21</v>
      </c>
      <c r="J1739" s="24">
        <v>32144368.59</v>
      </c>
      <c r="K1739" s="33">
        <f t="shared" si="43"/>
        <v>32.144368589999999</v>
      </c>
      <c r="L1739" s="68">
        <v>634</v>
      </c>
      <c r="M1739" s="68">
        <v>27240990.331</v>
      </c>
      <c r="N1739" s="22">
        <v>32144368.59</v>
      </c>
    </row>
    <row r="1740" spans="1:14" ht="14.45" customHeight="1">
      <c r="A1740" s="192">
        <v>1575</v>
      </c>
      <c r="B1740" s="168" t="s">
        <v>1000</v>
      </c>
      <c r="C1740" s="4" t="s">
        <v>3</v>
      </c>
      <c r="D1740" s="26" t="s">
        <v>956</v>
      </c>
      <c r="E1740" s="67">
        <v>100</v>
      </c>
      <c r="F1740" s="59" t="s">
        <v>3200</v>
      </c>
      <c r="G1740" s="4" t="s">
        <v>3148</v>
      </c>
      <c r="H1740" s="29">
        <v>163</v>
      </c>
      <c r="I1740" s="20" t="s">
        <v>21</v>
      </c>
      <c r="J1740" s="24">
        <v>18273996.91</v>
      </c>
      <c r="K1740" s="33">
        <f t="shared" si="43"/>
        <v>18.273996910000001</v>
      </c>
      <c r="L1740" s="68">
        <v>163</v>
      </c>
      <c r="M1740" s="68">
        <v>15486438.059</v>
      </c>
      <c r="N1740" s="22">
        <v>18273996.91</v>
      </c>
    </row>
    <row r="1741" spans="1:14" ht="14.45" customHeight="1">
      <c r="A1741" s="191">
        <v>1576</v>
      </c>
      <c r="B1741" s="168" t="s">
        <v>1001</v>
      </c>
      <c r="C1741" s="4" t="s">
        <v>3</v>
      </c>
      <c r="D1741" s="26" t="s">
        <v>956</v>
      </c>
      <c r="E1741" s="67">
        <v>100</v>
      </c>
      <c r="F1741" s="59" t="s">
        <v>3200</v>
      </c>
      <c r="G1741" s="4" t="s">
        <v>3148</v>
      </c>
      <c r="H1741" s="29">
        <v>216</v>
      </c>
      <c r="I1741" s="20" t="s">
        <v>21</v>
      </c>
      <c r="J1741" s="24">
        <v>11012345.68</v>
      </c>
      <c r="K1741" s="33">
        <f t="shared" si="43"/>
        <v>11.012345679999999</v>
      </c>
      <c r="L1741" s="68">
        <v>216</v>
      </c>
      <c r="M1741" s="68">
        <v>9332496.3389999997</v>
      </c>
      <c r="N1741" s="22">
        <v>11012345.68</v>
      </c>
    </row>
    <row r="1742" spans="1:14" ht="14.45" customHeight="1">
      <c r="A1742" s="191">
        <v>1577</v>
      </c>
      <c r="B1742" s="168" t="s">
        <v>1002</v>
      </c>
      <c r="C1742" s="4" t="s">
        <v>3</v>
      </c>
      <c r="D1742" s="26" t="s">
        <v>956</v>
      </c>
      <c r="E1742" s="67">
        <v>100</v>
      </c>
      <c r="F1742" s="59" t="s">
        <v>3200</v>
      </c>
      <c r="G1742" s="4" t="s">
        <v>3148</v>
      </c>
      <c r="H1742" s="29">
        <v>152</v>
      </c>
      <c r="I1742" s="20" t="s">
        <v>21</v>
      </c>
      <c r="J1742" s="24">
        <v>12391435.67</v>
      </c>
      <c r="K1742" s="33">
        <f t="shared" si="43"/>
        <v>12.39143567</v>
      </c>
      <c r="L1742" s="68">
        <v>152</v>
      </c>
      <c r="M1742" s="68">
        <v>10501216.669</v>
      </c>
      <c r="N1742" s="22">
        <v>12391435.67</v>
      </c>
    </row>
    <row r="1743" spans="1:14" ht="14.45" customHeight="1">
      <c r="A1743" s="192">
        <v>1578</v>
      </c>
      <c r="B1743" s="168" t="s">
        <v>1003</v>
      </c>
      <c r="C1743" s="4" t="s">
        <v>3</v>
      </c>
      <c r="D1743" s="26" t="s">
        <v>956</v>
      </c>
      <c r="E1743" s="67">
        <v>100</v>
      </c>
      <c r="F1743" s="59" t="s">
        <v>3200</v>
      </c>
      <c r="G1743" s="4" t="s">
        <v>3148</v>
      </c>
      <c r="H1743" s="29">
        <v>168</v>
      </c>
      <c r="I1743" s="20" t="s">
        <v>21</v>
      </c>
      <c r="J1743" s="24">
        <v>15731371.32</v>
      </c>
      <c r="K1743" s="33">
        <f t="shared" si="43"/>
        <v>15.731371320000001</v>
      </c>
      <c r="L1743" s="68">
        <v>168</v>
      </c>
      <c r="M1743" s="68">
        <v>13331670.609999999</v>
      </c>
      <c r="N1743" s="22">
        <v>15731371.32</v>
      </c>
    </row>
    <row r="1744" spans="1:14" ht="14.45" customHeight="1">
      <c r="A1744" s="191">
        <v>1579</v>
      </c>
      <c r="B1744" s="168" t="s">
        <v>1004</v>
      </c>
      <c r="C1744" s="4" t="s">
        <v>3</v>
      </c>
      <c r="D1744" s="26" t="s">
        <v>956</v>
      </c>
      <c r="E1744" s="67">
        <v>100</v>
      </c>
      <c r="F1744" s="59" t="s">
        <v>3200</v>
      </c>
      <c r="G1744" s="4" t="s">
        <v>3148</v>
      </c>
      <c r="H1744" s="29">
        <v>123</v>
      </c>
      <c r="I1744" s="20" t="s">
        <v>21</v>
      </c>
      <c r="J1744" s="24">
        <v>9648161.9700000007</v>
      </c>
      <c r="K1744" s="33">
        <f t="shared" si="43"/>
        <v>9.6481619700000003</v>
      </c>
      <c r="L1744" s="68">
        <v>123</v>
      </c>
      <c r="M1744" s="68">
        <v>8176408.449</v>
      </c>
      <c r="N1744" s="22">
        <v>9648161.9700000007</v>
      </c>
    </row>
    <row r="1745" spans="1:14" ht="14.45" customHeight="1">
      <c r="A1745" s="191">
        <v>1580</v>
      </c>
      <c r="B1745" s="168" t="s">
        <v>1005</v>
      </c>
      <c r="C1745" s="4" t="s">
        <v>3</v>
      </c>
      <c r="D1745" s="26" t="s">
        <v>956</v>
      </c>
      <c r="E1745" s="67">
        <v>100</v>
      </c>
      <c r="F1745" s="59" t="s">
        <v>3200</v>
      </c>
      <c r="G1745" s="4" t="s">
        <v>3148</v>
      </c>
      <c r="H1745" s="29">
        <v>207</v>
      </c>
      <c r="I1745" s="20" t="s">
        <v>21</v>
      </c>
      <c r="J1745" s="24">
        <v>8206651.8700000001</v>
      </c>
      <c r="K1745" s="33">
        <f t="shared" si="43"/>
        <v>8.20665187</v>
      </c>
      <c r="L1745" s="68">
        <v>207</v>
      </c>
      <c r="M1745" s="68">
        <v>6954789.7199999997</v>
      </c>
      <c r="N1745" s="22">
        <v>8206651.8700000001</v>
      </c>
    </row>
    <row r="1746" spans="1:14" ht="14.45" customHeight="1">
      <c r="A1746" s="192">
        <v>1581</v>
      </c>
      <c r="B1746" s="168" t="s">
        <v>1006</v>
      </c>
      <c r="C1746" s="4" t="s">
        <v>3</v>
      </c>
      <c r="D1746" s="26" t="s">
        <v>956</v>
      </c>
      <c r="E1746" s="67">
        <v>100</v>
      </c>
      <c r="F1746" s="59" t="s">
        <v>3200</v>
      </c>
      <c r="G1746" s="4" t="s">
        <v>3148</v>
      </c>
      <c r="H1746" s="29">
        <v>91</v>
      </c>
      <c r="I1746" s="20" t="s">
        <v>21</v>
      </c>
      <c r="J1746" s="24">
        <v>12301517.550000001</v>
      </c>
      <c r="K1746" s="33">
        <f t="shared" si="43"/>
        <v>12.301517550000002</v>
      </c>
      <c r="L1746" s="68">
        <v>91</v>
      </c>
      <c r="M1746" s="68">
        <v>10425014.873</v>
      </c>
      <c r="N1746" s="22">
        <v>12301517.550000001</v>
      </c>
    </row>
    <row r="1747" spans="1:14" ht="14.45" customHeight="1">
      <c r="A1747" s="191">
        <v>1582</v>
      </c>
      <c r="B1747" s="168" t="s">
        <v>1007</v>
      </c>
      <c r="C1747" s="4" t="s">
        <v>3</v>
      </c>
      <c r="D1747" s="26" t="s">
        <v>956</v>
      </c>
      <c r="E1747" s="67">
        <v>100</v>
      </c>
      <c r="F1747" s="59" t="s">
        <v>3200</v>
      </c>
      <c r="G1747" s="4" t="s">
        <v>3148</v>
      </c>
      <c r="H1747" s="29">
        <v>84</v>
      </c>
      <c r="I1747" s="20" t="s">
        <v>21</v>
      </c>
      <c r="J1747" s="24">
        <v>9074901.7300000004</v>
      </c>
      <c r="K1747" s="33">
        <f t="shared" si="43"/>
        <v>9.0749017300000006</v>
      </c>
      <c r="L1747" s="68">
        <v>84</v>
      </c>
      <c r="M1747" s="68">
        <v>7690594.6859999998</v>
      </c>
      <c r="N1747" s="22">
        <v>9074901.7300000004</v>
      </c>
    </row>
    <row r="1748" spans="1:14" ht="14.45" customHeight="1">
      <c r="A1748" s="191">
        <v>1583</v>
      </c>
      <c r="B1748" s="168" t="s">
        <v>1008</v>
      </c>
      <c r="C1748" s="4" t="s">
        <v>3</v>
      </c>
      <c r="D1748" s="26" t="s">
        <v>956</v>
      </c>
      <c r="E1748" s="67">
        <v>100</v>
      </c>
      <c r="F1748" s="59" t="s">
        <v>3200</v>
      </c>
      <c r="G1748" s="4" t="s">
        <v>3148</v>
      </c>
      <c r="H1748" s="29">
        <v>159</v>
      </c>
      <c r="I1748" s="20" t="s">
        <v>21</v>
      </c>
      <c r="J1748" s="24">
        <v>8588399.3699999992</v>
      </c>
      <c r="K1748" s="33">
        <f t="shared" si="43"/>
        <v>8.5883993699999994</v>
      </c>
      <c r="L1748" s="68">
        <v>159</v>
      </c>
      <c r="M1748" s="68">
        <v>7278304.551</v>
      </c>
      <c r="N1748" s="22">
        <v>8588399.3699999992</v>
      </c>
    </row>
    <row r="1749" spans="1:14" ht="14.45" customHeight="1">
      <c r="A1749" s="192">
        <v>1584</v>
      </c>
      <c r="B1749" s="168" t="s">
        <v>1009</v>
      </c>
      <c r="C1749" s="4" t="s">
        <v>3</v>
      </c>
      <c r="D1749" s="26" t="s">
        <v>956</v>
      </c>
      <c r="E1749" s="67">
        <v>100</v>
      </c>
      <c r="F1749" s="59" t="s">
        <v>3200</v>
      </c>
      <c r="G1749" s="4" t="s">
        <v>3148</v>
      </c>
      <c r="H1749" s="29">
        <v>67</v>
      </c>
      <c r="I1749" s="20" t="s">
        <v>21</v>
      </c>
      <c r="J1749" s="24">
        <v>9493524.4299999997</v>
      </c>
      <c r="K1749" s="33">
        <f t="shared" si="43"/>
        <v>9.493524429999999</v>
      </c>
      <c r="L1749" s="68">
        <v>67</v>
      </c>
      <c r="M1749" s="68">
        <v>8045359.6859999998</v>
      </c>
      <c r="N1749" s="22">
        <v>9493524.4299999997</v>
      </c>
    </row>
    <row r="1750" spans="1:14" ht="14.45" customHeight="1">
      <c r="A1750" s="191">
        <v>1585</v>
      </c>
      <c r="B1750" s="168" t="s">
        <v>1010</v>
      </c>
      <c r="C1750" s="4" t="s">
        <v>3</v>
      </c>
      <c r="D1750" s="26" t="s">
        <v>956</v>
      </c>
      <c r="E1750" s="67">
        <v>100</v>
      </c>
      <c r="F1750" s="59" t="s">
        <v>3200</v>
      </c>
      <c r="G1750" s="4" t="s">
        <v>3148</v>
      </c>
      <c r="H1750" s="29">
        <v>246</v>
      </c>
      <c r="I1750" s="20" t="s">
        <v>21</v>
      </c>
      <c r="J1750" s="24">
        <v>8554983.4399999995</v>
      </c>
      <c r="K1750" s="33">
        <f t="shared" si="43"/>
        <v>8.5549834399999991</v>
      </c>
      <c r="L1750" s="68">
        <v>246</v>
      </c>
      <c r="M1750" s="68">
        <v>7249985.966</v>
      </c>
      <c r="N1750" s="22">
        <v>8554983.4399999995</v>
      </c>
    </row>
    <row r="1751" spans="1:14" ht="14.45" customHeight="1">
      <c r="A1751" s="191">
        <v>1586</v>
      </c>
      <c r="B1751" s="168" t="s">
        <v>1011</v>
      </c>
      <c r="C1751" s="4" t="s">
        <v>3</v>
      </c>
      <c r="D1751" s="26" t="s">
        <v>956</v>
      </c>
      <c r="E1751" s="67">
        <v>100</v>
      </c>
      <c r="F1751" s="59" t="s">
        <v>3200</v>
      </c>
      <c r="G1751" s="4" t="s">
        <v>3148</v>
      </c>
      <c r="H1751" s="29">
        <v>125</v>
      </c>
      <c r="I1751" s="20" t="s">
        <v>21</v>
      </c>
      <c r="J1751" s="24">
        <v>14107081.34</v>
      </c>
      <c r="K1751" s="33">
        <f t="shared" si="43"/>
        <v>14.107081340000001</v>
      </c>
      <c r="L1751" s="68">
        <v>125</v>
      </c>
      <c r="M1751" s="68">
        <v>11955153.677999999</v>
      </c>
      <c r="N1751" s="22">
        <v>14107081.34</v>
      </c>
    </row>
    <row r="1752" spans="1:14" ht="14.45" customHeight="1">
      <c r="A1752" s="192">
        <v>1587</v>
      </c>
      <c r="B1752" s="168" t="s">
        <v>1012</v>
      </c>
      <c r="C1752" s="4" t="s">
        <v>3</v>
      </c>
      <c r="D1752" s="26" t="s">
        <v>956</v>
      </c>
      <c r="E1752" s="67">
        <v>100</v>
      </c>
      <c r="F1752" s="59" t="s">
        <v>3200</v>
      </c>
      <c r="G1752" s="4" t="s">
        <v>3148</v>
      </c>
      <c r="H1752" s="29">
        <v>120</v>
      </c>
      <c r="I1752" s="20" t="s">
        <v>21</v>
      </c>
      <c r="J1752" s="24">
        <v>8584322.1400000006</v>
      </c>
      <c r="K1752" s="33">
        <f t="shared" si="43"/>
        <v>8.5843221400000012</v>
      </c>
      <c r="L1752" s="68">
        <v>120</v>
      </c>
      <c r="M1752" s="68">
        <v>7274849.2709999997</v>
      </c>
      <c r="N1752" s="22">
        <v>8584322.1400000006</v>
      </c>
    </row>
    <row r="1753" spans="1:14" ht="14.45" customHeight="1">
      <c r="A1753" s="191">
        <v>1588</v>
      </c>
      <c r="B1753" s="168" t="s">
        <v>1013</v>
      </c>
      <c r="C1753" s="4" t="s">
        <v>3</v>
      </c>
      <c r="D1753" s="26" t="s">
        <v>956</v>
      </c>
      <c r="E1753" s="67">
        <v>100</v>
      </c>
      <c r="F1753" s="59" t="s">
        <v>3200</v>
      </c>
      <c r="G1753" s="4" t="s">
        <v>3148</v>
      </c>
      <c r="H1753" s="29">
        <v>49</v>
      </c>
      <c r="I1753" s="20" t="s">
        <v>21</v>
      </c>
      <c r="J1753" s="24">
        <v>7933612.2000000002</v>
      </c>
      <c r="K1753" s="33">
        <f t="shared" si="43"/>
        <v>7.9336121999999998</v>
      </c>
      <c r="L1753" s="68">
        <v>49</v>
      </c>
      <c r="M1753" s="68">
        <v>6723400.1689999998</v>
      </c>
      <c r="N1753" s="22">
        <v>7933612.2000000002</v>
      </c>
    </row>
    <row r="1754" spans="1:14" ht="14.45" customHeight="1">
      <c r="A1754" s="191">
        <v>1589</v>
      </c>
      <c r="B1754" s="168" t="s">
        <v>1014</v>
      </c>
      <c r="C1754" s="4" t="s">
        <v>3</v>
      </c>
      <c r="D1754" s="26" t="s">
        <v>956</v>
      </c>
      <c r="E1754" s="67">
        <v>100</v>
      </c>
      <c r="F1754" s="59" t="s">
        <v>3200</v>
      </c>
      <c r="G1754" s="4" t="s">
        <v>3148</v>
      </c>
      <c r="H1754" s="29">
        <v>40</v>
      </c>
      <c r="I1754" s="20" t="s">
        <v>21</v>
      </c>
      <c r="J1754" s="24">
        <v>5167622.2699999996</v>
      </c>
      <c r="K1754" s="33">
        <f t="shared" si="43"/>
        <v>5.1676222699999999</v>
      </c>
      <c r="L1754" s="68">
        <v>40</v>
      </c>
      <c r="M1754" s="68">
        <v>4379340.9069999997</v>
      </c>
      <c r="N1754" s="22">
        <v>5167622.2699999996</v>
      </c>
    </row>
    <row r="1755" spans="1:14" ht="14.45" customHeight="1">
      <c r="A1755" s="192">
        <v>1590</v>
      </c>
      <c r="B1755" s="168" t="s">
        <v>1015</v>
      </c>
      <c r="C1755" s="4" t="s">
        <v>3</v>
      </c>
      <c r="D1755" s="26" t="s">
        <v>956</v>
      </c>
      <c r="E1755" s="67">
        <v>100</v>
      </c>
      <c r="F1755" s="59" t="s">
        <v>3200</v>
      </c>
      <c r="G1755" s="4" t="s">
        <v>3148</v>
      </c>
      <c r="H1755" s="29">
        <v>26</v>
      </c>
      <c r="I1755" s="20" t="s">
        <v>21</v>
      </c>
      <c r="J1755" s="24">
        <v>4622347.8499999996</v>
      </c>
      <c r="K1755" s="33">
        <f t="shared" si="43"/>
        <v>4.6223478499999997</v>
      </c>
      <c r="L1755" s="68">
        <v>26</v>
      </c>
      <c r="M1755" s="68">
        <v>3917243.9410000001</v>
      </c>
      <c r="N1755" s="22">
        <v>4622347.8499999996</v>
      </c>
    </row>
    <row r="1756" spans="1:14" ht="14.45" customHeight="1">
      <c r="A1756" s="191">
        <v>1591</v>
      </c>
      <c r="B1756" s="168" t="s">
        <v>1016</v>
      </c>
      <c r="C1756" s="4" t="s">
        <v>3</v>
      </c>
      <c r="D1756" s="26" t="s">
        <v>956</v>
      </c>
      <c r="E1756" s="67">
        <v>100</v>
      </c>
      <c r="F1756" s="59" t="s">
        <v>3200</v>
      </c>
      <c r="G1756" s="4" t="s">
        <v>3148</v>
      </c>
      <c r="H1756" s="29">
        <v>328</v>
      </c>
      <c r="I1756" s="20" t="s">
        <v>21</v>
      </c>
      <c r="J1756" s="24">
        <v>4415356.18</v>
      </c>
      <c r="K1756" s="33">
        <f t="shared" si="43"/>
        <v>4.4153561799999999</v>
      </c>
      <c r="L1756" s="68">
        <v>328</v>
      </c>
      <c r="M1756" s="68">
        <v>3741827.2710000002</v>
      </c>
      <c r="N1756" s="22">
        <v>4415356.18</v>
      </c>
    </row>
    <row r="1757" spans="1:14" ht="14.45" customHeight="1">
      <c r="A1757" s="191">
        <v>1592</v>
      </c>
      <c r="B1757" s="168" t="s">
        <v>1017</v>
      </c>
      <c r="C1757" s="4" t="s">
        <v>3</v>
      </c>
      <c r="D1757" s="26" t="s">
        <v>956</v>
      </c>
      <c r="E1757" s="67">
        <v>100</v>
      </c>
      <c r="F1757" s="59" t="s">
        <v>3200</v>
      </c>
      <c r="G1757" s="4" t="s">
        <v>3148</v>
      </c>
      <c r="H1757" s="29">
        <v>78</v>
      </c>
      <c r="I1757" s="20" t="s">
        <v>21</v>
      </c>
      <c r="J1757" s="24">
        <v>16633494.92</v>
      </c>
      <c r="K1757" s="33">
        <f t="shared" si="43"/>
        <v>16.63349492</v>
      </c>
      <c r="L1757" s="68">
        <v>78</v>
      </c>
      <c r="M1757" s="68">
        <v>14096182.136</v>
      </c>
      <c r="N1757" s="22">
        <v>16633494.92</v>
      </c>
    </row>
    <row r="1758" spans="1:14" ht="14.45" customHeight="1">
      <c r="A1758" s="192">
        <v>1593</v>
      </c>
      <c r="B1758" s="168" t="s">
        <v>1018</v>
      </c>
      <c r="C1758" s="4" t="s">
        <v>3</v>
      </c>
      <c r="D1758" s="26" t="s">
        <v>956</v>
      </c>
      <c r="E1758" s="67">
        <v>100</v>
      </c>
      <c r="F1758" s="59" t="s">
        <v>3200</v>
      </c>
      <c r="G1758" s="4" t="s">
        <v>3148</v>
      </c>
      <c r="H1758" s="29">
        <v>88</v>
      </c>
      <c r="I1758" s="20" t="s">
        <v>21</v>
      </c>
      <c r="J1758" s="24">
        <v>5799840.4400000004</v>
      </c>
      <c r="K1758" s="33">
        <f t="shared" si="43"/>
        <v>5.7998404400000005</v>
      </c>
      <c r="L1758" s="68">
        <v>88</v>
      </c>
      <c r="M1758" s="68">
        <v>4915119.017</v>
      </c>
      <c r="N1758" s="22">
        <v>5799840.4400000004</v>
      </c>
    </row>
    <row r="1759" spans="1:14" ht="14.45" customHeight="1">
      <c r="A1759" s="191">
        <v>1594</v>
      </c>
      <c r="B1759" s="168" t="s">
        <v>1019</v>
      </c>
      <c r="C1759" s="4" t="s">
        <v>3</v>
      </c>
      <c r="D1759" s="26" t="s">
        <v>956</v>
      </c>
      <c r="E1759" s="67">
        <v>100</v>
      </c>
      <c r="F1759" s="59" t="s">
        <v>3200</v>
      </c>
      <c r="G1759" s="4" t="s">
        <v>3148</v>
      </c>
      <c r="H1759" s="29">
        <v>247</v>
      </c>
      <c r="I1759" s="20" t="s">
        <v>21</v>
      </c>
      <c r="J1759" s="24">
        <v>5383858.1200000001</v>
      </c>
      <c r="K1759" s="33">
        <f t="shared" si="43"/>
        <v>5.3838581200000002</v>
      </c>
      <c r="L1759" s="68">
        <v>247</v>
      </c>
      <c r="M1759" s="68">
        <v>4562591.6270000003</v>
      </c>
      <c r="N1759" s="22">
        <v>5383858.1200000001</v>
      </c>
    </row>
    <row r="1760" spans="1:14" ht="14.45" customHeight="1">
      <c r="A1760" s="191">
        <v>1595</v>
      </c>
      <c r="B1760" s="168" t="s">
        <v>1020</v>
      </c>
      <c r="C1760" s="4" t="s">
        <v>3</v>
      </c>
      <c r="D1760" s="26" t="s">
        <v>956</v>
      </c>
      <c r="E1760" s="67">
        <v>100</v>
      </c>
      <c r="F1760" s="59" t="s">
        <v>3200</v>
      </c>
      <c r="G1760" s="4" t="s">
        <v>3148</v>
      </c>
      <c r="H1760" s="29">
        <v>247</v>
      </c>
      <c r="I1760" s="20" t="s">
        <v>21</v>
      </c>
      <c r="J1760" s="24">
        <v>10780762.380000001</v>
      </c>
      <c r="K1760" s="33">
        <f t="shared" si="43"/>
        <v>10.780762380000001</v>
      </c>
      <c r="L1760" s="68">
        <v>247</v>
      </c>
      <c r="M1760" s="68">
        <v>9136239.3049999997</v>
      </c>
      <c r="N1760" s="22">
        <v>10780762.380000001</v>
      </c>
    </row>
    <row r="1761" spans="1:14" ht="14.45" customHeight="1">
      <c r="A1761" s="192">
        <v>1596</v>
      </c>
      <c r="B1761" s="168" t="s">
        <v>1021</v>
      </c>
      <c r="C1761" s="4" t="s">
        <v>3</v>
      </c>
      <c r="D1761" s="26" t="s">
        <v>956</v>
      </c>
      <c r="E1761" s="67">
        <v>100</v>
      </c>
      <c r="F1761" s="59" t="s">
        <v>3200</v>
      </c>
      <c r="G1761" s="4" t="s">
        <v>3148</v>
      </c>
      <c r="H1761" s="29">
        <v>94</v>
      </c>
      <c r="I1761" s="20" t="s">
        <v>21</v>
      </c>
      <c r="J1761" s="24">
        <v>11699382.789999999</v>
      </c>
      <c r="K1761" s="33">
        <f t="shared" si="43"/>
        <v>11.69938279</v>
      </c>
      <c r="L1761" s="68">
        <v>94</v>
      </c>
      <c r="M1761" s="68">
        <v>9914731.1779999994</v>
      </c>
      <c r="N1761" s="22">
        <v>11699382.789999999</v>
      </c>
    </row>
    <row r="1762" spans="1:14" ht="14.45" customHeight="1">
      <c r="A1762" s="191">
        <v>1597</v>
      </c>
      <c r="B1762" s="168" t="s">
        <v>1022</v>
      </c>
      <c r="C1762" s="4" t="s">
        <v>3</v>
      </c>
      <c r="D1762" s="26" t="s">
        <v>956</v>
      </c>
      <c r="E1762" s="67">
        <v>100</v>
      </c>
      <c r="F1762" s="59" t="s">
        <v>3200</v>
      </c>
      <c r="G1762" s="4" t="s">
        <v>3148</v>
      </c>
      <c r="H1762" s="29">
        <v>295</v>
      </c>
      <c r="I1762" s="20" t="s">
        <v>21</v>
      </c>
      <c r="J1762" s="24">
        <v>6077508.3200000003</v>
      </c>
      <c r="K1762" s="33">
        <f t="shared" si="43"/>
        <v>6.0775083200000006</v>
      </c>
      <c r="L1762" s="68">
        <v>295</v>
      </c>
      <c r="M1762" s="68">
        <v>5150430.78</v>
      </c>
      <c r="N1762" s="22">
        <v>6077508.3200000003</v>
      </c>
    </row>
    <row r="1763" spans="1:14" ht="14.45" customHeight="1">
      <c r="A1763" s="191">
        <v>1598</v>
      </c>
      <c r="B1763" s="168" t="s">
        <v>1023</v>
      </c>
      <c r="C1763" s="4" t="s">
        <v>3</v>
      </c>
      <c r="D1763" s="26" t="s">
        <v>956</v>
      </c>
      <c r="E1763" s="67">
        <v>100</v>
      </c>
      <c r="F1763" s="59" t="s">
        <v>3200</v>
      </c>
      <c r="G1763" s="4" t="s">
        <v>3148</v>
      </c>
      <c r="H1763" s="29">
        <v>690</v>
      </c>
      <c r="I1763" s="20" t="s">
        <v>21</v>
      </c>
      <c r="J1763" s="24">
        <v>17055876.16</v>
      </c>
      <c r="K1763" s="33">
        <f t="shared" si="43"/>
        <v>17.05587616</v>
      </c>
      <c r="L1763" s="68">
        <v>690</v>
      </c>
      <c r="M1763" s="68">
        <v>14454132.339</v>
      </c>
      <c r="N1763" s="22">
        <v>17055876.16</v>
      </c>
    </row>
    <row r="1764" spans="1:14" s="76" customFormat="1" ht="14.45" customHeight="1">
      <c r="A1764" s="192">
        <v>1599</v>
      </c>
      <c r="B1764" s="168" t="s">
        <v>1024</v>
      </c>
      <c r="C1764" s="4" t="s">
        <v>3</v>
      </c>
      <c r="D1764" s="26" t="s">
        <v>956</v>
      </c>
      <c r="E1764" s="67">
        <v>100</v>
      </c>
      <c r="F1764" s="59" t="s">
        <v>3200</v>
      </c>
      <c r="G1764" s="4" t="s">
        <v>3148</v>
      </c>
      <c r="H1764" s="29">
        <v>416</v>
      </c>
      <c r="I1764" s="20" t="s">
        <v>21</v>
      </c>
      <c r="J1764" s="24">
        <v>10349287.470000001</v>
      </c>
      <c r="K1764" s="33">
        <f t="shared" si="43"/>
        <v>10.34928747</v>
      </c>
      <c r="L1764" s="68">
        <v>416</v>
      </c>
      <c r="M1764" s="68">
        <v>8770582.602</v>
      </c>
      <c r="N1764" s="22">
        <v>10349287.470000001</v>
      </c>
    </row>
    <row r="1765" spans="1:14" s="76" customFormat="1" ht="14.45" customHeight="1">
      <c r="A1765" s="222">
        <v>1600</v>
      </c>
      <c r="B1765" s="223" t="s">
        <v>1025</v>
      </c>
      <c r="C1765" s="224" t="s">
        <v>3</v>
      </c>
      <c r="D1765" s="225" t="s">
        <v>1026</v>
      </c>
      <c r="E1765" s="199">
        <v>100</v>
      </c>
      <c r="F1765" s="32" t="s">
        <v>3199</v>
      </c>
      <c r="G1765" s="32" t="s">
        <v>3180</v>
      </c>
      <c r="H1765" s="33">
        <v>985.99</v>
      </c>
      <c r="I1765" s="33" t="s">
        <v>10</v>
      </c>
      <c r="J1765" s="33">
        <v>1936156.3</v>
      </c>
      <c r="K1765" s="33">
        <f t="shared" si="43"/>
        <v>1.9361562999999999</v>
      </c>
      <c r="L1765" s="33">
        <v>7.1621395988966469E-2</v>
      </c>
      <c r="M1765" s="33">
        <v>7.1205713821650501E-2</v>
      </c>
      <c r="N1765" s="14">
        <v>244211</v>
      </c>
    </row>
    <row r="1766" spans="1:14" s="76" customFormat="1" ht="14.45" customHeight="1">
      <c r="A1766" s="222"/>
      <c r="B1766" s="223"/>
      <c r="C1766" s="224"/>
      <c r="D1766" s="225"/>
      <c r="E1766" s="200"/>
      <c r="F1766" s="32" t="s">
        <v>3199</v>
      </c>
      <c r="G1766" s="55" t="s">
        <v>342</v>
      </c>
      <c r="H1766" s="33">
        <v>15703.05</v>
      </c>
      <c r="I1766" s="141" t="s">
        <v>87</v>
      </c>
      <c r="J1766" s="33">
        <v>483702.27</v>
      </c>
      <c r="K1766" s="33">
        <f t="shared" si="43"/>
        <v>0.48370227000000005</v>
      </c>
      <c r="L1766" s="33">
        <v>6.19</v>
      </c>
      <c r="M1766" s="33">
        <v>7.1205713821650501E-2</v>
      </c>
      <c r="N1766" s="14">
        <v>244211</v>
      </c>
    </row>
    <row r="1767" spans="1:14" s="76" customFormat="1" ht="14.45" customHeight="1">
      <c r="A1767" s="222"/>
      <c r="B1767" s="223"/>
      <c r="C1767" s="224"/>
      <c r="D1767" s="225"/>
      <c r="E1767" s="200"/>
      <c r="F1767" s="32" t="s">
        <v>3199</v>
      </c>
      <c r="G1767" s="79" t="s">
        <v>753</v>
      </c>
      <c r="H1767" s="33">
        <v>1060</v>
      </c>
      <c r="I1767" s="141" t="s">
        <v>87</v>
      </c>
      <c r="J1767" s="33">
        <v>143025.79999999999</v>
      </c>
      <c r="K1767" s="33">
        <f t="shared" si="43"/>
        <v>0.14302579999999998</v>
      </c>
      <c r="L1767" s="33">
        <v>2.58</v>
      </c>
      <c r="M1767" s="33">
        <v>7.1205713821650501E-2</v>
      </c>
      <c r="N1767" s="14">
        <v>244211</v>
      </c>
    </row>
    <row r="1768" spans="1:14" s="76" customFormat="1" ht="14.45" customHeight="1">
      <c r="A1768" s="222">
        <v>1601</v>
      </c>
      <c r="B1768" s="223" t="s">
        <v>1027</v>
      </c>
      <c r="C1768" s="224" t="s">
        <v>3</v>
      </c>
      <c r="D1768" s="225" t="s">
        <v>1026</v>
      </c>
      <c r="E1768" s="199">
        <v>100</v>
      </c>
      <c r="F1768" s="32" t="s">
        <v>3199</v>
      </c>
      <c r="G1768" s="32" t="s">
        <v>3180</v>
      </c>
      <c r="H1768" s="33">
        <v>977.2</v>
      </c>
      <c r="I1768" s="33" t="s">
        <v>10</v>
      </c>
      <c r="J1768" s="33">
        <v>1772106</v>
      </c>
      <c r="K1768" s="33">
        <f t="shared" si="43"/>
        <v>1.772106</v>
      </c>
      <c r="L1768" s="33">
        <v>7.098289856937498E-2</v>
      </c>
      <c r="M1768" s="33">
        <v>6.5172461901774045E-2</v>
      </c>
      <c r="N1768" s="14">
        <v>1066950</v>
      </c>
    </row>
    <row r="1769" spans="1:14" s="76" customFormat="1" ht="14.45" customHeight="1">
      <c r="A1769" s="222"/>
      <c r="B1769" s="223"/>
      <c r="C1769" s="224"/>
      <c r="D1769" s="225"/>
      <c r="E1769" s="199"/>
      <c r="F1769" s="32" t="s">
        <v>3199</v>
      </c>
      <c r="G1769" s="55" t="s">
        <v>342</v>
      </c>
      <c r="H1769" s="50">
        <v>26495</v>
      </c>
      <c r="I1769" s="141" t="s">
        <v>87</v>
      </c>
      <c r="J1769" s="50">
        <v>492926</v>
      </c>
      <c r="K1769" s="33">
        <f t="shared" si="43"/>
        <v>0.49292599999999998</v>
      </c>
      <c r="L1769" s="144">
        <v>10.45</v>
      </c>
      <c r="M1769" s="33">
        <v>6.5172461901774045E-2</v>
      </c>
      <c r="N1769" s="14">
        <v>1066950</v>
      </c>
    </row>
    <row r="1770" spans="1:14" s="76" customFormat="1" ht="14.45" customHeight="1">
      <c r="A1770" s="222"/>
      <c r="B1770" s="223"/>
      <c r="C1770" s="224"/>
      <c r="D1770" s="225"/>
      <c r="E1770" s="199"/>
      <c r="F1770" s="32" t="s">
        <v>3199</v>
      </c>
      <c r="G1770" s="79" t="s">
        <v>753</v>
      </c>
      <c r="H1770" s="50">
        <v>1933</v>
      </c>
      <c r="I1770" s="141" t="s">
        <v>87</v>
      </c>
      <c r="J1770" s="50">
        <v>209866</v>
      </c>
      <c r="K1770" s="33">
        <f t="shared" si="43"/>
        <v>0.209866</v>
      </c>
      <c r="L1770" s="144">
        <v>4.71</v>
      </c>
      <c r="M1770" s="33">
        <v>6.5172461901774045E-2</v>
      </c>
      <c r="N1770" s="14">
        <v>1066950</v>
      </c>
    </row>
    <row r="1771" spans="1:14" s="76" customFormat="1" ht="14.45" customHeight="1">
      <c r="A1771" s="222">
        <v>1602</v>
      </c>
      <c r="B1771" s="235" t="s">
        <v>1028</v>
      </c>
      <c r="C1771" s="224" t="s">
        <v>3</v>
      </c>
      <c r="D1771" s="225" t="s">
        <v>1026</v>
      </c>
      <c r="E1771" s="199">
        <v>100</v>
      </c>
      <c r="F1771" s="32" t="s">
        <v>3199</v>
      </c>
      <c r="G1771" s="32" t="s">
        <v>3180</v>
      </c>
      <c r="H1771" s="33">
        <v>10822.46</v>
      </c>
      <c r="I1771" s="33" t="s">
        <v>10</v>
      </c>
      <c r="J1771" s="33">
        <v>20472405</v>
      </c>
      <c r="K1771" s="33">
        <f t="shared" si="43"/>
        <v>20.472404999999998</v>
      </c>
      <c r="L1771" s="33">
        <v>0.78613342248374729</v>
      </c>
      <c r="M1771" s="33">
        <v>0.7529103986444311</v>
      </c>
      <c r="N1771" s="14">
        <v>3994421</v>
      </c>
    </row>
    <row r="1772" spans="1:14" s="76" customFormat="1" ht="14.45" customHeight="1">
      <c r="A1772" s="222"/>
      <c r="B1772" s="235"/>
      <c r="C1772" s="224"/>
      <c r="D1772" s="225"/>
      <c r="E1772" s="200"/>
      <c r="F1772" s="32" t="s">
        <v>3199</v>
      </c>
      <c r="G1772" s="55" t="s">
        <v>342</v>
      </c>
      <c r="H1772" s="20">
        <v>175228.63</v>
      </c>
      <c r="I1772" s="141" t="s">
        <v>87</v>
      </c>
      <c r="J1772" s="20">
        <v>3831583.15</v>
      </c>
      <c r="K1772" s="33">
        <f t="shared" si="43"/>
        <v>3.8315831499999997</v>
      </c>
      <c r="L1772" s="144">
        <v>92.227748982894667</v>
      </c>
      <c r="M1772" s="33">
        <v>0.7529103986444311</v>
      </c>
      <c r="N1772" s="14">
        <v>3994421</v>
      </c>
    </row>
    <row r="1773" spans="1:14" s="76" customFormat="1" ht="14.45" customHeight="1">
      <c r="A1773" s="222"/>
      <c r="B1773" s="235"/>
      <c r="C1773" s="224"/>
      <c r="D1773" s="225"/>
      <c r="E1773" s="200"/>
      <c r="F1773" s="32" t="s">
        <v>3199</v>
      </c>
      <c r="G1773" s="79" t="s">
        <v>753</v>
      </c>
      <c r="H1773" s="20">
        <v>38074.81</v>
      </c>
      <c r="I1773" s="141" t="s">
        <v>87</v>
      </c>
      <c r="J1773" s="20">
        <v>3463279.48</v>
      </c>
      <c r="K1773" s="33">
        <f t="shared" si="43"/>
        <v>3.4632794800000002</v>
      </c>
      <c r="L1773" s="144">
        <v>85.251381437518987</v>
      </c>
      <c r="M1773" s="33">
        <v>0.7529103986444311</v>
      </c>
      <c r="N1773" s="14">
        <v>3994421</v>
      </c>
    </row>
    <row r="1774" spans="1:14" s="76" customFormat="1" ht="14.45" customHeight="1">
      <c r="A1774" s="222">
        <v>1603</v>
      </c>
      <c r="B1774" s="223" t="s">
        <v>1029</v>
      </c>
      <c r="C1774" s="224" t="s">
        <v>3</v>
      </c>
      <c r="D1774" s="225" t="s">
        <v>1026</v>
      </c>
      <c r="E1774" s="199">
        <v>100</v>
      </c>
      <c r="F1774" s="32" t="s">
        <v>3199</v>
      </c>
      <c r="G1774" s="32" t="s">
        <v>3180</v>
      </c>
      <c r="H1774" s="33">
        <v>1198.0429999999999</v>
      </c>
      <c r="I1774" s="33" t="s">
        <v>10</v>
      </c>
      <c r="J1774" s="33">
        <v>2225083.88</v>
      </c>
      <c r="K1774" s="33">
        <f t="shared" si="43"/>
        <v>2.2250838799999997</v>
      </c>
      <c r="L1774" s="33">
        <v>8.7024728561962444E-2</v>
      </c>
      <c r="M1774" s="33">
        <v>8.1831557704534347E-2</v>
      </c>
      <c r="N1774" s="14">
        <v>1926947.34</v>
      </c>
    </row>
    <row r="1775" spans="1:14" s="76" customFormat="1" ht="14.45" customHeight="1">
      <c r="A1775" s="222"/>
      <c r="B1775" s="223"/>
      <c r="C1775" s="224"/>
      <c r="D1775" s="225"/>
      <c r="E1775" s="199"/>
      <c r="F1775" s="32" t="s">
        <v>3199</v>
      </c>
      <c r="G1775" s="55" t="s">
        <v>342</v>
      </c>
      <c r="H1775" s="33">
        <v>8837.42</v>
      </c>
      <c r="I1775" s="141" t="s">
        <v>87</v>
      </c>
      <c r="J1775" s="33">
        <v>254549.14</v>
      </c>
      <c r="K1775" s="33">
        <f t="shared" si="43"/>
        <v>0.25454914000000001</v>
      </c>
      <c r="L1775" s="33">
        <v>3.49</v>
      </c>
      <c r="M1775" s="33" t="s">
        <v>14</v>
      </c>
      <c r="N1775" s="14" t="s">
        <v>14</v>
      </c>
    </row>
    <row r="1776" spans="1:14" s="76" customFormat="1" ht="14.45" customHeight="1">
      <c r="A1776" s="222">
        <v>1604</v>
      </c>
      <c r="B1776" s="223" t="s">
        <v>1030</v>
      </c>
      <c r="C1776" s="224" t="s">
        <v>3</v>
      </c>
      <c r="D1776" s="225" t="s">
        <v>1026</v>
      </c>
      <c r="E1776" s="199">
        <v>100</v>
      </c>
      <c r="F1776" s="32" t="s">
        <v>3199</v>
      </c>
      <c r="G1776" s="32" t="s">
        <v>3180</v>
      </c>
      <c r="H1776" s="33">
        <v>802.93200000000002</v>
      </c>
      <c r="I1776" s="33" t="s">
        <v>10</v>
      </c>
      <c r="J1776" s="33">
        <v>1596249.44</v>
      </c>
      <c r="K1776" s="33">
        <f t="shared" si="43"/>
        <v>1.59624944</v>
      </c>
      <c r="L1776" s="33">
        <v>5.8324233231790201E-2</v>
      </c>
      <c r="M1776" s="33">
        <v>5.870501302638112E-2</v>
      </c>
      <c r="N1776" s="14">
        <v>353985</v>
      </c>
    </row>
    <row r="1777" spans="1:14" s="76" customFormat="1" ht="14.45" customHeight="1">
      <c r="A1777" s="222"/>
      <c r="B1777" s="223"/>
      <c r="C1777" s="224"/>
      <c r="D1777" s="225"/>
      <c r="E1777" s="200"/>
      <c r="F1777" s="32" t="s">
        <v>3199</v>
      </c>
      <c r="G1777" s="55" t="s">
        <v>342</v>
      </c>
      <c r="H1777" s="33">
        <v>27288.6</v>
      </c>
      <c r="I1777" s="141" t="s">
        <v>87</v>
      </c>
      <c r="J1777" s="33">
        <v>140597</v>
      </c>
      <c r="K1777" s="33">
        <f t="shared" si="43"/>
        <v>0.140597</v>
      </c>
      <c r="L1777" s="33">
        <v>10.76</v>
      </c>
      <c r="M1777" s="33" t="s">
        <v>14</v>
      </c>
      <c r="N1777" s="14" t="s">
        <v>14</v>
      </c>
    </row>
    <row r="1778" spans="1:14" s="76" customFormat="1" ht="14.45" customHeight="1">
      <c r="A1778" s="191">
        <v>1605</v>
      </c>
      <c r="B1778" s="42" t="s">
        <v>1031</v>
      </c>
      <c r="C1778" s="55" t="s">
        <v>58</v>
      </c>
      <c r="D1778" s="30" t="s">
        <v>1026</v>
      </c>
      <c r="E1778" s="45">
        <v>100</v>
      </c>
      <c r="F1778" s="31" t="s">
        <v>3166</v>
      </c>
      <c r="G1778" s="31" t="s">
        <v>3166</v>
      </c>
      <c r="H1778" s="61">
        <v>4247</v>
      </c>
      <c r="I1778" s="18" t="s">
        <v>2447</v>
      </c>
      <c r="J1778" s="10">
        <v>179370864</v>
      </c>
      <c r="K1778" s="33">
        <f t="shared" si="43"/>
        <v>179.37086400000001</v>
      </c>
      <c r="L1778" s="10" t="s">
        <v>14</v>
      </c>
      <c r="M1778" s="10" t="s">
        <v>14</v>
      </c>
      <c r="N1778" s="11">
        <v>169704739</v>
      </c>
    </row>
    <row r="1779" spans="1:14" s="76" customFormat="1" ht="14.45" customHeight="1">
      <c r="A1779" s="192">
        <v>1606</v>
      </c>
      <c r="B1779" s="147" t="s">
        <v>1032</v>
      </c>
      <c r="C1779" s="55" t="s">
        <v>3</v>
      </c>
      <c r="D1779" s="26" t="s">
        <v>1026</v>
      </c>
      <c r="E1779" s="50">
        <v>100</v>
      </c>
      <c r="F1779" s="55" t="s">
        <v>12</v>
      </c>
      <c r="G1779" s="55" t="s">
        <v>12</v>
      </c>
      <c r="H1779" s="28">
        <v>18536</v>
      </c>
      <c r="I1779" s="26" t="s">
        <v>3187</v>
      </c>
      <c r="J1779" s="28">
        <v>185310</v>
      </c>
      <c r="K1779" s="33">
        <f t="shared" si="43"/>
        <v>0.18531</v>
      </c>
      <c r="L1779" s="26" t="s">
        <v>14</v>
      </c>
      <c r="M1779" s="26" t="s">
        <v>14</v>
      </c>
      <c r="N1779" s="27">
        <v>5340627</v>
      </c>
    </row>
    <row r="1780" spans="1:14" s="76" customFormat="1" ht="14.45" customHeight="1">
      <c r="A1780" s="192">
        <v>1607</v>
      </c>
      <c r="B1780" s="147" t="s">
        <v>1033</v>
      </c>
      <c r="C1780" s="55" t="s">
        <v>3</v>
      </c>
      <c r="D1780" s="26" t="s">
        <v>1026</v>
      </c>
      <c r="E1780" s="50">
        <v>100</v>
      </c>
      <c r="F1780" s="55" t="s">
        <v>12</v>
      </c>
      <c r="G1780" s="55" t="s">
        <v>12</v>
      </c>
      <c r="H1780" s="28">
        <v>2100</v>
      </c>
      <c r="I1780" s="26" t="s">
        <v>3187</v>
      </c>
      <c r="J1780" s="28">
        <v>2500</v>
      </c>
      <c r="K1780" s="33">
        <f t="shared" si="43"/>
        <v>2.5000000000000001E-3</v>
      </c>
      <c r="L1780" s="26" t="s">
        <v>14</v>
      </c>
      <c r="M1780" s="26" t="s">
        <v>14</v>
      </c>
      <c r="N1780" s="27">
        <v>3096742</v>
      </c>
    </row>
    <row r="1781" spans="1:14" s="76" customFormat="1" ht="14.45" customHeight="1">
      <c r="A1781" s="191">
        <v>1608</v>
      </c>
      <c r="B1781" s="147" t="s">
        <v>1034</v>
      </c>
      <c r="C1781" s="55" t="s">
        <v>3</v>
      </c>
      <c r="D1781" s="26" t="s">
        <v>1026</v>
      </c>
      <c r="E1781" s="50">
        <v>100</v>
      </c>
      <c r="F1781" s="55" t="s">
        <v>12</v>
      </c>
      <c r="G1781" s="55" t="s">
        <v>12</v>
      </c>
      <c r="H1781" s="28">
        <v>3485</v>
      </c>
      <c r="I1781" s="26" t="s">
        <v>3187</v>
      </c>
      <c r="J1781" s="28">
        <v>13700</v>
      </c>
      <c r="K1781" s="33">
        <f t="shared" si="43"/>
        <v>1.37E-2</v>
      </c>
      <c r="L1781" s="26" t="s">
        <v>14</v>
      </c>
      <c r="M1781" s="26" t="s">
        <v>14</v>
      </c>
      <c r="N1781" s="27">
        <v>2852522</v>
      </c>
    </row>
    <row r="1782" spans="1:14" ht="14.45" customHeight="1">
      <c r="A1782" s="192">
        <v>1609</v>
      </c>
      <c r="B1782" s="147" t="s">
        <v>1035</v>
      </c>
      <c r="C1782" s="55" t="s">
        <v>3</v>
      </c>
      <c r="D1782" s="26" t="s">
        <v>1026</v>
      </c>
      <c r="E1782" s="50">
        <v>100</v>
      </c>
      <c r="F1782" s="55" t="s">
        <v>12</v>
      </c>
      <c r="G1782" s="55" t="s">
        <v>12</v>
      </c>
      <c r="H1782" s="28">
        <v>4205</v>
      </c>
      <c r="I1782" s="26" t="s">
        <v>3187</v>
      </c>
      <c r="J1782" s="28">
        <v>46000</v>
      </c>
      <c r="K1782" s="33">
        <f t="shared" si="43"/>
        <v>4.5999999999999999E-2</v>
      </c>
      <c r="L1782" s="26" t="s">
        <v>14</v>
      </c>
      <c r="M1782" s="26" t="s">
        <v>14</v>
      </c>
      <c r="N1782" s="27">
        <v>4519726</v>
      </c>
    </row>
    <row r="1783" spans="1:14" ht="14.45" customHeight="1">
      <c r="A1783" s="192">
        <v>1610</v>
      </c>
      <c r="B1783" s="147" t="s">
        <v>1036</v>
      </c>
      <c r="C1783" s="55" t="s">
        <v>3</v>
      </c>
      <c r="D1783" s="26" t="s">
        <v>1026</v>
      </c>
      <c r="E1783" s="50">
        <v>100</v>
      </c>
      <c r="F1783" s="55" t="s">
        <v>12</v>
      </c>
      <c r="G1783" s="55" t="s">
        <v>12</v>
      </c>
      <c r="H1783" s="28">
        <v>6770</v>
      </c>
      <c r="I1783" s="26" t="s">
        <v>3187</v>
      </c>
      <c r="J1783" s="28">
        <v>12680</v>
      </c>
      <c r="K1783" s="33">
        <f t="shared" si="43"/>
        <v>1.268E-2</v>
      </c>
      <c r="L1783" s="26" t="s">
        <v>14</v>
      </c>
      <c r="M1783" s="26" t="s">
        <v>14</v>
      </c>
      <c r="N1783" s="27">
        <v>2095195</v>
      </c>
    </row>
    <row r="1784" spans="1:14" ht="14.45" customHeight="1">
      <c r="A1784" s="191">
        <v>1611</v>
      </c>
      <c r="B1784" s="147" t="s">
        <v>1037</v>
      </c>
      <c r="C1784" s="55" t="s">
        <v>3</v>
      </c>
      <c r="D1784" s="26" t="s">
        <v>1026</v>
      </c>
      <c r="E1784" s="50">
        <v>100</v>
      </c>
      <c r="F1784" s="55" t="s">
        <v>12</v>
      </c>
      <c r="G1784" s="55" t="s">
        <v>12</v>
      </c>
      <c r="H1784" s="28">
        <v>2340</v>
      </c>
      <c r="I1784" s="26" t="s">
        <v>3187</v>
      </c>
      <c r="J1784" s="28">
        <v>8040</v>
      </c>
      <c r="K1784" s="33">
        <f t="shared" si="43"/>
        <v>8.0400000000000003E-3</v>
      </c>
      <c r="L1784" s="26" t="s">
        <v>14</v>
      </c>
      <c r="M1784" s="26" t="s">
        <v>14</v>
      </c>
      <c r="N1784" s="27">
        <v>2008322</v>
      </c>
    </row>
    <row r="1785" spans="1:14" ht="14.45" customHeight="1">
      <c r="A1785" s="192">
        <v>1612</v>
      </c>
      <c r="B1785" s="147" t="s">
        <v>1038</v>
      </c>
      <c r="C1785" s="55" t="s">
        <v>3</v>
      </c>
      <c r="D1785" s="26" t="s">
        <v>1026</v>
      </c>
      <c r="E1785" s="50">
        <v>100</v>
      </c>
      <c r="F1785" s="55" t="s">
        <v>12</v>
      </c>
      <c r="G1785" s="55" t="s">
        <v>12</v>
      </c>
      <c r="H1785" s="28">
        <v>5556</v>
      </c>
      <c r="I1785" s="26" t="s">
        <v>3187</v>
      </c>
      <c r="J1785" s="28">
        <v>77045</v>
      </c>
      <c r="K1785" s="33">
        <f t="shared" si="43"/>
        <v>7.7045000000000002E-2</v>
      </c>
      <c r="L1785" s="26" t="s">
        <v>14</v>
      </c>
      <c r="M1785" s="26" t="s">
        <v>14</v>
      </c>
      <c r="N1785" s="27">
        <v>4964052</v>
      </c>
    </row>
    <row r="1786" spans="1:14" ht="14.45" customHeight="1">
      <c r="A1786" s="192">
        <v>1613</v>
      </c>
      <c r="B1786" s="147" t="s">
        <v>1039</v>
      </c>
      <c r="C1786" s="55" t="s">
        <v>3</v>
      </c>
      <c r="D1786" s="26" t="s">
        <v>1026</v>
      </c>
      <c r="E1786" s="50">
        <v>100</v>
      </c>
      <c r="F1786" s="55" t="s">
        <v>12</v>
      </c>
      <c r="G1786" s="55" t="s">
        <v>12</v>
      </c>
      <c r="H1786" s="28">
        <v>5094</v>
      </c>
      <c r="I1786" s="26" t="s">
        <v>3187</v>
      </c>
      <c r="J1786" s="28">
        <v>39600</v>
      </c>
      <c r="K1786" s="33">
        <f t="shared" si="43"/>
        <v>3.9600000000000003E-2</v>
      </c>
      <c r="L1786" s="26" t="s">
        <v>14</v>
      </c>
      <c r="M1786" s="26" t="s">
        <v>14</v>
      </c>
      <c r="N1786" s="27">
        <v>2063291</v>
      </c>
    </row>
    <row r="1787" spans="1:14" ht="14.45" customHeight="1">
      <c r="A1787" s="191">
        <v>1614</v>
      </c>
      <c r="B1787" s="147" t="s">
        <v>1040</v>
      </c>
      <c r="C1787" s="55" t="s">
        <v>3</v>
      </c>
      <c r="D1787" s="26" t="s">
        <v>1026</v>
      </c>
      <c r="E1787" s="50">
        <v>100</v>
      </c>
      <c r="F1787" s="55" t="s">
        <v>12</v>
      </c>
      <c r="G1787" s="55" t="s">
        <v>12</v>
      </c>
      <c r="H1787" s="28">
        <v>1871</v>
      </c>
      <c r="I1787" s="26" t="s">
        <v>3187</v>
      </c>
      <c r="J1787" s="28">
        <v>4100</v>
      </c>
      <c r="K1787" s="33">
        <f t="shared" si="43"/>
        <v>4.1000000000000003E-3</v>
      </c>
      <c r="L1787" s="26" t="s">
        <v>14</v>
      </c>
      <c r="M1787" s="26" t="s">
        <v>14</v>
      </c>
      <c r="N1787" s="27">
        <v>1740581</v>
      </c>
    </row>
    <row r="1788" spans="1:14" ht="14.45" customHeight="1">
      <c r="A1788" s="192">
        <v>1615</v>
      </c>
      <c r="B1788" s="147" t="s">
        <v>1041</v>
      </c>
      <c r="C1788" s="55" t="s">
        <v>3</v>
      </c>
      <c r="D1788" s="26" t="s">
        <v>1026</v>
      </c>
      <c r="E1788" s="50">
        <v>100</v>
      </c>
      <c r="F1788" s="55" t="s">
        <v>12</v>
      </c>
      <c r="G1788" s="55" t="s">
        <v>12</v>
      </c>
      <c r="H1788" s="28">
        <v>2900</v>
      </c>
      <c r="I1788" s="26" t="s">
        <v>3187</v>
      </c>
      <c r="J1788" s="26">
        <v>0</v>
      </c>
      <c r="K1788" s="33">
        <f t="shared" si="43"/>
        <v>0</v>
      </c>
      <c r="L1788" s="26" t="s">
        <v>14</v>
      </c>
      <c r="M1788" s="26" t="s">
        <v>14</v>
      </c>
      <c r="N1788" s="27">
        <v>2247200</v>
      </c>
    </row>
    <row r="1789" spans="1:14" ht="14.45" customHeight="1">
      <c r="A1789" s="192">
        <v>1616</v>
      </c>
      <c r="B1789" s="147" t="s">
        <v>1042</v>
      </c>
      <c r="C1789" s="55" t="s">
        <v>3</v>
      </c>
      <c r="D1789" s="26" t="s">
        <v>1026</v>
      </c>
      <c r="E1789" s="50">
        <v>100</v>
      </c>
      <c r="F1789" s="55" t="s">
        <v>12</v>
      </c>
      <c r="G1789" s="55" t="s">
        <v>12</v>
      </c>
      <c r="H1789" s="28">
        <v>6275</v>
      </c>
      <c r="I1789" s="26" t="s">
        <v>3187</v>
      </c>
      <c r="J1789" s="26">
        <v>0</v>
      </c>
      <c r="K1789" s="33">
        <f t="shared" si="43"/>
        <v>0</v>
      </c>
      <c r="L1789" s="26" t="s">
        <v>14</v>
      </c>
      <c r="M1789" s="26" t="s">
        <v>14</v>
      </c>
      <c r="N1789" s="27">
        <v>1455307</v>
      </c>
    </row>
    <row r="1790" spans="1:14" ht="14.45" customHeight="1">
      <c r="A1790" s="191">
        <v>1617</v>
      </c>
      <c r="B1790" s="147" t="s">
        <v>1043</v>
      </c>
      <c r="C1790" s="55" t="s">
        <v>3</v>
      </c>
      <c r="D1790" s="26" t="s">
        <v>1026</v>
      </c>
      <c r="E1790" s="50">
        <v>100</v>
      </c>
      <c r="F1790" s="55" t="s">
        <v>12</v>
      </c>
      <c r="G1790" s="55" t="s">
        <v>12</v>
      </c>
      <c r="H1790" s="28">
        <v>52725</v>
      </c>
      <c r="I1790" s="26" t="s">
        <v>3187</v>
      </c>
      <c r="J1790" s="26">
        <v>0</v>
      </c>
      <c r="K1790" s="33">
        <f t="shared" si="43"/>
        <v>0</v>
      </c>
      <c r="L1790" s="26" t="s">
        <v>14</v>
      </c>
      <c r="M1790" s="26" t="s">
        <v>14</v>
      </c>
      <c r="N1790" s="48">
        <v>7706620</v>
      </c>
    </row>
    <row r="1791" spans="1:14" ht="14.45" customHeight="1">
      <c r="A1791" s="192">
        <v>1618</v>
      </c>
      <c r="B1791" s="147" t="s">
        <v>1044</v>
      </c>
      <c r="C1791" s="55" t="s">
        <v>3</v>
      </c>
      <c r="D1791" s="26" t="s">
        <v>1026</v>
      </c>
      <c r="E1791" s="50">
        <v>100</v>
      </c>
      <c r="F1791" s="55" t="s">
        <v>12</v>
      </c>
      <c r="G1791" s="55" t="s">
        <v>12</v>
      </c>
      <c r="H1791" s="26">
        <v>142</v>
      </c>
      <c r="I1791" s="26" t="s">
        <v>1187</v>
      </c>
      <c r="J1791" s="26">
        <v>0</v>
      </c>
      <c r="K1791" s="33">
        <f t="shared" si="43"/>
        <v>0</v>
      </c>
      <c r="L1791" s="26" t="s">
        <v>14</v>
      </c>
      <c r="M1791" s="26" t="s">
        <v>14</v>
      </c>
      <c r="N1791" s="27">
        <v>6379300</v>
      </c>
    </row>
    <row r="1792" spans="1:14" ht="14.45" customHeight="1">
      <c r="A1792" s="192">
        <v>1619</v>
      </c>
      <c r="B1792" s="168" t="s">
        <v>1045</v>
      </c>
      <c r="C1792" s="55" t="s">
        <v>3</v>
      </c>
      <c r="D1792" s="26" t="s">
        <v>1026</v>
      </c>
      <c r="E1792" s="67">
        <v>100</v>
      </c>
      <c r="F1792" s="59" t="s">
        <v>3200</v>
      </c>
      <c r="G1792" s="4" t="s">
        <v>3148</v>
      </c>
      <c r="H1792" s="29">
        <v>153</v>
      </c>
      <c r="I1792" s="20" t="s">
        <v>21</v>
      </c>
      <c r="J1792" s="24">
        <v>23359428</v>
      </c>
      <c r="K1792" s="33">
        <f t="shared" si="43"/>
        <v>23.359428000000001</v>
      </c>
      <c r="L1792" s="68">
        <v>153</v>
      </c>
      <c r="M1792" s="68">
        <v>19796125.423999999</v>
      </c>
      <c r="N1792" s="22">
        <v>23359428</v>
      </c>
    </row>
    <row r="1793" spans="1:14" ht="14.45" customHeight="1">
      <c r="A1793" s="191">
        <v>1620</v>
      </c>
      <c r="B1793" s="168" t="s">
        <v>1046</v>
      </c>
      <c r="C1793" s="55" t="s">
        <v>3</v>
      </c>
      <c r="D1793" s="26" t="s">
        <v>1026</v>
      </c>
      <c r="E1793" s="67">
        <v>100</v>
      </c>
      <c r="F1793" s="59" t="s">
        <v>3200</v>
      </c>
      <c r="G1793" s="4" t="s">
        <v>3148</v>
      </c>
      <c r="H1793" s="29">
        <v>224</v>
      </c>
      <c r="I1793" s="20" t="s">
        <v>21</v>
      </c>
      <c r="J1793" s="24">
        <v>11481730</v>
      </c>
      <c r="K1793" s="33">
        <f t="shared" si="43"/>
        <v>11.481730000000001</v>
      </c>
      <c r="L1793" s="68">
        <v>224</v>
      </c>
      <c r="M1793" s="68">
        <v>9730279.6610000003</v>
      </c>
      <c r="N1793" s="22">
        <v>11481730</v>
      </c>
    </row>
    <row r="1794" spans="1:14" ht="14.45" customHeight="1">
      <c r="A1794" s="192">
        <v>1621</v>
      </c>
      <c r="B1794" s="168" t="s">
        <v>1047</v>
      </c>
      <c r="C1794" s="55" t="s">
        <v>3</v>
      </c>
      <c r="D1794" s="26" t="s">
        <v>1026</v>
      </c>
      <c r="E1794" s="67">
        <v>100</v>
      </c>
      <c r="F1794" s="59" t="s">
        <v>3200</v>
      </c>
      <c r="G1794" s="4" t="s">
        <v>3148</v>
      </c>
      <c r="H1794" s="29">
        <v>110</v>
      </c>
      <c r="I1794" s="20" t="s">
        <v>21</v>
      </c>
      <c r="J1794" s="24">
        <v>12410942.75</v>
      </c>
      <c r="K1794" s="33">
        <f t="shared" si="43"/>
        <v>12.41094275</v>
      </c>
      <c r="L1794" s="68">
        <v>110</v>
      </c>
      <c r="M1794" s="68">
        <v>10517748.093</v>
      </c>
      <c r="N1794" s="22">
        <v>12410942.75</v>
      </c>
    </row>
    <row r="1795" spans="1:14" ht="14.45" customHeight="1">
      <c r="A1795" s="192">
        <v>1622</v>
      </c>
      <c r="B1795" s="168" t="s">
        <v>1048</v>
      </c>
      <c r="C1795" s="55" t="s">
        <v>3</v>
      </c>
      <c r="D1795" s="26" t="s">
        <v>1026</v>
      </c>
      <c r="E1795" s="67">
        <v>100</v>
      </c>
      <c r="F1795" s="59" t="s">
        <v>3200</v>
      </c>
      <c r="G1795" s="4" t="s">
        <v>3144</v>
      </c>
      <c r="H1795" s="29">
        <v>48</v>
      </c>
      <c r="I1795" s="20" t="s">
        <v>21</v>
      </c>
      <c r="J1795" s="24">
        <v>10454052.060000001</v>
      </c>
      <c r="K1795" s="33">
        <f t="shared" ref="K1795:K1858" si="44">J1795/1000000</f>
        <v>10.45405206</v>
      </c>
      <c r="L1795" s="68">
        <v>48</v>
      </c>
      <c r="M1795" s="68">
        <v>8859366.1530000009</v>
      </c>
      <c r="N1795" s="22">
        <v>10454052.060000001</v>
      </c>
    </row>
    <row r="1796" spans="1:14" ht="14.45" customHeight="1">
      <c r="A1796" s="191">
        <v>1623</v>
      </c>
      <c r="B1796" s="168" t="s">
        <v>1049</v>
      </c>
      <c r="C1796" s="55" t="s">
        <v>3</v>
      </c>
      <c r="D1796" s="26" t="s">
        <v>1026</v>
      </c>
      <c r="E1796" s="67">
        <v>100</v>
      </c>
      <c r="F1796" s="59" t="s">
        <v>3200</v>
      </c>
      <c r="G1796" s="4" t="s">
        <v>3148</v>
      </c>
      <c r="H1796" s="29">
        <v>133</v>
      </c>
      <c r="I1796" s="20" t="s">
        <v>21</v>
      </c>
      <c r="J1796" s="24">
        <v>8101022.4500000002</v>
      </c>
      <c r="K1796" s="33">
        <f t="shared" si="44"/>
        <v>8.1010224500000003</v>
      </c>
      <c r="L1796" s="68">
        <v>133</v>
      </c>
      <c r="M1796" s="68">
        <v>6865273.2630000003</v>
      </c>
      <c r="N1796" s="22">
        <v>8101022.4500000002</v>
      </c>
    </row>
    <row r="1797" spans="1:14" ht="14.45" customHeight="1">
      <c r="A1797" s="192">
        <v>1624</v>
      </c>
      <c r="B1797" s="168" t="s">
        <v>1050</v>
      </c>
      <c r="C1797" s="55" t="s">
        <v>3</v>
      </c>
      <c r="D1797" s="26" t="s">
        <v>1026</v>
      </c>
      <c r="E1797" s="67">
        <v>100</v>
      </c>
      <c r="F1797" s="59" t="s">
        <v>3200</v>
      </c>
      <c r="G1797" s="4" t="s">
        <v>3148</v>
      </c>
      <c r="H1797" s="29">
        <v>94</v>
      </c>
      <c r="I1797" s="20" t="s">
        <v>21</v>
      </c>
      <c r="J1797" s="24">
        <v>11231092</v>
      </c>
      <c r="K1797" s="33">
        <f t="shared" si="44"/>
        <v>11.231092</v>
      </c>
      <c r="L1797" s="68">
        <v>94</v>
      </c>
      <c r="M1797" s="68">
        <v>9517874.5759999994</v>
      </c>
      <c r="N1797" s="22">
        <v>11231092</v>
      </c>
    </row>
    <row r="1798" spans="1:14" ht="14.45" customHeight="1">
      <c r="A1798" s="192">
        <v>1625</v>
      </c>
      <c r="B1798" s="168" t="s">
        <v>1051</v>
      </c>
      <c r="C1798" s="55" t="s">
        <v>3</v>
      </c>
      <c r="D1798" s="26" t="s">
        <v>1026</v>
      </c>
      <c r="E1798" s="67">
        <v>100</v>
      </c>
      <c r="F1798" s="59" t="s">
        <v>3200</v>
      </c>
      <c r="G1798" s="4" t="s">
        <v>3148</v>
      </c>
      <c r="H1798" s="29">
        <v>87</v>
      </c>
      <c r="I1798" s="20" t="s">
        <v>21</v>
      </c>
      <c r="J1798" s="24">
        <v>10163931.91</v>
      </c>
      <c r="K1798" s="33">
        <f t="shared" si="44"/>
        <v>10.163931910000001</v>
      </c>
      <c r="L1798" s="68">
        <v>87</v>
      </c>
      <c r="M1798" s="68">
        <v>8613501.6190000009</v>
      </c>
      <c r="N1798" s="22">
        <v>10163931.91</v>
      </c>
    </row>
    <row r="1799" spans="1:14" ht="14.45" customHeight="1">
      <c r="A1799" s="191">
        <v>1626</v>
      </c>
      <c r="B1799" s="168" t="s">
        <v>1052</v>
      </c>
      <c r="C1799" s="55" t="s">
        <v>3</v>
      </c>
      <c r="D1799" s="26" t="s">
        <v>1026</v>
      </c>
      <c r="E1799" s="67">
        <v>100</v>
      </c>
      <c r="F1799" s="59" t="s">
        <v>3200</v>
      </c>
      <c r="G1799" s="4" t="s">
        <v>3148</v>
      </c>
      <c r="H1799" s="29">
        <v>86</v>
      </c>
      <c r="I1799" s="20" t="s">
        <v>21</v>
      </c>
      <c r="J1799" s="24">
        <v>8813563.1799999997</v>
      </c>
      <c r="K1799" s="33">
        <f t="shared" si="44"/>
        <v>8.8135631799999992</v>
      </c>
      <c r="L1799" s="68">
        <v>86</v>
      </c>
      <c r="M1799" s="68">
        <v>7469121.3389999997</v>
      </c>
      <c r="N1799" s="22">
        <v>8813563.1799999997</v>
      </c>
    </row>
    <row r="1800" spans="1:14" ht="14.45" customHeight="1">
      <c r="A1800" s="192">
        <v>1627</v>
      </c>
      <c r="B1800" s="168" t="s">
        <v>1053</v>
      </c>
      <c r="C1800" s="55" t="s">
        <v>3</v>
      </c>
      <c r="D1800" s="26" t="s">
        <v>1026</v>
      </c>
      <c r="E1800" s="67">
        <v>100</v>
      </c>
      <c r="F1800" s="59" t="s">
        <v>3200</v>
      </c>
      <c r="G1800" s="4" t="s">
        <v>3144</v>
      </c>
      <c r="H1800" s="29">
        <v>40</v>
      </c>
      <c r="I1800" s="20" t="s">
        <v>21</v>
      </c>
      <c r="J1800" s="24">
        <v>8391402.0399999991</v>
      </c>
      <c r="K1800" s="33">
        <f t="shared" si="44"/>
        <v>8.3914020399999991</v>
      </c>
      <c r="L1800" s="68">
        <v>40</v>
      </c>
      <c r="M1800" s="68">
        <v>7111357.6610000003</v>
      </c>
      <c r="N1800" s="22">
        <v>8391402.0399999991</v>
      </c>
    </row>
    <row r="1801" spans="1:14" ht="14.45" customHeight="1">
      <c r="A1801" s="192">
        <v>1628</v>
      </c>
      <c r="B1801" s="168" t="s">
        <v>1054</v>
      </c>
      <c r="C1801" s="55" t="s">
        <v>3</v>
      </c>
      <c r="D1801" s="26" t="s">
        <v>1026</v>
      </c>
      <c r="E1801" s="67">
        <v>100</v>
      </c>
      <c r="F1801" s="59" t="s">
        <v>3200</v>
      </c>
      <c r="G1801" s="4" t="s">
        <v>3148</v>
      </c>
      <c r="H1801" s="29">
        <v>37</v>
      </c>
      <c r="I1801" s="20" t="s">
        <v>21</v>
      </c>
      <c r="J1801" s="24">
        <v>6526955.4699999997</v>
      </c>
      <c r="K1801" s="33">
        <f t="shared" si="44"/>
        <v>6.5269554699999999</v>
      </c>
      <c r="L1801" s="68">
        <v>37</v>
      </c>
      <c r="M1801" s="68">
        <v>5531318.1950000003</v>
      </c>
      <c r="N1801" s="22">
        <v>6526955.4699999997</v>
      </c>
    </row>
    <row r="1802" spans="1:14" ht="14.45" customHeight="1">
      <c r="A1802" s="191">
        <v>1629</v>
      </c>
      <c r="B1802" s="168" t="s">
        <v>1055</v>
      </c>
      <c r="C1802" s="55" t="s">
        <v>3</v>
      </c>
      <c r="D1802" s="26" t="s">
        <v>1026</v>
      </c>
      <c r="E1802" s="67">
        <v>100</v>
      </c>
      <c r="F1802" s="59" t="s">
        <v>3200</v>
      </c>
      <c r="G1802" s="4" t="s">
        <v>3144</v>
      </c>
      <c r="H1802" s="29">
        <v>33</v>
      </c>
      <c r="I1802" s="20" t="s">
        <v>21</v>
      </c>
      <c r="J1802" s="24">
        <v>6030639.4400000004</v>
      </c>
      <c r="K1802" s="33">
        <f t="shared" si="44"/>
        <v>6.0306394400000007</v>
      </c>
      <c r="L1802" s="68">
        <v>33</v>
      </c>
      <c r="M1802" s="68">
        <v>5110711.3899999997</v>
      </c>
      <c r="N1802" s="22">
        <v>6030639.4400000004</v>
      </c>
    </row>
    <row r="1803" spans="1:14" ht="14.45" customHeight="1">
      <c r="A1803" s="192">
        <v>1630</v>
      </c>
      <c r="B1803" s="168" t="s">
        <v>1056</v>
      </c>
      <c r="C1803" s="55" t="s">
        <v>3</v>
      </c>
      <c r="D1803" s="26" t="s">
        <v>1026</v>
      </c>
      <c r="E1803" s="67">
        <v>100</v>
      </c>
      <c r="F1803" s="59" t="s">
        <v>3200</v>
      </c>
      <c r="G1803" s="4" t="s">
        <v>3142</v>
      </c>
      <c r="H1803" s="29">
        <v>65</v>
      </c>
      <c r="I1803" s="20" t="s">
        <v>21</v>
      </c>
      <c r="J1803" s="24">
        <v>6659084.3300000001</v>
      </c>
      <c r="K1803" s="33">
        <f t="shared" si="44"/>
        <v>6.6590843299999998</v>
      </c>
      <c r="L1803" s="68">
        <v>65</v>
      </c>
      <c r="M1803" s="68">
        <v>5643291.8049999997</v>
      </c>
      <c r="N1803" s="22">
        <v>6659084.3300000001</v>
      </c>
    </row>
    <row r="1804" spans="1:14" ht="14.45" customHeight="1">
      <c r="A1804" s="192">
        <v>1631</v>
      </c>
      <c r="B1804" s="168" t="s">
        <v>1057</v>
      </c>
      <c r="C1804" s="55" t="s">
        <v>3</v>
      </c>
      <c r="D1804" s="26" t="s">
        <v>1026</v>
      </c>
      <c r="E1804" s="67">
        <v>100</v>
      </c>
      <c r="F1804" s="59" t="s">
        <v>3200</v>
      </c>
      <c r="G1804" s="4" t="s">
        <v>3142</v>
      </c>
      <c r="H1804" s="29">
        <v>49</v>
      </c>
      <c r="I1804" s="20" t="s">
        <v>21</v>
      </c>
      <c r="J1804" s="24">
        <v>4810231.9400000004</v>
      </c>
      <c r="K1804" s="33">
        <f t="shared" si="44"/>
        <v>4.8102319400000004</v>
      </c>
      <c r="L1804" s="68">
        <v>49</v>
      </c>
      <c r="M1804" s="68">
        <v>4076467.7459999998</v>
      </c>
      <c r="N1804" s="22">
        <v>4810231.9400000004</v>
      </c>
    </row>
    <row r="1805" spans="1:14" ht="14.45" customHeight="1">
      <c r="A1805" s="191">
        <v>1632</v>
      </c>
      <c r="B1805" s="168" t="s">
        <v>1058</v>
      </c>
      <c r="C1805" s="55" t="s">
        <v>3</v>
      </c>
      <c r="D1805" s="26" t="s">
        <v>1026</v>
      </c>
      <c r="E1805" s="67">
        <v>100</v>
      </c>
      <c r="F1805" s="59" t="s">
        <v>3200</v>
      </c>
      <c r="G1805" s="4" t="s">
        <v>3142</v>
      </c>
      <c r="H1805" s="29">
        <v>195</v>
      </c>
      <c r="I1805" s="20" t="s">
        <v>21</v>
      </c>
      <c r="J1805" s="24">
        <v>4134317.44</v>
      </c>
      <c r="K1805" s="33">
        <f t="shared" si="44"/>
        <v>4.1343174400000002</v>
      </c>
      <c r="L1805" s="68">
        <v>195</v>
      </c>
      <c r="M1805" s="68">
        <v>3503658.8470000001</v>
      </c>
      <c r="N1805" s="22">
        <v>4134317.44</v>
      </c>
    </row>
    <row r="1806" spans="1:14" ht="14.45" customHeight="1">
      <c r="A1806" s="192">
        <v>1633</v>
      </c>
      <c r="B1806" s="168" t="s">
        <v>1059</v>
      </c>
      <c r="C1806" s="55" t="s">
        <v>3</v>
      </c>
      <c r="D1806" s="26" t="s">
        <v>1026</v>
      </c>
      <c r="E1806" s="67">
        <v>100</v>
      </c>
      <c r="F1806" s="59" t="s">
        <v>3200</v>
      </c>
      <c r="G1806" s="4" t="s">
        <v>3142</v>
      </c>
      <c r="H1806" s="29">
        <v>63</v>
      </c>
      <c r="I1806" s="20" t="s">
        <v>21</v>
      </c>
      <c r="J1806" s="24">
        <v>15184585.199999999</v>
      </c>
      <c r="K1806" s="33">
        <f t="shared" si="44"/>
        <v>15.184585199999999</v>
      </c>
      <c r="L1806" s="68">
        <v>63</v>
      </c>
      <c r="M1806" s="68">
        <v>12868292.541999999</v>
      </c>
      <c r="N1806" s="22">
        <v>15184585.199999999</v>
      </c>
    </row>
    <row r="1807" spans="1:14" ht="14.45" customHeight="1">
      <c r="A1807" s="192">
        <v>1634</v>
      </c>
      <c r="B1807" s="168" t="s">
        <v>1060</v>
      </c>
      <c r="C1807" s="55" t="s">
        <v>3</v>
      </c>
      <c r="D1807" s="26" t="s">
        <v>1026</v>
      </c>
      <c r="E1807" s="67">
        <v>100</v>
      </c>
      <c r="F1807" s="59" t="s">
        <v>3200</v>
      </c>
      <c r="G1807" s="4" t="s">
        <v>3142</v>
      </c>
      <c r="H1807" s="29">
        <v>50</v>
      </c>
      <c r="I1807" s="20" t="s">
        <v>21</v>
      </c>
      <c r="J1807" s="24">
        <v>5217554.93</v>
      </c>
      <c r="K1807" s="33">
        <f t="shared" si="44"/>
        <v>5.2175549299999995</v>
      </c>
      <c r="L1807" s="68">
        <v>50</v>
      </c>
      <c r="M1807" s="68">
        <v>4421656.72</v>
      </c>
      <c r="N1807" s="22">
        <v>5217554.93</v>
      </c>
    </row>
    <row r="1808" spans="1:14" ht="14.45" customHeight="1">
      <c r="A1808" s="191">
        <v>1635</v>
      </c>
      <c r="B1808" s="168" t="s">
        <v>1061</v>
      </c>
      <c r="C1808" s="55" t="s">
        <v>3</v>
      </c>
      <c r="D1808" s="26" t="s">
        <v>1026</v>
      </c>
      <c r="E1808" s="67">
        <v>100</v>
      </c>
      <c r="F1808" s="59" t="s">
        <v>3200</v>
      </c>
      <c r="G1808" s="4" t="s">
        <v>3142</v>
      </c>
      <c r="H1808" s="29">
        <v>32</v>
      </c>
      <c r="I1808" s="20" t="s">
        <v>21</v>
      </c>
      <c r="J1808" s="24">
        <v>4435667.7300000004</v>
      </c>
      <c r="K1808" s="33">
        <f t="shared" si="44"/>
        <v>4.4356677300000005</v>
      </c>
      <c r="L1808" s="68">
        <v>32</v>
      </c>
      <c r="M1808" s="68">
        <v>3759040.449</v>
      </c>
      <c r="N1808" s="22">
        <v>4435667.7300000004</v>
      </c>
    </row>
    <row r="1809" spans="1:14" ht="14.45" customHeight="1">
      <c r="A1809" s="192">
        <v>1636</v>
      </c>
      <c r="B1809" s="168" t="s">
        <v>1062</v>
      </c>
      <c r="C1809" s="55" t="s">
        <v>3</v>
      </c>
      <c r="D1809" s="26" t="s">
        <v>1026</v>
      </c>
      <c r="E1809" s="67">
        <v>100</v>
      </c>
      <c r="F1809" s="59" t="s">
        <v>3200</v>
      </c>
      <c r="G1809" s="4" t="s">
        <v>3142</v>
      </c>
      <c r="H1809" s="29">
        <v>37</v>
      </c>
      <c r="I1809" s="20" t="s">
        <v>21</v>
      </c>
      <c r="J1809" s="24">
        <v>3207416.3</v>
      </c>
      <c r="K1809" s="33">
        <f t="shared" si="44"/>
        <v>3.2074162999999998</v>
      </c>
      <c r="L1809" s="68">
        <v>37</v>
      </c>
      <c r="M1809" s="68">
        <v>2718149.4070000001</v>
      </c>
      <c r="N1809" s="22">
        <v>3207416.3</v>
      </c>
    </row>
    <row r="1810" spans="1:14" ht="14.45" customHeight="1">
      <c r="A1810" s="192">
        <v>1637</v>
      </c>
      <c r="B1810" s="168" t="s">
        <v>1063</v>
      </c>
      <c r="C1810" s="55" t="s">
        <v>3</v>
      </c>
      <c r="D1810" s="26" t="s">
        <v>1026</v>
      </c>
      <c r="E1810" s="67">
        <v>100</v>
      </c>
      <c r="F1810" s="59" t="s">
        <v>3200</v>
      </c>
      <c r="G1810" s="4" t="s">
        <v>3142</v>
      </c>
      <c r="H1810" s="29">
        <v>20</v>
      </c>
      <c r="I1810" s="20" t="s">
        <v>21</v>
      </c>
      <c r="J1810" s="24">
        <v>3617924.61</v>
      </c>
      <c r="K1810" s="33">
        <f t="shared" si="44"/>
        <v>3.6179246099999998</v>
      </c>
      <c r="L1810" s="68">
        <v>20</v>
      </c>
      <c r="M1810" s="68">
        <v>3066037.8050000002</v>
      </c>
      <c r="N1810" s="22">
        <v>3617924.61</v>
      </c>
    </row>
    <row r="1811" spans="1:14" ht="14.45" customHeight="1">
      <c r="A1811" s="191">
        <v>1638</v>
      </c>
      <c r="B1811" s="168" t="s">
        <v>1064</v>
      </c>
      <c r="C1811" s="55" t="s">
        <v>3</v>
      </c>
      <c r="D1811" s="26" t="s">
        <v>1026</v>
      </c>
      <c r="E1811" s="67">
        <v>100</v>
      </c>
      <c r="F1811" s="59" t="s">
        <v>3200</v>
      </c>
      <c r="G1811" s="4" t="s">
        <v>3141</v>
      </c>
      <c r="H1811" s="29">
        <v>268</v>
      </c>
      <c r="I1811" s="20" t="s">
        <v>21</v>
      </c>
      <c r="J1811" s="24">
        <v>2841484.99</v>
      </c>
      <c r="K1811" s="33">
        <f t="shared" si="44"/>
        <v>2.8414849900000001</v>
      </c>
      <c r="L1811" s="68">
        <v>268</v>
      </c>
      <c r="M1811" s="68">
        <v>2408038.1269999999</v>
      </c>
      <c r="N1811" s="22">
        <v>2841484.99</v>
      </c>
    </row>
    <row r="1812" spans="1:14" ht="14.45" customHeight="1">
      <c r="A1812" s="192">
        <v>1639</v>
      </c>
      <c r="B1812" s="168" t="s">
        <v>1066</v>
      </c>
      <c r="C1812" s="55" t="s">
        <v>3</v>
      </c>
      <c r="D1812" s="26" t="s">
        <v>1026</v>
      </c>
      <c r="E1812" s="67">
        <v>100</v>
      </c>
      <c r="F1812" s="59" t="s">
        <v>3200</v>
      </c>
      <c r="G1812" s="4" t="s">
        <v>3141</v>
      </c>
      <c r="H1812" s="29">
        <v>409</v>
      </c>
      <c r="I1812" s="20" t="s">
        <v>21</v>
      </c>
      <c r="J1812" s="24">
        <v>8794295.5099999998</v>
      </c>
      <c r="K1812" s="33">
        <f t="shared" si="44"/>
        <v>8.7942955099999995</v>
      </c>
      <c r="L1812" s="68">
        <v>409</v>
      </c>
      <c r="M1812" s="68">
        <v>7452792.8049999997</v>
      </c>
      <c r="N1812" s="22">
        <v>8794295.5099999998</v>
      </c>
    </row>
    <row r="1813" spans="1:14" ht="14.45" customHeight="1">
      <c r="A1813" s="192">
        <v>1640</v>
      </c>
      <c r="B1813" s="168" t="s">
        <v>1067</v>
      </c>
      <c r="C1813" s="55" t="s">
        <v>3</v>
      </c>
      <c r="D1813" s="26" t="s">
        <v>1026</v>
      </c>
      <c r="E1813" s="67">
        <v>100</v>
      </c>
      <c r="F1813" s="59" t="s">
        <v>3200</v>
      </c>
      <c r="G1813" s="4" t="s">
        <v>3141</v>
      </c>
      <c r="H1813" s="29">
        <v>136</v>
      </c>
      <c r="I1813" s="20" t="s">
        <v>21</v>
      </c>
      <c r="J1813" s="24">
        <v>7986689.4699999997</v>
      </c>
      <c r="K1813" s="33">
        <f t="shared" si="44"/>
        <v>7.98668947</v>
      </c>
      <c r="L1813" s="68">
        <v>136</v>
      </c>
      <c r="M1813" s="68">
        <v>6768380.9069999997</v>
      </c>
      <c r="N1813" s="22">
        <v>7986689.4699999997</v>
      </c>
    </row>
    <row r="1814" spans="1:14" ht="14.45" customHeight="1">
      <c r="A1814" s="191">
        <v>1641</v>
      </c>
      <c r="B1814" s="168" t="s">
        <v>1068</v>
      </c>
      <c r="C1814" s="55" t="s">
        <v>3</v>
      </c>
      <c r="D1814" s="26" t="s">
        <v>1026</v>
      </c>
      <c r="E1814" s="67">
        <v>100</v>
      </c>
      <c r="F1814" s="59" t="s">
        <v>3200</v>
      </c>
      <c r="G1814" s="4" t="s">
        <v>3148</v>
      </c>
      <c r="H1814" s="29">
        <v>95</v>
      </c>
      <c r="I1814" s="20" t="s">
        <v>21</v>
      </c>
      <c r="J1814" s="24">
        <v>4628754.59</v>
      </c>
      <c r="K1814" s="33">
        <f t="shared" si="44"/>
        <v>4.6287545899999998</v>
      </c>
      <c r="L1814" s="68">
        <v>95</v>
      </c>
      <c r="M1814" s="68">
        <v>3922673.3810000001</v>
      </c>
      <c r="N1814" s="22">
        <v>4628754.59</v>
      </c>
    </row>
    <row r="1815" spans="1:14" ht="14.45" customHeight="1">
      <c r="A1815" s="192">
        <v>1642</v>
      </c>
      <c r="B1815" s="43" t="s">
        <v>1069</v>
      </c>
      <c r="C1815" s="55" t="s">
        <v>3</v>
      </c>
      <c r="D1815" s="26" t="s">
        <v>1070</v>
      </c>
      <c r="E1815" s="9">
        <v>100</v>
      </c>
      <c r="F1815" s="32" t="s">
        <v>3199</v>
      </c>
      <c r="G1815" s="32" t="s">
        <v>3180</v>
      </c>
      <c r="H1815" s="33">
        <v>730</v>
      </c>
      <c r="I1815" s="33" t="s">
        <v>10</v>
      </c>
      <c r="J1815" s="33">
        <v>1364900</v>
      </c>
      <c r="K1815" s="33">
        <f t="shared" si="44"/>
        <v>1.3649</v>
      </c>
      <c r="L1815" s="33">
        <v>5.3026520625914585E-2</v>
      </c>
      <c r="M1815" s="33">
        <v>5.019671128574215E-2</v>
      </c>
      <c r="N1815" s="14">
        <v>609900</v>
      </c>
    </row>
    <row r="1816" spans="1:14" ht="14.45" customHeight="1">
      <c r="A1816" s="192">
        <v>1643</v>
      </c>
      <c r="B1816" s="43" t="s">
        <v>1071</v>
      </c>
      <c r="C1816" s="55" t="s">
        <v>3</v>
      </c>
      <c r="D1816" s="26" t="s">
        <v>1070</v>
      </c>
      <c r="E1816" s="9">
        <v>100</v>
      </c>
      <c r="F1816" s="32" t="s">
        <v>3199</v>
      </c>
      <c r="G1816" s="32" t="s">
        <v>3180</v>
      </c>
      <c r="H1816" s="33">
        <v>386</v>
      </c>
      <c r="I1816" s="33" t="s">
        <v>10</v>
      </c>
      <c r="J1816" s="33">
        <v>728717.82</v>
      </c>
      <c r="K1816" s="33">
        <f t="shared" si="44"/>
        <v>0.72871781999999996</v>
      </c>
      <c r="L1816" s="33">
        <v>2.8038680769319219E-2</v>
      </c>
      <c r="M1816" s="33">
        <v>2.6799939936490155E-2</v>
      </c>
      <c r="N1816" s="14">
        <v>1001500</v>
      </c>
    </row>
    <row r="1817" spans="1:14" ht="14.45" customHeight="1">
      <c r="A1817" s="191">
        <v>1644</v>
      </c>
      <c r="B1817" s="43" t="s">
        <v>1072</v>
      </c>
      <c r="C1817" s="55" t="s">
        <v>3</v>
      </c>
      <c r="D1817" s="26" t="s">
        <v>1070</v>
      </c>
      <c r="E1817" s="9">
        <v>100</v>
      </c>
      <c r="F1817" s="32" t="s">
        <v>3199</v>
      </c>
      <c r="G1817" s="32" t="s">
        <v>3180</v>
      </c>
      <c r="H1817" s="33">
        <v>624</v>
      </c>
      <c r="I1817" s="33" t="s">
        <v>10</v>
      </c>
      <c r="J1817" s="33">
        <v>1164221.76</v>
      </c>
      <c r="K1817" s="33">
        <f t="shared" si="44"/>
        <v>1.16422176</v>
      </c>
      <c r="L1817" s="33">
        <v>4.5326779274754384E-2</v>
      </c>
      <c r="M1817" s="33">
        <v>4.2816399413362585E-2</v>
      </c>
      <c r="N1817" s="14">
        <v>866900</v>
      </c>
    </row>
    <row r="1818" spans="1:14" ht="14.45" customHeight="1">
      <c r="A1818" s="192">
        <v>1645</v>
      </c>
      <c r="B1818" s="43" t="s">
        <v>1073</v>
      </c>
      <c r="C1818" s="55" t="s">
        <v>3</v>
      </c>
      <c r="D1818" s="26" t="s">
        <v>1070</v>
      </c>
      <c r="E1818" s="9">
        <v>100</v>
      </c>
      <c r="F1818" s="32" t="s">
        <v>3199</v>
      </c>
      <c r="G1818" s="32" t="s">
        <v>3180</v>
      </c>
      <c r="H1818" s="33">
        <v>681.8</v>
      </c>
      <c r="I1818" s="33" t="s">
        <v>10</v>
      </c>
      <c r="J1818" s="33">
        <v>1140835.4859999998</v>
      </c>
      <c r="K1818" s="33">
        <f t="shared" si="44"/>
        <v>1.1408354859999998</v>
      </c>
      <c r="L1818" s="33">
        <v>4.9525317483217202E-2</v>
      </c>
      <c r="M1818" s="33">
        <v>4.1956326115665125E-2</v>
      </c>
      <c r="N1818" s="14">
        <v>690200</v>
      </c>
    </row>
    <row r="1819" spans="1:14" ht="14.45" customHeight="1">
      <c r="A1819" s="192">
        <v>1646</v>
      </c>
      <c r="B1819" s="43" t="s">
        <v>1074</v>
      </c>
      <c r="C1819" s="55" t="s">
        <v>3</v>
      </c>
      <c r="D1819" s="26" t="s">
        <v>1070</v>
      </c>
      <c r="E1819" s="9">
        <v>100</v>
      </c>
      <c r="F1819" s="32" t="s">
        <v>3199</v>
      </c>
      <c r="G1819" s="32" t="s">
        <v>3180</v>
      </c>
      <c r="H1819" s="33">
        <v>472</v>
      </c>
      <c r="I1819" s="33" t="s">
        <v>10</v>
      </c>
      <c r="J1819" s="33">
        <v>869995.12</v>
      </c>
      <c r="K1819" s="33">
        <f t="shared" si="44"/>
        <v>0.86999512000000001</v>
      </c>
      <c r="L1819" s="33">
        <v>3.4285640733468063E-2</v>
      </c>
      <c r="M1819" s="33">
        <v>3.1995672839508091E-2</v>
      </c>
      <c r="N1819" s="14">
        <v>463000</v>
      </c>
    </row>
    <row r="1820" spans="1:14" ht="14.45" customHeight="1">
      <c r="A1820" s="191">
        <v>1647</v>
      </c>
      <c r="B1820" s="43" t="s">
        <v>1075</v>
      </c>
      <c r="C1820" s="55" t="s">
        <v>3</v>
      </c>
      <c r="D1820" s="26" t="s">
        <v>1070</v>
      </c>
      <c r="E1820" s="9">
        <v>100</v>
      </c>
      <c r="F1820" s="32" t="s">
        <v>3199</v>
      </c>
      <c r="G1820" s="32" t="s">
        <v>3180</v>
      </c>
      <c r="H1820" s="33">
        <v>451</v>
      </c>
      <c r="I1820" s="33" t="s">
        <v>10</v>
      </c>
      <c r="J1820" s="33">
        <v>787549.73</v>
      </c>
      <c r="K1820" s="33">
        <f t="shared" si="44"/>
        <v>0.78754972999999995</v>
      </c>
      <c r="L1820" s="33">
        <v>3.2760220277106136E-2</v>
      </c>
      <c r="M1820" s="33">
        <v>2.8963591779598639E-2</v>
      </c>
      <c r="N1820" s="14">
        <v>1776330</v>
      </c>
    </row>
    <row r="1821" spans="1:14" ht="14.45" customHeight="1">
      <c r="A1821" s="192">
        <v>1648</v>
      </c>
      <c r="B1821" s="43" t="s">
        <v>1076</v>
      </c>
      <c r="C1821" s="55" t="s">
        <v>3</v>
      </c>
      <c r="D1821" s="26" t="s">
        <v>1070</v>
      </c>
      <c r="E1821" s="9">
        <v>100</v>
      </c>
      <c r="F1821" s="32" t="s">
        <v>3199</v>
      </c>
      <c r="G1821" s="32" t="s">
        <v>3180</v>
      </c>
      <c r="H1821" s="33">
        <v>836</v>
      </c>
      <c r="I1821" s="33" t="s">
        <v>10</v>
      </c>
      <c r="J1821" s="33">
        <v>1398853.72</v>
      </c>
      <c r="K1821" s="33">
        <f t="shared" si="44"/>
        <v>1.39885372</v>
      </c>
      <c r="L1821" s="33">
        <v>6.0726261977074786E-2</v>
      </c>
      <c r="M1821" s="33">
        <v>5.1445421872537464E-2</v>
      </c>
      <c r="N1821" s="14">
        <v>733800</v>
      </c>
    </row>
    <row r="1822" spans="1:14" ht="14.45" customHeight="1">
      <c r="A1822" s="192">
        <v>1649</v>
      </c>
      <c r="B1822" s="43" t="s">
        <v>1077</v>
      </c>
      <c r="C1822" s="55" t="s">
        <v>3</v>
      </c>
      <c r="D1822" s="26" t="s">
        <v>1070</v>
      </c>
      <c r="E1822" s="9">
        <v>100</v>
      </c>
      <c r="F1822" s="32" t="s">
        <v>3199</v>
      </c>
      <c r="G1822" s="32" t="s">
        <v>3180</v>
      </c>
      <c r="H1822" s="33">
        <v>1146</v>
      </c>
      <c r="I1822" s="33" t="s">
        <v>10</v>
      </c>
      <c r="J1822" s="33">
        <v>2010805.9800000002</v>
      </c>
      <c r="K1822" s="33">
        <f t="shared" si="44"/>
        <v>2.0108059800000002</v>
      </c>
      <c r="L1822" s="33">
        <v>8.3244373475750838E-2</v>
      </c>
      <c r="M1822" s="33">
        <v>7.395109328866864E-2</v>
      </c>
      <c r="N1822" s="14">
        <v>835500</v>
      </c>
    </row>
    <row r="1823" spans="1:14" ht="14.45" customHeight="1">
      <c r="A1823" s="191">
        <v>1650</v>
      </c>
      <c r="B1823" s="43" t="s">
        <v>1078</v>
      </c>
      <c r="C1823" s="55" t="s">
        <v>3</v>
      </c>
      <c r="D1823" s="26" t="s">
        <v>1070</v>
      </c>
      <c r="E1823" s="9">
        <v>100</v>
      </c>
      <c r="F1823" s="32" t="s">
        <v>3199</v>
      </c>
      <c r="G1823" s="32" t="s">
        <v>3180</v>
      </c>
      <c r="H1823" s="33">
        <v>853</v>
      </c>
      <c r="I1823" s="33" t="s">
        <v>10</v>
      </c>
      <c r="J1823" s="33">
        <v>1576079.57</v>
      </c>
      <c r="K1823" s="33">
        <f t="shared" si="44"/>
        <v>1.5760795700000001</v>
      </c>
      <c r="L1823" s="33">
        <v>6.1961126156034441E-2</v>
      </c>
      <c r="M1823" s="33">
        <v>5.7963228909551356E-2</v>
      </c>
      <c r="N1823" s="14">
        <v>522300</v>
      </c>
    </row>
    <row r="1824" spans="1:14" ht="14.45" customHeight="1">
      <c r="A1824" s="192">
        <v>1651</v>
      </c>
      <c r="B1824" s="43" t="s">
        <v>1079</v>
      </c>
      <c r="C1824" s="55" t="s">
        <v>3</v>
      </c>
      <c r="D1824" s="26" t="s">
        <v>1070</v>
      </c>
      <c r="E1824" s="9">
        <v>100</v>
      </c>
      <c r="F1824" s="32" t="s">
        <v>3199</v>
      </c>
      <c r="G1824" s="32" t="s">
        <v>3180</v>
      </c>
      <c r="H1824" s="33">
        <v>3445</v>
      </c>
      <c r="I1824" s="33" t="s">
        <v>10</v>
      </c>
      <c r="J1824" s="33">
        <v>5892879.2000000002</v>
      </c>
      <c r="K1824" s="33">
        <f t="shared" si="44"/>
        <v>5.8928792000000003</v>
      </c>
      <c r="L1824" s="33">
        <v>0.25024159391270651</v>
      </c>
      <c r="M1824" s="33">
        <v>0.21672148570895683</v>
      </c>
      <c r="N1824" s="14">
        <v>845570</v>
      </c>
    </row>
    <row r="1825" spans="1:14" ht="14.45" customHeight="1">
      <c r="A1825" s="192">
        <v>1652</v>
      </c>
      <c r="B1825" s="43" t="s">
        <v>1080</v>
      </c>
      <c r="C1825" s="55" t="s">
        <v>3</v>
      </c>
      <c r="D1825" s="26" t="s">
        <v>1070</v>
      </c>
      <c r="E1825" s="9">
        <v>100</v>
      </c>
      <c r="F1825" s="32" t="s">
        <v>3199</v>
      </c>
      <c r="G1825" s="32" t="s">
        <v>3180</v>
      </c>
      <c r="H1825" s="33">
        <v>13032.5</v>
      </c>
      <c r="I1825" s="33" t="s">
        <v>10</v>
      </c>
      <c r="J1825" s="33">
        <v>22365324.699999999</v>
      </c>
      <c r="K1825" s="33">
        <f t="shared" si="44"/>
        <v>22.365324699999999</v>
      </c>
      <c r="L1825" s="33">
        <v>0.94666867131127652</v>
      </c>
      <c r="M1825" s="33">
        <v>0.82252600687067012</v>
      </c>
      <c r="N1825" s="14">
        <v>9000000</v>
      </c>
    </row>
    <row r="1826" spans="1:14" ht="14.45" customHeight="1">
      <c r="A1826" s="191">
        <v>1653</v>
      </c>
      <c r="B1826" s="43" t="s">
        <v>1081</v>
      </c>
      <c r="C1826" s="55" t="s">
        <v>3</v>
      </c>
      <c r="D1826" s="26" t="s">
        <v>1070</v>
      </c>
      <c r="E1826" s="9">
        <v>100</v>
      </c>
      <c r="F1826" s="32" t="s">
        <v>3199</v>
      </c>
      <c r="G1826" s="32" t="s">
        <v>3180</v>
      </c>
      <c r="H1826" s="33">
        <v>6849</v>
      </c>
      <c r="I1826" s="33" t="s">
        <v>10</v>
      </c>
      <c r="J1826" s="33">
        <v>11754700</v>
      </c>
      <c r="K1826" s="33">
        <f t="shared" si="44"/>
        <v>11.7547</v>
      </c>
      <c r="L1826" s="33">
        <v>0.49750498598203968</v>
      </c>
      <c r="M1826" s="33">
        <v>0.43230074155653403</v>
      </c>
      <c r="N1826" s="14">
        <v>0</v>
      </c>
    </row>
    <row r="1827" spans="1:14" ht="14.45" customHeight="1">
      <c r="A1827" s="192">
        <v>1654</v>
      </c>
      <c r="B1827" s="42" t="s">
        <v>1082</v>
      </c>
      <c r="C1827" s="55" t="s">
        <v>58</v>
      </c>
      <c r="D1827" s="30" t="s">
        <v>1070</v>
      </c>
      <c r="E1827" s="45">
        <v>100</v>
      </c>
      <c r="F1827" s="31" t="s">
        <v>3166</v>
      </c>
      <c r="G1827" s="31" t="s">
        <v>3166</v>
      </c>
      <c r="H1827" s="61">
        <v>8738</v>
      </c>
      <c r="I1827" s="18" t="s">
        <v>2447</v>
      </c>
      <c r="J1827" s="10">
        <v>333330948.38999999</v>
      </c>
      <c r="K1827" s="33">
        <f t="shared" si="44"/>
        <v>333.33094839</v>
      </c>
      <c r="L1827" s="10" t="s">
        <v>14</v>
      </c>
      <c r="M1827" s="10" t="s">
        <v>14</v>
      </c>
      <c r="N1827" s="11">
        <v>316004416</v>
      </c>
    </row>
    <row r="1828" spans="1:14" ht="14.45" customHeight="1">
      <c r="A1828" s="192">
        <v>1655</v>
      </c>
      <c r="B1828" s="147" t="s">
        <v>1083</v>
      </c>
      <c r="C1828" s="55" t="s">
        <v>3</v>
      </c>
      <c r="D1828" s="26" t="s">
        <v>1070</v>
      </c>
      <c r="E1828" s="50">
        <v>100</v>
      </c>
      <c r="F1828" s="55" t="s">
        <v>12</v>
      </c>
      <c r="G1828" s="55" t="s">
        <v>12</v>
      </c>
      <c r="H1828" s="28">
        <v>4676</v>
      </c>
      <c r="I1828" s="26" t="s">
        <v>3187</v>
      </c>
      <c r="J1828" s="26">
        <v>12500</v>
      </c>
      <c r="K1828" s="33">
        <f t="shared" si="44"/>
        <v>1.2500000000000001E-2</v>
      </c>
      <c r="L1828" s="26" t="s">
        <v>14</v>
      </c>
      <c r="M1828" s="26" t="s">
        <v>14</v>
      </c>
      <c r="N1828" s="48">
        <v>1492605</v>
      </c>
    </row>
    <row r="1829" spans="1:14" ht="14.45" customHeight="1">
      <c r="A1829" s="191">
        <v>1656</v>
      </c>
      <c r="B1829" s="147" t="s">
        <v>1084</v>
      </c>
      <c r="C1829" s="55" t="s">
        <v>3</v>
      </c>
      <c r="D1829" s="26" t="s">
        <v>1070</v>
      </c>
      <c r="E1829" s="50">
        <v>100</v>
      </c>
      <c r="F1829" s="55" t="s">
        <v>12</v>
      </c>
      <c r="G1829" s="55" t="s">
        <v>12</v>
      </c>
      <c r="H1829" s="28">
        <v>24875</v>
      </c>
      <c r="I1829" s="26" t="s">
        <v>3187</v>
      </c>
      <c r="J1829" s="28">
        <v>14172</v>
      </c>
      <c r="K1829" s="33">
        <f t="shared" si="44"/>
        <v>1.4172000000000001E-2</v>
      </c>
      <c r="L1829" s="26" t="s">
        <v>14</v>
      </c>
      <c r="M1829" s="26" t="s">
        <v>14</v>
      </c>
      <c r="N1829" s="48">
        <v>3241278</v>
      </c>
    </row>
    <row r="1830" spans="1:14" ht="14.45" customHeight="1">
      <c r="A1830" s="192">
        <v>1657</v>
      </c>
      <c r="B1830" s="147" t="s">
        <v>1085</v>
      </c>
      <c r="C1830" s="55" t="s">
        <v>3</v>
      </c>
      <c r="D1830" s="26" t="s">
        <v>1070</v>
      </c>
      <c r="E1830" s="50">
        <v>100</v>
      </c>
      <c r="F1830" s="55" t="s">
        <v>12</v>
      </c>
      <c r="G1830" s="55" t="s">
        <v>12</v>
      </c>
      <c r="H1830" s="28">
        <v>14710</v>
      </c>
      <c r="I1830" s="26" t="s">
        <v>3187</v>
      </c>
      <c r="J1830" s="26">
        <v>11000</v>
      </c>
      <c r="K1830" s="33">
        <f t="shared" si="44"/>
        <v>1.0999999999999999E-2</v>
      </c>
      <c r="L1830" s="26" t="s">
        <v>14</v>
      </c>
      <c r="M1830" s="26" t="s">
        <v>14</v>
      </c>
      <c r="N1830" s="48">
        <v>2977475</v>
      </c>
    </row>
    <row r="1831" spans="1:14" ht="14.45" customHeight="1">
      <c r="A1831" s="192">
        <v>1658</v>
      </c>
      <c r="B1831" s="147" t="s">
        <v>1086</v>
      </c>
      <c r="C1831" s="55" t="s">
        <v>3</v>
      </c>
      <c r="D1831" s="26" t="s">
        <v>1070</v>
      </c>
      <c r="E1831" s="50">
        <v>100</v>
      </c>
      <c r="F1831" s="55" t="s">
        <v>12</v>
      </c>
      <c r="G1831" s="55" t="s">
        <v>12</v>
      </c>
      <c r="H1831" s="28">
        <v>8697</v>
      </c>
      <c r="I1831" s="26" t="s">
        <v>3187</v>
      </c>
      <c r="J1831" s="26">
        <v>15000</v>
      </c>
      <c r="K1831" s="33">
        <f t="shared" si="44"/>
        <v>1.4999999999999999E-2</v>
      </c>
      <c r="L1831" s="26" t="s">
        <v>14</v>
      </c>
      <c r="M1831" s="26" t="s">
        <v>14</v>
      </c>
      <c r="N1831" s="48">
        <v>3304936</v>
      </c>
    </row>
    <row r="1832" spans="1:14" ht="14.45" customHeight="1">
      <c r="A1832" s="191">
        <v>1659</v>
      </c>
      <c r="B1832" s="147" t="s">
        <v>1087</v>
      </c>
      <c r="C1832" s="55" t="s">
        <v>3</v>
      </c>
      <c r="D1832" s="26" t="s">
        <v>1070</v>
      </c>
      <c r="E1832" s="50">
        <v>100</v>
      </c>
      <c r="F1832" s="55" t="s">
        <v>12</v>
      </c>
      <c r="G1832" s="55" t="s">
        <v>12</v>
      </c>
      <c r="H1832" s="28">
        <v>7370</v>
      </c>
      <c r="I1832" s="26" t="s">
        <v>3187</v>
      </c>
      <c r="J1832" s="26">
        <v>7000</v>
      </c>
      <c r="K1832" s="33">
        <f t="shared" si="44"/>
        <v>7.0000000000000001E-3</v>
      </c>
      <c r="L1832" s="26" t="s">
        <v>14</v>
      </c>
      <c r="M1832" s="26" t="s">
        <v>14</v>
      </c>
      <c r="N1832" s="48">
        <v>1567841</v>
      </c>
    </row>
    <row r="1833" spans="1:14" ht="14.45" customHeight="1">
      <c r="A1833" s="192">
        <v>1660</v>
      </c>
      <c r="B1833" s="147" t="s">
        <v>1088</v>
      </c>
      <c r="C1833" s="55" t="s">
        <v>3</v>
      </c>
      <c r="D1833" s="26" t="s">
        <v>1070</v>
      </c>
      <c r="E1833" s="50">
        <v>100</v>
      </c>
      <c r="F1833" s="55" t="s">
        <v>12</v>
      </c>
      <c r="G1833" s="55" t="s">
        <v>12</v>
      </c>
      <c r="H1833" s="28">
        <v>3550</v>
      </c>
      <c r="I1833" s="26" t="s">
        <v>3187</v>
      </c>
      <c r="J1833" s="26">
        <v>2000</v>
      </c>
      <c r="K1833" s="33">
        <f t="shared" si="44"/>
        <v>2E-3</v>
      </c>
      <c r="L1833" s="26" t="s">
        <v>14</v>
      </c>
      <c r="M1833" s="26" t="s">
        <v>14</v>
      </c>
      <c r="N1833" s="27">
        <v>1348013</v>
      </c>
    </row>
    <row r="1834" spans="1:14" ht="14.45" customHeight="1">
      <c r="A1834" s="192">
        <v>1661</v>
      </c>
      <c r="B1834" s="147" t="s">
        <v>1089</v>
      </c>
      <c r="C1834" s="55" t="s">
        <v>3</v>
      </c>
      <c r="D1834" s="26" t="s">
        <v>1070</v>
      </c>
      <c r="E1834" s="50">
        <v>100</v>
      </c>
      <c r="F1834" s="55" t="s">
        <v>12</v>
      </c>
      <c r="G1834" s="55" t="s">
        <v>12</v>
      </c>
      <c r="H1834" s="28">
        <v>12660</v>
      </c>
      <c r="I1834" s="26" t="s">
        <v>3187</v>
      </c>
      <c r="J1834" s="28">
        <v>12000</v>
      </c>
      <c r="K1834" s="33">
        <f t="shared" si="44"/>
        <v>1.2E-2</v>
      </c>
      <c r="L1834" s="26" t="s">
        <v>14</v>
      </c>
      <c r="M1834" s="26" t="s">
        <v>14</v>
      </c>
      <c r="N1834" s="48">
        <v>2423744</v>
      </c>
    </row>
    <row r="1835" spans="1:14" ht="14.45" customHeight="1">
      <c r="A1835" s="191">
        <v>1662</v>
      </c>
      <c r="B1835" s="147" t="s">
        <v>1090</v>
      </c>
      <c r="C1835" s="55" t="s">
        <v>3</v>
      </c>
      <c r="D1835" s="26" t="s">
        <v>1070</v>
      </c>
      <c r="E1835" s="50">
        <v>100</v>
      </c>
      <c r="F1835" s="55" t="s">
        <v>12</v>
      </c>
      <c r="G1835" s="55" t="s">
        <v>12</v>
      </c>
      <c r="H1835" s="28">
        <v>4870</v>
      </c>
      <c r="I1835" s="26" t="s">
        <v>3187</v>
      </c>
      <c r="J1835" s="26">
        <v>7000</v>
      </c>
      <c r="K1835" s="33">
        <f t="shared" si="44"/>
        <v>7.0000000000000001E-3</v>
      </c>
      <c r="L1835" s="26" t="s">
        <v>14</v>
      </c>
      <c r="M1835" s="26" t="s">
        <v>14</v>
      </c>
      <c r="N1835" s="27">
        <v>1610791</v>
      </c>
    </row>
    <row r="1836" spans="1:14" ht="14.45" customHeight="1">
      <c r="A1836" s="192">
        <v>1663</v>
      </c>
      <c r="B1836" s="147" t="s">
        <v>1091</v>
      </c>
      <c r="C1836" s="55" t="s">
        <v>3</v>
      </c>
      <c r="D1836" s="26" t="s">
        <v>1070</v>
      </c>
      <c r="E1836" s="50">
        <v>100</v>
      </c>
      <c r="F1836" s="55" t="s">
        <v>12</v>
      </c>
      <c r="G1836" s="55" t="s">
        <v>12</v>
      </c>
      <c r="H1836" s="28">
        <v>3999</v>
      </c>
      <c r="I1836" s="26" t="s">
        <v>3187</v>
      </c>
      <c r="J1836" s="26">
        <v>10000</v>
      </c>
      <c r="K1836" s="33">
        <f t="shared" si="44"/>
        <v>0.01</v>
      </c>
      <c r="L1836" s="26" t="s">
        <v>14</v>
      </c>
      <c r="M1836" s="26" t="s">
        <v>14</v>
      </c>
      <c r="N1836" s="48">
        <v>1038872</v>
      </c>
    </row>
    <row r="1837" spans="1:14" ht="14.45" customHeight="1">
      <c r="A1837" s="192">
        <v>1664</v>
      </c>
      <c r="B1837" s="147" t="s">
        <v>1092</v>
      </c>
      <c r="C1837" s="55" t="s">
        <v>3</v>
      </c>
      <c r="D1837" s="26" t="s">
        <v>1070</v>
      </c>
      <c r="E1837" s="50">
        <v>100</v>
      </c>
      <c r="F1837" s="55" t="s">
        <v>12</v>
      </c>
      <c r="G1837" s="55" t="s">
        <v>12</v>
      </c>
      <c r="H1837" s="28">
        <v>18139</v>
      </c>
      <c r="I1837" s="26" t="s">
        <v>3187</v>
      </c>
      <c r="J1837" s="26">
        <v>10900</v>
      </c>
      <c r="K1837" s="33">
        <f t="shared" si="44"/>
        <v>1.09E-2</v>
      </c>
      <c r="L1837" s="26" t="s">
        <v>14</v>
      </c>
      <c r="M1837" s="26" t="s">
        <v>14</v>
      </c>
      <c r="N1837" s="27">
        <v>2929517</v>
      </c>
    </row>
    <row r="1838" spans="1:14" ht="14.45" customHeight="1">
      <c r="A1838" s="191">
        <v>1665</v>
      </c>
      <c r="B1838" s="147" t="s">
        <v>1093</v>
      </c>
      <c r="C1838" s="55" t="s">
        <v>3</v>
      </c>
      <c r="D1838" s="26" t="s">
        <v>1070</v>
      </c>
      <c r="E1838" s="50">
        <v>100</v>
      </c>
      <c r="F1838" s="55" t="s">
        <v>12</v>
      </c>
      <c r="G1838" s="55" t="s">
        <v>12</v>
      </c>
      <c r="H1838" s="28">
        <v>21112</v>
      </c>
      <c r="I1838" s="26" t="s">
        <v>3187</v>
      </c>
      <c r="J1838" s="26">
        <v>10062</v>
      </c>
      <c r="K1838" s="33">
        <f t="shared" si="44"/>
        <v>1.0062E-2</v>
      </c>
      <c r="L1838" s="26" t="s">
        <v>14</v>
      </c>
      <c r="M1838" s="26" t="s">
        <v>14</v>
      </c>
      <c r="N1838" s="27">
        <v>2160271</v>
      </c>
    </row>
    <row r="1839" spans="1:14" ht="14.45" customHeight="1">
      <c r="A1839" s="192">
        <v>1666</v>
      </c>
      <c r="B1839" s="147" t="s">
        <v>1094</v>
      </c>
      <c r="C1839" s="55" t="s">
        <v>3</v>
      </c>
      <c r="D1839" s="26" t="s">
        <v>1070</v>
      </c>
      <c r="E1839" s="50">
        <v>100</v>
      </c>
      <c r="F1839" s="55" t="s">
        <v>12</v>
      </c>
      <c r="G1839" s="55" t="s">
        <v>12</v>
      </c>
      <c r="H1839" s="28">
        <v>7673</v>
      </c>
      <c r="I1839" s="26" t="s">
        <v>3187</v>
      </c>
      <c r="J1839" s="26">
        <v>24550</v>
      </c>
      <c r="K1839" s="33">
        <f t="shared" si="44"/>
        <v>2.4549999999999999E-2</v>
      </c>
      <c r="L1839" s="26" t="s">
        <v>14</v>
      </c>
      <c r="M1839" s="26" t="s">
        <v>14</v>
      </c>
      <c r="N1839" s="48">
        <v>2599674</v>
      </c>
    </row>
    <row r="1840" spans="1:14" ht="14.45" customHeight="1">
      <c r="A1840" s="192">
        <v>1667</v>
      </c>
      <c r="B1840" s="147" t="s">
        <v>1095</v>
      </c>
      <c r="C1840" s="55" t="s">
        <v>3</v>
      </c>
      <c r="D1840" s="26" t="s">
        <v>1070</v>
      </c>
      <c r="E1840" s="50">
        <v>100</v>
      </c>
      <c r="F1840" s="55" t="s">
        <v>12</v>
      </c>
      <c r="G1840" s="55" t="s">
        <v>12</v>
      </c>
      <c r="H1840" s="28">
        <v>11474</v>
      </c>
      <c r="I1840" s="26" t="s">
        <v>3187</v>
      </c>
      <c r="J1840" s="26">
        <v>12000</v>
      </c>
      <c r="K1840" s="33">
        <f t="shared" si="44"/>
        <v>1.2E-2</v>
      </c>
      <c r="L1840" s="26" t="s">
        <v>14</v>
      </c>
      <c r="M1840" s="26" t="s">
        <v>14</v>
      </c>
      <c r="N1840" s="48">
        <v>1645461</v>
      </c>
    </row>
    <row r="1841" spans="1:14" ht="14.45" customHeight="1">
      <c r="A1841" s="191">
        <v>1668</v>
      </c>
      <c r="B1841" s="147" t="s">
        <v>1096</v>
      </c>
      <c r="C1841" s="55" t="s">
        <v>3</v>
      </c>
      <c r="D1841" s="26" t="s">
        <v>1070</v>
      </c>
      <c r="E1841" s="50">
        <v>100</v>
      </c>
      <c r="F1841" s="55" t="s">
        <v>12</v>
      </c>
      <c r="G1841" s="55" t="s">
        <v>12</v>
      </c>
      <c r="H1841" s="28">
        <v>2000</v>
      </c>
      <c r="I1841" s="26" t="s">
        <v>3187</v>
      </c>
      <c r="J1841" s="26">
        <v>40000</v>
      </c>
      <c r="K1841" s="33">
        <f t="shared" si="44"/>
        <v>0.04</v>
      </c>
      <c r="L1841" s="26" t="s">
        <v>14</v>
      </c>
      <c r="M1841" s="26" t="s">
        <v>14</v>
      </c>
      <c r="N1841" s="48">
        <v>2783102</v>
      </c>
    </row>
    <row r="1842" spans="1:14" ht="14.45" customHeight="1">
      <c r="A1842" s="192">
        <v>1669</v>
      </c>
      <c r="B1842" s="147" t="s">
        <v>1097</v>
      </c>
      <c r="C1842" s="55" t="s">
        <v>3</v>
      </c>
      <c r="D1842" s="26" t="s">
        <v>1070</v>
      </c>
      <c r="E1842" s="50">
        <v>100</v>
      </c>
      <c r="F1842" s="55" t="s">
        <v>12</v>
      </c>
      <c r="G1842" s="55" t="s">
        <v>12</v>
      </c>
      <c r="H1842" s="28">
        <v>11790</v>
      </c>
      <c r="I1842" s="26" t="s">
        <v>3187</v>
      </c>
      <c r="J1842" s="26">
        <v>11700</v>
      </c>
      <c r="K1842" s="33">
        <f t="shared" si="44"/>
        <v>1.17E-2</v>
      </c>
      <c r="L1842" s="26" t="s">
        <v>14</v>
      </c>
      <c r="M1842" s="26" t="s">
        <v>14</v>
      </c>
      <c r="N1842" s="27">
        <v>2591105</v>
      </c>
    </row>
    <row r="1843" spans="1:14" ht="14.45" customHeight="1">
      <c r="A1843" s="192">
        <v>1670</v>
      </c>
      <c r="B1843" s="147" t="s">
        <v>1098</v>
      </c>
      <c r="C1843" s="55" t="s">
        <v>3</v>
      </c>
      <c r="D1843" s="26" t="s">
        <v>1070</v>
      </c>
      <c r="E1843" s="50">
        <v>100</v>
      </c>
      <c r="F1843" s="55" t="s">
        <v>12</v>
      </c>
      <c r="G1843" s="55" t="s">
        <v>12</v>
      </c>
      <c r="H1843" s="26">
        <v>507</v>
      </c>
      <c r="I1843" s="26" t="s">
        <v>3187</v>
      </c>
      <c r="J1843" s="26">
        <v>5000</v>
      </c>
      <c r="K1843" s="33">
        <f t="shared" si="44"/>
        <v>5.0000000000000001E-3</v>
      </c>
      <c r="L1843" s="26" t="s">
        <v>14</v>
      </c>
      <c r="M1843" s="26" t="s">
        <v>14</v>
      </c>
      <c r="N1843" s="27">
        <v>2116129</v>
      </c>
    </row>
    <row r="1844" spans="1:14" ht="14.45" customHeight="1">
      <c r="A1844" s="191">
        <v>1671</v>
      </c>
      <c r="B1844" s="147" t="s">
        <v>1099</v>
      </c>
      <c r="C1844" s="55" t="s">
        <v>3</v>
      </c>
      <c r="D1844" s="26" t="s">
        <v>1070</v>
      </c>
      <c r="E1844" s="50">
        <v>100</v>
      </c>
      <c r="F1844" s="55" t="s">
        <v>12</v>
      </c>
      <c r="G1844" s="55" t="s">
        <v>12</v>
      </c>
      <c r="H1844" s="28">
        <v>2733</v>
      </c>
      <c r="I1844" s="26" t="s">
        <v>3187</v>
      </c>
      <c r="J1844" s="26">
        <v>12400</v>
      </c>
      <c r="K1844" s="33">
        <f t="shared" si="44"/>
        <v>1.24E-2</v>
      </c>
      <c r="L1844" s="26" t="s">
        <v>14</v>
      </c>
      <c r="M1844" s="26" t="s">
        <v>14</v>
      </c>
      <c r="N1844" s="48">
        <v>1451458</v>
      </c>
    </row>
    <row r="1845" spans="1:14" ht="14.45" customHeight="1">
      <c r="A1845" s="192">
        <v>1672</v>
      </c>
      <c r="B1845" s="147" t="s">
        <v>1100</v>
      </c>
      <c r="C1845" s="55" t="s">
        <v>3</v>
      </c>
      <c r="D1845" s="26" t="s">
        <v>1070</v>
      </c>
      <c r="E1845" s="50">
        <v>100</v>
      </c>
      <c r="F1845" s="55" t="s">
        <v>12</v>
      </c>
      <c r="G1845" s="55" t="s">
        <v>12</v>
      </c>
      <c r="H1845" s="28">
        <v>5640</v>
      </c>
      <c r="I1845" s="26" t="s">
        <v>3187</v>
      </c>
      <c r="J1845" s="26">
        <v>9880</v>
      </c>
      <c r="K1845" s="33">
        <f t="shared" si="44"/>
        <v>9.8799999999999999E-3</v>
      </c>
      <c r="L1845" s="26" t="s">
        <v>14</v>
      </c>
      <c r="M1845" s="26" t="s">
        <v>14</v>
      </c>
      <c r="N1845" s="48">
        <v>2241387</v>
      </c>
    </row>
    <row r="1846" spans="1:14" ht="14.45" customHeight="1">
      <c r="A1846" s="192">
        <v>1673</v>
      </c>
      <c r="B1846" s="147" t="s">
        <v>1101</v>
      </c>
      <c r="C1846" s="55" t="s">
        <v>3</v>
      </c>
      <c r="D1846" s="26" t="s">
        <v>1070</v>
      </c>
      <c r="E1846" s="50">
        <v>100</v>
      </c>
      <c r="F1846" s="55" t="s">
        <v>12</v>
      </c>
      <c r="G1846" s="55" t="s">
        <v>12</v>
      </c>
      <c r="H1846" s="28">
        <v>30079</v>
      </c>
      <c r="I1846" s="26" t="s">
        <v>3187</v>
      </c>
      <c r="J1846" s="26">
        <v>655000</v>
      </c>
      <c r="K1846" s="33">
        <f t="shared" si="44"/>
        <v>0.65500000000000003</v>
      </c>
      <c r="L1846" s="26" t="s">
        <v>14</v>
      </c>
      <c r="M1846" s="26" t="s">
        <v>14</v>
      </c>
      <c r="N1846" s="48">
        <v>7545494</v>
      </c>
    </row>
    <row r="1847" spans="1:14" ht="14.45" customHeight="1">
      <c r="A1847" s="191">
        <v>1674</v>
      </c>
      <c r="B1847" s="147" t="s">
        <v>1102</v>
      </c>
      <c r="C1847" s="55" t="s">
        <v>3</v>
      </c>
      <c r="D1847" s="26" t="s">
        <v>1070</v>
      </c>
      <c r="E1847" s="50">
        <v>100</v>
      </c>
      <c r="F1847" s="55" t="s">
        <v>12</v>
      </c>
      <c r="G1847" s="55" t="s">
        <v>12</v>
      </c>
      <c r="H1847" s="28">
        <v>8961</v>
      </c>
      <c r="I1847" s="26" t="s">
        <v>3187</v>
      </c>
      <c r="J1847" s="26">
        <v>29300</v>
      </c>
      <c r="K1847" s="33">
        <f t="shared" si="44"/>
        <v>2.93E-2</v>
      </c>
      <c r="L1847" s="26" t="s">
        <v>14</v>
      </c>
      <c r="M1847" s="26" t="s">
        <v>14</v>
      </c>
      <c r="N1847" s="27">
        <v>2539981</v>
      </c>
    </row>
    <row r="1848" spans="1:14" ht="14.45" customHeight="1">
      <c r="A1848" s="192">
        <v>1675</v>
      </c>
      <c r="B1848" s="147" t="s">
        <v>1103</v>
      </c>
      <c r="C1848" s="55" t="s">
        <v>3</v>
      </c>
      <c r="D1848" s="26" t="s">
        <v>1070</v>
      </c>
      <c r="E1848" s="50">
        <v>100</v>
      </c>
      <c r="F1848" s="55" t="s">
        <v>12</v>
      </c>
      <c r="G1848" s="55" t="s">
        <v>12</v>
      </c>
      <c r="H1848" s="28">
        <v>13209</v>
      </c>
      <c r="I1848" s="26" t="s">
        <v>3187</v>
      </c>
      <c r="J1848" s="26">
        <v>54540</v>
      </c>
      <c r="K1848" s="33">
        <f t="shared" si="44"/>
        <v>5.4539999999999998E-2</v>
      </c>
      <c r="L1848" s="26" t="s">
        <v>14</v>
      </c>
      <c r="M1848" s="26" t="s">
        <v>14</v>
      </c>
      <c r="N1848" s="48">
        <v>5944149</v>
      </c>
    </row>
    <row r="1849" spans="1:14" ht="14.45" customHeight="1">
      <c r="A1849" s="192">
        <v>1676</v>
      </c>
      <c r="B1849" s="147" t="s">
        <v>1104</v>
      </c>
      <c r="C1849" s="55" t="s">
        <v>3</v>
      </c>
      <c r="D1849" s="26" t="s">
        <v>1070</v>
      </c>
      <c r="E1849" s="50">
        <v>100</v>
      </c>
      <c r="F1849" s="55" t="s">
        <v>12</v>
      </c>
      <c r="G1849" s="55" t="s">
        <v>12</v>
      </c>
      <c r="H1849" s="28">
        <v>144500</v>
      </c>
      <c r="I1849" s="26" t="s">
        <v>3187</v>
      </c>
      <c r="J1849" s="26">
        <v>0</v>
      </c>
      <c r="K1849" s="33">
        <f t="shared" si="44"/>
        <v>0</v>
      </c>
      <c r="L1849" s="26" t="s">
        <v>14</v>
      </c>
      <c r="M1849" s="26" t="s">
        <v>14</v>
      </c>
      <c r="N1849" s="48">
        <v>15407282</v>
      </c>
    </row>
    <row r="1850" spans="1:14" ht="14.45" customHeight="1">
      <c r="A1850" s="191">
        <v>1677</v>
      </c>
      <c r="B1850" s="147" t="s">
        <v>1105</v>
      </c>
      <c r="C1850" s="55" t="s">
        <v>3</v>
      </c>
      <c r="D1850" s="26" t="s">
        <v>1070</v>
      </c>
      <c r="E1850" s="50">
        <v>100</v>
      </c>
      <c r="F1850" s="55" t="s">
        <v>12</v>
      </c>
      <c r="G1850" s="55" t="s">
        <v>12</v>
      </c>
      <c r="H1850" s="26">
        <v>603</v>
      </c>
      <c r="I1850" s="26" t="s">
        <v>1187</v>
      </c>
      <c r="J1850" s="26">
        <v>0</v>
      </c>
      <c r="K1850" s="33">
        <f t="shared" si="44"/>
        <v>0</v>
      </c>
      <c r="L1850" s="26" t="s">
        <v>14</v>
      </c>
      <c r="M1850" s="26" t="s">
        <v>14</v>
      </c>
      <c r="N1850" s="48">
        <v>9540232</v>
      </c>
    </row>
    <row r="1851" spans="1:14" ht="14.45" customHeight="1">
      <c r="A1851" s="192">
        <v>1678</v>
      </c>
      <c r="B1851" s="168" t="s">
        <v>1106</v>
      </c>
      <c r="C1851" s="55" t="s">
        <v>3</v>
      </c>
      <c r="D1851" s="29" t="s">
        <v>1070</v>
      </c>
      <c r="E1851" s="67">
        <v>100</v>
      </c>
      <c r="F1851" s="59" t="s">
        <v>3200</v>
      </c>
      <c r="G1851" s="4" t="s">
        <v>3148</v>
      </c>
      <c r="H1851" s="29">
        <v>43</v>
      </c>
      <c r="I1851" s="20" t="s">
        <v>21</v>
      </c>
      <c r="J1851" s="24">
        <v>9788702.0999999996</v>
      </c>
      <c r="K1851" s="33">
        <f t="shared" si="44"/>
        <v>9.7887021000000001</v>
      </c>
      <c r="L1851" s="68">
        <v>43</v>
      </c>
      <c r="M1851" s="68">
        <v>8295510.2539999997</v>
      </c>
      <c r="N1851" s="22">
        <v>9868441.0199999996</v>
      </c>
    </row>
    <row r="1852" spans="1:14" ht="14.45" customHeight="1">
      <c r="A1852" s="192">
        <v>1679</v>
      </c>
      <c r="B1852" s="168" t="s">
        <v>1107</v>
      </c>
      <c r="C1852" s="55" t="s">
        <v>3</v>
      </c>
      <c r="D1852" s="29" t="s">
        <v>1070</v>
      </c>
      <c r="E1852" s="67">
        <v>100</v>
      </c>
      <c r="F1852" s="59" t="s">
        <v>3200</v>
      </c>
      <c r="G1852" s="4" t="s">
        <v>3148</v>
      </c>
      <c r="H1852" s="29">
        <v>53</v>
      </c>
      <c r="I1852" s="20" t="s">
        <v>21</v>
      </c>
      <c r="J1852" s="24">
        <v>5625018.0299999993</v>
      </c>
      <c r="K1852" s="33">
        <f t="shared" si="44"/>
        <v>5.6250180299999997</v>
      </c>
      <c r="L1852" s="68">
        <v>53</v>
      </c>
      <c r="M1852" s="68">
        <v>4766964.432</v>
      </c>
      <c r="N1852" s="22">
        <v>5684037.5099999998</v>
      </c>
    </row>
    <row r="1853" spans="1:14" ht="14.45" customHeight="1">
      <c r="A1853" s="191">
        <v>1680</v>
      </c>
      <c r="B1853" s="168" t="s">
        <v>1108</v>
      </c>
      <c r="C1853" s="55" t="s">
        <v>3</v>
      </c>
      <c r="D1853" s="29" t="s">
        <v>1070</v>
      </c>
      <c r="E1853" s="67">
        <v>100</v>
      </c>
      <c r="F1853" s="59" t="s">
        <v>3200</v>
      </c>
      <c r="G1853" s="4" t="s">
        <v>3148</v>
      </c>
      <c r="H1853" s="29">
        <v>98</v>
      </c>
      <c r="I1853" s="20" t="s">
        <v>21</v>
      </c>
      <c r="J1853" s="24">
        <v>8436999.2599999998</v>
      </c>
      <c r="K1853" s="33">
        <f t="shared" si="44"/>
        <v>8.4369992600000003</v>
      </c>
      <c r="L1853" s="68">
        <v>98</v>
      </c>
      <c r="M1853" s="68">
        <v>7149999.3729999997</v>
      </c>
      <c r="N1853" s="22">
        <v>8472818.9000000004</v>
      </c>
    </row>
    <row r="1854" spans="1:14" ht="14.45" customHeight="1">
      <c r="A1854" s="192">
        <v>1681</v>
      </c>
      <c r="B1854" s="168" t="s">
        <v>1109</v>
      </c>
      <c r="C1854" s="55" t="s">
        <v>3</v>
      </c>
      <c r="D1854" s="29" t="s">
        <v>1070</v>
      </c>
      <c r="E1854" s="67">
        <v>100</v>
      </c>
      <c r="F1854" s="59" t="s">
        <v>3200</v>
      </c>
      <c r="G1854" s="4" t="s">
        <v>3148</v>
      </c>
      <c r="H1854" s="29">
        <v>45</v>
      </c>
      <c r="I1854" s="20" t="s">
        <v>21</v>
      </c>
      <c r="J1854" s="24">
        <v>10189680.950000001</v>
      </c>
      <c r="K1854" s="33">
        <f t="shared" si="44"/>
        <v>10.189680950000001</v>
      </c>
      <c r="L1854" s="68">
        <v>45</v>
      </c>
      <c r="M1854" s="68">
        <v>8635322.8389999997</v>
      </c>
      <c r="N1854" s="22">
        <v>10263320.390000001</v>
      </c>
    </row>
    <row r="1855" spans="1:14" ht="14.45" customHeight="1">
      <c r="A1855" s="192">
        <v>1682</v>
      </c>
      <c r="B1855" s="168" t="s">
        <v>1110</v>
      </c>
      <c r="C1855" s="55" t="s">
        <v>3</v>
      </c>
      <c r="D1855" s="29" t="s">
        <v>1070</v>
      </c>
      <c r="E1855" s="67">
        <v>100</v>
      </c>
      <c r="F1855" s="59" t="s">
        <v>3200</v>
      </c>
      <c r="G1855" s="4" t="s">
        <v>3148</v>
      </c>
      <c r="H1855" s="29">
        <v>84</v>
      </c>
      <c r="I1855" s="20" t="s">
        <v>21</v>
      </c>
      <c r="J1855" s="24">
        <v>6325105.8799999999</v>
      </c>
      <c r="K1855" s="33">
        <f t="shared" si="44"/>
        <v>6.3251058799999997</v>
      </c>
      <c r="L1855" s="68">
        <v>84</v>
      </c>
      <c r="M1855" s="68">
        <v>5360259.22</v>
      </c>
      <c r="N1855" s="22">
        <v>6407965.2800000003</v>
      </c>
    </row>
    <row r="1856" spans="1:14" ht="14.45" customHeight="1">
      <c r="A1856" s="191">
        <v>1683</v>
      </c>
      <c r="B1856" s="168" t="s">
        <v>1111</v>
      </c>
      <c r="C1856" s="55" t="s">
        <v>3</v>
      </c>
      <c r="D1856" s="29" t="s">
        <v>1070</v>
      </c>
      <c r="E1856" s="67">
        <v>100</v>
      </c>
      <c r="F1856" s="59" t="s">
        <v>3200</v>
      </c>
      <c r="G1856" s="4" t="s">
        <v>3148</v>
      </c>
      <c r="H1856" s="29">
        <v>208</v>
      </c>
      <c r="I1856" s="20" t="s">
        <v>21</v>
      </c>
      <c r="J1856" s="24">
        <v>8194168.1699999999</v>
      </c>
      <c r="K1856" s="33">
        <f t="shared" si="44"/>
        <v>8.1941681699999993</v>
      </c>
      <c r="L1856" s="68">
        <v>208</v>
      </c>
      <c r="M1856" s="68">
        <v>6944210.3140000002</v>
      </c>
      <c r="N1856" s="22">
        <v>8271347.4900000002</v>
      </c>
    </row>
    <row r="1857" spans="1:14" ht="14.45" customHeight="1">
      <c r="A1857" s="192">
        <v>1684</v>
      </c>
      <c r="B1857" s="168" t="s">
        <v>1112</v>
      </c>
      <c r="C1857" s="55" t="s">
        <v>3</v>
      </c>
      <c r="D1857" s="29" t="s">
        <v>1070</v>
      </c>
      <c r="E1857" s="67">
        <v>100</v>
      </c>
      <c r="F1857" s="59" t="s">
        <v>3200</v>
      </c>
      <c r="G1857" s="4" t="s">
        <v>3148</v>
      </c>
      <c r="H1857" s="29">
        <v>212</v>
      </c>
      <c r="I1857" s="20" t="s">
        <v>21</v>
      </c>
      <c r="J1857" s="24">
        <v>12900431.1</v>
      </c>
      <c r="K1857" s="33">
        <f t="shared" si="44"/>
        <v>12.9004311</v>
      </c>
      <c r="L1857" s="68">
        <v>212</v>
      </c>
      <c r="M1857" s="68">
        <v>10932568.729</v>
      </c>
      <c r="N1857" s="22">
        <v>13745797.199999999</v>
      </c>
    </row>
    <row r="1858" spans="1:14" ht="14.45" customHeight="1">
      <c r="A1858" s="192">
        <v>1685</v>
      </c>
      <c r="B1858" s="168" t="s">
        <v>1113</v>
      </c>
      <c r="C1858" s="55" t="s">
        <v>3</v>
      </c>
      <c r="D1858" s="29" t="s">
        <v>1070</v>
      </c>
      <c r="E1858" s="67">
        <v>100</v>
      </c>
      <c r="F1858" s="59" t="s">
        <v>3200</v>
      </c>
      <c r="G1858" s="4" t="s">
        <v>3148</v>
      </c>
      <c r="H1858" s="29">
        <v>74</v>
      </c>
      <c r="I1858" s="20" t="s">
        <v>21</v>
      </c>
      <c r="J1858" s="24">
        <v>12158497.32</v>
      </c>
      <c r="K1858" s="33">
        <f t="shared" si="44"/>
        <v>12.15849732</v>
      </c>
      <c r="L1858" s="68">
        <v>74</v>
      </c>
      <c r="M1858" s="68">
        <v>10303811.288000001</v>
      </c>
      <c r="N1858" s="22">
        <v>12945276.52</v>
      </c>
    </row>
    <row r="1859" spans="1:14" ht="14.45" customHeight="1">
      <c r="A1859" s="191">
        <v>1686</v>
      </c>
      <c r="B1859" s="168" t="s">
        <v>1114</v>
      </c>
      <c r="C1859" s="55" t="s">
        <v>3</v>
      </c>
      <c r="D1859" s="29" t="s">
        <v>1070</v>
      </c>
      <c r="E1859" s="67">
        <v>100</v>
      </c>
      <c r="F1859" s="59" t="s">
        <v>3200</v>
      </c>
      <c r="G1859" s="4" t="s">
        <v>3148</v>
      </c>
      <c r="H1859" s="29">
        <v>43</v>
      </c>
      <c r="I1859" s="20" t="s">
        <v>21</v>
      </c>
      <c r="J1859" s="24">
        <v>7698589.8799999999</v>
      </c>
      <c r="K1859" s="33">
        <f t="shared" ref="K1859:K1922" si="45">J1859/1000000</f>
        <v>7.6985898800000001</v>
      </c>
      <c r="L1859" s="68">
        <v>43</v>
      </c>
      <c r="M1859" s="68">
        <v>6524228.7120000003</v>
      </c>
      <c r="N1859" s="22">
        <v>7863479.0800000001</v>
      </c>
    </row>
    <row r="1860" spans="1:14" ht="14.45" customHeight="1">
      <c r="A1860" s="192">
        <v>1687</v>
      </c>
      <c r="B1860" s="168" t="s">
        <v>1115</v>
      </c>
      <c r="C1860" s="55" t="s">
        <v>3</v>
      </c>
      <c r="D1860" s="29" t="s">
        <v>1070</v>
      </c>
      <c r="E1860" s="67">
        <v>100</v>
      </c>
      <c r="F1860" s="59" t="s">
        <v>3200</v>
      </c>
      <c r="G1860" s="4" t="s">
        <v>3148</v>
      </c>
      <c r="H1860" s="29">
        <v>111</v>
      </c>
      <c r="I1860" s="20" t="s">
        <v>21</v>
      </c>
      <c r="J1860" s="24">
        <v>5886588.54</v>
      </c>
      <c r="K1860" s="33">
        <f t="shared" si="45"/>
        <v>5.88658854</v>
      </c>
      <c r="L1860" s="68">
        <v>111</v>
      </c>
      <c r="M1860" s="68">
        <v>4988634.3559999997</v>
      </c>
      <c r="N1860" s="22">
        <v>5954238.0999999996</v>
      </c>
    </row>
    <row r="1861" spans="1:14" ht="14.45" customHeight="1">
      <c r="A1861" s="192">
        <v>1688</v>
      </c>
      <c r="B1861" s="168" t="s">
        <v>1116</v>
      </c>
      <c r="C1861" s="55" t="s">
        <v>3</v>
      </c>
      <c r="D1861" s="29" t="s">
        <v>1070</v>
      </c>
      <c r="E1861" s="67">
        <v>100</v>
      </c>
      <c r="F1861" s="59" t="s">
        <v>3200</v>
      </c>
      <c r="G1861" s="4" t="s">
        <v>3148</v>
      </c>
      <c r="H1861" s="29">
        <v>94</v>
      </c>
      <c r="I1861" s="20" t="s">
        <v>21</v>
      </c>
      <c r="J1861" s="24">
        <v>11780867.699999999</v>
      </c>
      <c r="K1861" s="33">
        <f t="shared" si="45"/>
        <v>11.7808677</v>
      </c>
      <c r="L1861" s="68">
        <v>94</v>
      </c>
      <c r="M1861" s="68">
        <v>9983786.1860000007</v>
      </c>
      <c r="N1861" s="22">
        <v>11877746.58</v>
      </c>
    </row>
    <row r="1862" spans="1:14" ht="14.45" customHeight="1">
      <c r="A1862" s="191">
        <v>1689</v>
      </c>
      <c r="B1862" s="168" t="s">
        <v>1117</v>
      </c>
      <c r="C1862" s="55" t="s">
        <v>3</v>
      </c>
      <c r="D1862" s="29" t="s">
        <v>1070</v>
      </c>
      <c r="E1862" s="67">
        <v>100</v>
      </c>
      <c r="F1862" s="59" t="s">
        <v>3200</v>
      </c>
      <c r="G1862" s="4" t="s">
        <v>3148</v>
      </c>
      <c r="H1862" s="29">
        <v>298</v>
      </c>
      <c r="I1862" s="20" t="s">
        <v>21</v>
      </c>
      <c r="J1862" s="24">
        <v>8149074.4799999995</v>
      </c>
      <c r="K1862" s="33">
        <f t="shared" si="45"/>
        <v>8.1490744799999995</v>
      </c>
      <c r="L1862" s="68">
        <v>298</v>
      </c>
      <c r="M1862" s="68">
        <v>6905995.3219999997</v>
      </c>
      <c r="N1862" s="22">
        <v>8257173.8799999999</v>
      </c>
    </row>
    <row r="1863" spans="1:14" ht="14.45" customHeight="1">
      <c r="A1863" s="192">
        <v>1690</v>
      </c>
      <c r="B1863" s="168" t="s">
        <v>1118</v>
      </c>
      <c r="C1863" s="55" t="s">
        <v>3</v>
      </c>
      <c r="D1863" s="29" t="s">
        <v>1070</v>
      </c>
      <c r="E1863" s="67">
        <v>100</v>
      </c>
      <c r="F1863" s="59" t="s">
        <v>3200</v>
      </c>
      <c r="G1863" s="4" t="s">
        <v>3148</v>
      </c>
      <c r="H1863" s="29">
        <v>126</v>
      </c>
      <c r="I1863" s="20" t="s">
        <v>21</v>
      </c>
      <c r="J1863" s="24">
        <v>15166349.489999998</v>
      </c>
      <c r="K1863" s="33">
        <f t="shared" si="45"/>
        <v>15.166349489999998</v>
      </c>
      <c r="L1863" s="68">
        <v>126</v>
      </c>
      <c r="M1863" s="68">
        <v>12852838.551000001</v>
      </c>
      <c r="N1863" s="22">
        <v>15616352.18</v>
      </c>
    </row>
    <row r="1864" spans="1:14" ht="14.45" customHeight="1">
      <c r="A1864" s="192">
        <v>1691</v>
      </c>
      <c r="B1864" s="168" t="s">
        <v>1119</v>
      </c>
      <c r="C1864" s="55" t="s">
        <v>3</v>
      </c>
      <c r="D1864" s="29" t="s">
        <v>1070</v>
      </c>
      <c r="E1864" s="67">
        <v>100</v>
      </c>
      <c r="F1864" s="59" t="s">
        <v>3200</v>
      </c>
      <c r="G1864" s="4" t="s">
        <v>3148</v>
      </c>
      <c r="H1864" s="29">
        <v>41</v>
      </c>
      <c r="I1864" s="20" t="s">
        <v>21</v>
      </c>
      <c r="J1864" s="24">
        <v>11965809.779999999</v>
      </c>
      <c r="K1864" s="33">
        <f t="shared" si="45"/>
        <v>11.965809779999999</v>
      </c>
      <c r="L1864" s="68">
        <v>41</v>
      </c>
      <c r="M1864" s="68">
        <v>10140516.763</v>
      </c>
      <c r="N1864" s="22">
        <v>12167908.609999999</v>
      </c>
    </row>
    <row r="1865" spans="1:14" ht="14.45" customHeight="1">
      <c r="A1865" s="191">
        <v>1692</v>
      </c>
      <c r="B1865" s="168" t="s">
        <v>1120</v>
      </c>
      <c r="C1865" s="55" t="s">
        <v>3</v>
      </c>
      <c r="D1865" s="29" t="s">
        <v>1070</v>
      </c>
      <c r="E1865" s="67">
        <v>100</v>
      </c>
      <c r="F1865" s="59" t="s">
        <v>3200</v>
      </c>
      <c r="G1865" s="4" t="s">
        <v>3148</v>
      </c>
      <c r="H1865" s="29">
        <v>33</v>
      </c>
      <c r="I1865" s="20" t="s">
        <v>21</v>
      </c>
      <c r="J1865" s="24">
        <v>5963230.9800000004</v>
      </c>
      <c r="K1865" s="33">
        <f t="shared" si="45"/>
        <v>5.9632309800000005</v>
      </c>
      <c r="L1865" s="68">
        <v>33</v>
      </c>
      <c r="M1865" s="68">
        <v>5053585.5760000004</v>
      </c>
      <c r="N1865" s="22">
        <v>5998530.7800000003</v>
      </c>
    </row>
    <row r="1866" spans="1:14" ht="14.45" customHeight="1">
      <c r="A1866" s="192">
        <v>1693</v>
      </c>
      <c r="B1866" s="168" t="s">
        <v>1121</v>
      </c>
      <c r="C1866" s="55" t="s">
        <v>3</v>
      </c>
      <c r="D1866" s="29" t="s">
        <v>1070</v>
      </c>
      <c r="E1866" s="67">
        <v>100</v>
      </c>
      <c r="F1866" s="59" t="s">
        <v>3200</v>
      </c>
      <c r="G1866" s="4" t="s">
        <v>3148</v>
      </c>
      <c r="H1866" s="29">
        <v>65</v>
      </c>
      <c r="I1866" s="20" t="s">
        <v>21</v>
      </c>
      <c r="J1866" s="24">
        <v>6041982.4700000007</v>
      </c>
      <c r="K1866" s="33">
        <f t="shared" si="45"/>
        <v>6.0419824700000007</v>
      </c>
      <c r="L1866" s="68">
        <v>65</v>
      </c>
      <c r="M1866" s="68">
        <v>5120324.1270000003</v>
      </c>
      <c r="N1866" s="22">
        <v>6081822.2300000004</v>
      </c>
    </row>
    <row r="1867" spans="1:14" ht="14.45" customHeight="1">
      <c r="A1867" s="192">
        <v>1694</v>
      </c>
      <c r="B1867" s="168" t="s">
        <v>1122</v>
      </c>
      <c r="C1867" s="55" t="s">
        <v>3</v>
      </c>
      <c r="D1867" s="29" t="s">
        <v>1070</v>
      </c>
      <c r="E1867" s="67">
        <v>100</v>
      </c>
      <c r="F1867" s="59" t="s">
        <v>3200</v>
      </c>
      <c r="G1867" s="4" t="s">
        <v>3148</v>
      </c>
      <c r="H1867" s="29">
        <v>77</v>
      </c>
      <c r="I1867" s="20" t="s">
        <v>21</v>
      </c>
      <c r="J1867" s="24">
        <v>5700769.2000000002</v>
      </c>
      <c r="K1867" s="33">
        <f t="shared" si="45"/>
        <v>5.7007691999999999</v>
      </c>
      <c r="L1867" s="68">
        <v>77</v>
      </c>
      <c r="M1867" s="68">
        <v>4831160.3389999997</v>
      </c>
      <c r="N1867" s="22">
        <v>6015117.9199999999</v>
      </c>
    </row>
    <row r="1868" spans="1:14" ht="14.45" customHeight="1">
      <c r="A1868" s="191">
        <v>1695</v>
      </c>
      <c r="B1868" s="168" t="s">
        <v>1123</v>
      </c>
      <c r="C1868" s="55" t="s">
        <v>3</v>
      </c>
      <c r="D1868" s="29" t="s">
        <v>1070</v>
      </c>
      <c r="E1868" s="67">
        <v>100</v>
      </c>
      <c r="F1868" s="59" t="s">
        <v>3200</v>
      </c>
      <c r="G1868" s="4" t="s">
        <v>3148</v>
      </c>
      <c r="H1868" s="29">
        <v>106</v>
      </c>
      <c r="I1868" s="20" t="s">
        <v>21</v>
      </c>
      <c r="J1868" s="24">
        <v>5524555.9100000001</v>
      </c>
      <c r="K1868" s="33">
        <f t="shared" si="45"/>
        <v>5.5245559100000001</v>
      </c>
      <c r="L1868" s="68">
        <v>106</v>
      </c>
      <c r="M1868" s="68">
        <v>4681827.0420000004</v>
      </c>
      <c r="N1868" s="22">
        <v>5575535.1500000004</v>
      </c>
    </row>
    <row r="1869" spans="1:14" ht="14.45" customHeight="1">
      <c r="A1869" s="192">
        <v>1696</v>
      </c>
      <c r="B1869" s="168" t="s">
        <v>1124</v>
      </c>
      <c r="C1869" s="55" t="s">
        <v>3</v>
      </c>
      <c r="D1869" s="29" t="s">
        <v>1070</v>
      </c>
      <c r="E1869" s="67">
        <v>100</v>
      </c>
      <c r="F1869" s="59" t="s">
        <v>3200</v>
      </c>
      <c r="G1869" s="4" t="s">
        <v>3148</v>
      </c>
      <c r="H1869" s="29">
        <v>65</v>
      </c>
      <c r="I1869" s="20" t="s">
        <v>21</v>
      </c>
      <c r="J1869" s="24">
        <v>8862484.6999999993</v>
      </c>
      <c r="K1869" s="33">
        <f t="shared" si="45"/>
        <v>8.8624846999999995</v>
      </c>
      <c r="L1869" s="68">
        <v>65</v>
      </c>
      <c r="M1869" s="68">
        <v>7510580.2539999997</v>
      </c>
      <c r="N1869" s="22">
        <v>8949744.0199999996</v>
      </c>
    </row>
    <row r="1870" spans="1:14" ht="14.45" customHeight="1">
      <c r="A1870" s="192">
        <v>1697</v>
      </c>
      <c r="B1870" s="168" t="s">
        <v>1125</v>
      </c>
      <c r="C1870" s="55" t="s">
        <v>3</v>
      </c>
      <c r="D1870" s="29" t="s">
        <v>1070</v>
      </c>
      <c r="E1870" s="67">
        <v>100</v>
      </c>
      <c r="F1870" s="59" t="s">
        <v>3200</v>
      </c>
      <c r="G1870" s="4" t="s">
        <v>3148</v>
      </c>
      <c r="H1870" s="29">
        <v>136</v>
      </c>
      <c r="I1870" s="20" t="s">
        <v>21</v>
      </c>
      <c r="J1870" s="24">
        <v>7775714.7000000002</v>
      </c>
      <c r="K1870" s="33">
        <f t="shared" si="45"/>
        <v>7.7757147</v>
      </c>
      <c r="L1870" s="68">
        <v>136</v>
      </c>
      <c r="M1870" s="68">
        <v>6589588.7290000003</v>
      </c>
      <c r="N1870" s="22">
        <v>8025656.54</v>
      </c>
    </row>
    <row r="1871" spans="1:14" ht="14.45" customHeight="1">
      <c r="A1871" s="191">
        <v>1698</v>
      </c>
      <c r="B1871" s="168" t="s">
        <v>1126</v>
      </c>
      <c r="C1871" s="55" t="s">
        <v>3</v>
      </c>
      <c r="D1871" s="29" t="s">
        <v>1070</v>
      </c>
      <c r="E1871" s="67">
        <v>100</v>
      </c>
      <c r="F1871" s="59" t="s">
        <v>3200</v>
      </c>
      <c r="G1871" s="4" t="s">
        <v>3148</v>
      </c>
      <c r="H1871" s="29">
        <v>66</v>
      </c>
      <c r="I1871" s="20" t="s">
        <v>21</v>
      </c>
      <c r="J1871" s="24">
        <v>11563777.459999999</v>
      </c>
      <c r="K1871" s="33">
        <f t="shared" si="45"/>
        <v>11.563777459999999</v>
      </c>
      <c r="L1871" s="68">
        <v>66</v>
      </c>
      <c r="M1871" s="68">
        <v>9799811.4069999997</v>
      </c>
      <c r="N1871" s="22">
        <v>12512167.82</v>
      </c>
    </row>
    <row r="1872" spans="1:14" ht="14.45" customHeight="1">
      <c r="A1872" s="192">
        <v>1699</v>
      </c>
      <c r="B1872" s="168" t="s">
        <v>1127</v>
      </c>
      <c r="C1872" s="55" t="s">
        <v>3</v>
      </c>
      <c r="D1872" s="29" t="s">
        <v>1070</v>
      </c>
      <c r="E1872" s="67">
        <v>100</v>
      </c>
      <c r="F1872" s="59" t="s">
        <v>3200</v>
      </c>
      <c r="G1872" s="4" t="s">
        <v>3148</v>
      </c>
      <c r="H1872" s="29">
        <v>76</v>
      </c>
      <c r="I1872" s="20" t="s">
        <v>21</v>
      </c>
      <c r="J1872" s="24">
        <v>6369483.3300000001</v>
      </c>
      <c r="K1872" s="33">
        <f t="shared" si="45"/>
        <v>6.3694833300000004</v>
      </c>
      <c r="L1872" s="68">
        <v>76</v>
      </c>
      <c r="M1872" s="68">
        <v>5397867.2290000003</v>
      </c>
      <c r="N1872" s="22">
        <v>6720923.0099999998</v>
      </c>
    </row>
    <row r="1873" spans="1:14" ht="14.45" customHeight="1">
      <c r="A1873" s="192">
        <v>1700</v>
      </c>
      <c r="B1873" s="168" t="s">
        <v>1128</v>
      </c>
      <c r="C1873" s="55" t="s">
        <v>3</v>
      </c>
      <c r="D1873" s="29" t="s">
        <v>1070</v>
      </c>
      <c r="E1873" s="67">
        <v>100</v>
      </c>
      <c r="F1873" s="59" t="s">
        <v>3200</v>
      </c>
      <c r="G1873" s="4" t="s">
        <v>3148</v>
      </c>
      <c r="H1873" s="29">
        <v>150</v>
      </c>
      <c r="I1873" s="20" t="s">
        <v>21</v>
      </c>
      <c r="J1873" s="24">
        <v>8090520.9200000009</v>
      </c>
      <c r="K1873" s="33">
        <f t="shared" si="45"/>
        <v>8.0905209200000012</v>
      </c>
      <c r="L1873" s="68">
        <v>150</v>
      </c>
      <c r="M1873" s="68">
        <v>6856373.6610000003</v>
      </c>
      <c r="N1873" s="22">
        <v>8142480.4400000004</v>
      </c>
    </row>
    <row r="1874" spans="1:14" ht="14.45" customHeight="1">
      <c r="A1874" s="191">
        <v>1701</v>
      </c>
      <c r="B1874" s="168" t="s">
        <v>1129</v>
      </c>
      <c r="C1874" s="55" t="s">
        <v>3</v>
      </c>
      <c r="D1874" s="29" t="s">
        <v>1070</v>
      </c>
      <c r="E1874" s="67">
        <v>100</v>
      </c>
      <c r="F1874" s="59" t="s">
        <v>3200</v>
      </c>
      <c r="G1874" s="4" t="s">
        <v>3148</v>
      </c>
      <c r="H1874" s="29">
        <v>628</v>
      </c>
      <c r="I1874" s="20" t="s">
        <v>21</v>
      </c>
      <c r="J1874" s="24">
        <v>10096808.350000001</v>
      </c>
      <c r="K1874" s="33">
        <f t="shared" si="45"/>
        <v>10.096808350000002</v>
      </c>
      <c r="L1874" s="68">
        <v>628</v>
      </c>
      <c r="M1874" s="68">
        <v>8556617.2459999993</v>
      </c>
      <c r="N1874" s="22">
        <v>10677241.470000001</v>
      </c>
    </row>
    <row r="1875" spans="1:14" ht="14.45" customHeight="1">
      <c r="A1875" s="192">
        <v>1702</v>
      </c>
      <c r="B1875" s="168" t="s">
        <v>1130</v>
      </c>
      <c r="C1875" s="55" t="s">
        <v>3</v>
      </c>
      <c r="D1875" s="29" t="s">
        <v>1070</v>
      </c>
      <c r="E1875" s="67">
        <v>100</v>
      </c>
      <c r="F1875" s="59" t="s">
        <v>3200</v>
      </c>
      <c r="G1875" s="4" t="s">
        <v>3148</v>
      </c>
      <c r="H1875" s="29">
        <v>570</v>
      </c>
      <c r="I1875" s="20" t="s">
        <v>21</v>
      </c>
      <c r="J1875" s="24">
        <v>24728688.900000002</v>
      </c>
      <c r="K1875" s="33">
        <f t="shared" si="45"/>
        <v>24.728688900000002</v>
      </c>
      <c r="L1875" s="68">
        <v>570</v>
      </c>
      <c r="M1875" s="68">
        <v>20956516.017000001</v>
      </c>
      <c r="N1875" s="22">
        <v>25556051.760000002</v>
      </c>
    </row>
    <row r="1876" spans="1:14" ht="14.45" customHeight="1">
      <c r="A1876" s="192">
        <v>1703</v>
      </c>
      <c r="B1876" s="168" t="s">
        <v>1131</v>
      </c>
      <c r="C1876" s="55" t="s">
        <v>3</v>
      </c>
      <c r="D1876" s="29" t="s">
        <v>1070</v>
      </c>
      <c r="E1876" s="67">
        <v>100</v>
      </c>
      <c r="F1876" s="59" t="s">
        <v>3200</v>
      </c>
      <c r="G1876" s="4" t="s">
        <v>3148</v>
      </c>
      <c r="H1876" s="29">
        <v>154</v>
      </c>
      <c r="I1876" s="20" t="s">
        <v>21</v>
      </c>
      <c r="J1876" s="24">
        <v>21477282.400000002</v>
      </c>
      <c r="K1876" s="33">
        <f t="shared" si="45"/>
        <v>21.477282400000004</v>
      </c>
      <c r="L1876" s="68">
        <v>154</v>
      </c>
      <c r="M1876" s="68">
        <v>18201086.780000001</v>
      </c>
      <c r="N1876" s="22">
        <v>22622418.93</v>
      </c>
    </row>
    <row r="1877" spans="1:14" ht="14.45" customHeight="1">
      <c r="A1877" s="192">
        <v>1704</v>
      </c>
      <c r="B1877" s="168" t="s">
        <v>1132</v>
      </c>
      <c r="C1877" s="55" t="s">
        <v>3</v>
      </c>
      <c r="D1877" s="29" t="s">
        <v>1070</v>
      </c>
      <c r="E1877" s="67">
        <v>100</v>
      </c>
      <c r="F1877" s="59" t="s">
        <v>3200</v>
      </c>
      <c r="G1877" s="4" t="s">
        <v>3148</v>
      </c>
      <c r="H1877" s="29">
        <v>43</v>
      </c>
      <c r="I1877" s="20" t="s">
        <v>21</v>
      </c>
      <c r="J1877" s="24">
        <v>8216891.2599999998</v>
      </c>
      <c r="K1877" s="33">
        <f t="shared" si="45"/>
        <v>8.2168912600000006</v>
      </c>
      <c r="L1877" s="68">
        <v>43</v>
      </c>
      <c r="M1877" s="68">
        <v>6963467.1689999998</v>
      </c>
      <c r="N1877" s="22">
        <v>8846462.7699999996</v>
      </c>
    </row>
    <row r="1878" spans="1:14" ht="14.45" customHeight="1">
      <c r="A1878" s="191">
        <v>1705</v>
      </c>
      <c r="B1878" s="168" t="s">
        <v>1133</v>
      </c>
      <c r="C1878" s="55" t="s">
        <v>3</v>
      </c>
      <c r="D1878" s="29" t="s">
        <v>1070</v>
      </c>
      <c r="E1878" s="67">
        <v>100</v>
      </c>
      <c r="F1878" s="59" t="s">
        <v>3200</v>
      </c>
      <c r="G1878" s="4" t="s">
        <v>3142</v>
      </c>
      <c r="H1878" s="29">
        <v>85</v>
      </c>
      <c r="I1878" s="20" t="s">
        <v>21</v>
      </c>
      <c r="J1878" s="24">
        <v>4395659.3000000007</v>
      </c>
      <c r="K1878" s="33">
        <f t="shared" si="45"/>
        <v>4.395659300000001</v>
      </c>
      <c r="L1878" s="68">
        <v>85</v>
      </c>
      <c r="M1878" s="68">
        <v>3725135</v>
      </c>
      <c r="N1878" s="22">
        <v>4443078.8600000003</v>
      </c>
    </row>
    <row r="1879" spans="1:14" ht="14.45" customHeight="1">
      <c r="A1879" s="192">
        <v>1706</v>
      </c>
      <c r="B1879" s="168" t="s">
        <v>1134</v>
      </c>
      <c r="C1879" s="55" t="s">
        <v>3</v>
      </c>
      <c r="D1879" s="29" t="s">
        <v>1070</v>
      </c>
      <c r="E1879" s="67">
        <v>100</v>
      </c>
      <c r="F1879" s="59" t="s">
        <v>3200</v>
      </c>
      <c r="G1879" s="4" t="s">
        <v>3142</v>
      </c>
      <c r="H1879" s="29">
        <v>132</v>
      </c>
      <c r="I1879" s="20" t="s">
        <v>21</v>
      </c>
      <c r="J1879" s="24">
        <v>5288295.38</v>
      </c>
      <c r="K1879" s="33">
        <f t="shared" si="45"/>
        <v>5.2882953800000001</v>
      </c>
      <c r="L1879" s="68">
        <v>132</v>
      </c>
      <c r="M1879" s="68">
        <v>4481606.2539999997</v>
      </c>
      <c r="N1879" s="22">
        <v>5438147.3799999999</v>
      </c>
    </row>
    <row r="1880" spans="1:14" ht="14.45" customHeight="1">
      <c r="A1880" s="192">
        <v>1707</v>
      </c>
      <c r="B1880" s="168" t="s">
        <v>1135</v>
      </c>
      <c r="C1880" s="55" t="s">
        <v>3</v>
      </c>
      <c r="D1880" s="29" t="s">
        <v>1070</v>
      </c>
      <c r="E1880" s="67">
        <v>100</v>
      </c>
      <c r="F1880" s="59" t="s">
        <v>3200</v>
      </c>
      <c r="G1880" s="4" t="s">
        <v>3142</v>
      </c>
      <c r="H1880" s="29">
        <v>52</v>
      </c>
      <c r="I1880" s="20" t="s">
        <v>21</v>
      </c>
      <c r="J1880" s="24">
        <v>7697965.6200000001</v>
      </c>
      <c r="K1880" s="33">
        <f t="shared" si="45"/>
        <v>7.6979656199999997</v>
      </c>
      <c r="L1880" s="68">
        <v>52</v>
      </c>
      <c r="M1880" s="68">
        <v>6523699.6780000003</v>
      </c>
      <c r="N1880" s="22">
        <v>8062791.6200000001</v>
      </c>
    </row>
    <row r="1881" spans="1:14" ht="14.45" customHeight="1">
      <c r="A1881" s="191">
        <v>1708</v>
      </c>
      <c r="B1881" s="168" t="s">
        <v>1136</v>
      </c>
      <c r="C1881" s="55" t="s">
        <v>3</v>
      </c>
      <c r="D1881" s="29" t="s">
        <v>1070</v>
      </c>
      <c r="E1881" s="67">
        <v>100</v>
      </c>
      <c r="F1881" s="59" t="s">
        <v>3200</v>
      </c>
      <c r="G1881" s="4" t="s">
        <v>3142</v>
      </c>
      <c r="H1881" s="29">
        <v>131</v>
      </c>
      <c r="I1881" s="20" t="s">
        <v>21</v>
      </c>
      <c r="J1881" s="24">
        <v>3373109.44</v>
      </c>
      <c r="K1881" s="33">
        <f t="shared" si="45"/>
        <v>3.3731094399999999</v>
      </c>
      <c r="L1881" s="68">
        <v>131</v>
      </c>
      <c r="M1881" s="68">
        <v>2858567.3220000002</v>
      </c>
      <c r="N1881" s="22">
        <v>3589649.44</v>
      </c>
    </row>
    <row r="1882" spans="1:14" ht="14.45" customHeight="1">
      <c r="A1882" s="192">
        <v>1709</v>
      </c>
      <c r="B1882" s="168" t="s">
        <v>1137</v>
      </c>
      <c r="C1882" s="55" t="s">
        <v>3</v>
      </c>
      <c r="D1882" s="29" t="s">
        <v>1070</v>
      </c>
      <c r="E1882" s="67">
        <v>100</v>
      </c>
      <c r="F1882" s="59" t="s">
        <v>3200</v>
      </c>
      <c r="G1882" s="4" t="s">
        <v>3142</v>
      </c>
      <c r="H1882" s="29">
        <v>87</v>
      </c>
      <c r="I1882" s="20" t="s">
        <v>21</v>
      </c>
      <c r="J1882" s="24">
        <v>7377112.5800000001</v>
      </c>
      <c r="K1882" s="33">
        <f t="shared" si="45"/>
        <v>7.3771125800000004</v>
      </c>
      <c r="L1882" s="68">
        <v>87</v>
      </c>
      <c r="M1882" s="68">
        <v>6251790.3219999997</v>
      </c>
      <c r="N1882" s="22">
        <v>7473652.5800000001</v>
      </c>
    </row>
    <row r="1883" spans="1:14" ht="14.45" customHeight="1">
      <c r="A1883" s="192">
        <v>1710</v>
      </c>
      <c r="B1883" s="168" t="s">
        <v>1138</v>
      </c>
      <c r="C1883" s="55" t="s">
        <v>3</v>
      </c>
      <c r="D1883" s="29" t="s">
        <v>1070</v>
      </c>
      <c r="E1883" s="67">
        <v>100</v>
      </c>
      <c r="F1883" s="59" t="s">
        <v>3200</v>
      </c>
      <c r="G1883" s="4" t="s">
        <v>3142</v>
      </c>
      <c r="H1883" s="29">
        <v>151</v>
      </c>
      <c r="I1883" s="20" t="s">
        <v>21</v>
      </c>
      <c r="J1883" s="24">
        <v>5409798.1500000004</v>
      </c>
      <c r="K1883" s="33">
        <f t="shared" si="45"/>
        <v>5.4097981500000003</v>
      </c>
      <c r="L1883" s="68">
        <v>151</v>
      </c>
      <c r="M1883" s="68">
        <v>4584574.7029999997</v>
      </c>
      <c r="N1883" s="22">
        <v>5794370.9500000002</v>
      </c>
    </row>
    <row r="1884" spans="1:14" ht="14.45" customHeight="1">
      <c r="A1884" s="191">
        <v>1711</v>
      </c>
      <c r="B1884" s="168" t="s">
        <v>1139</v>
      </c>
      <c r="C1884" s="55" t="s">
        <v>3</v>
      </c>
      <c r="D1884" s="29" t="s">
        <v>1070</v>
      </c>
      <c r="E1884" s="67">
        <v>100</v>
      </c>
      <c r="F1884" s="59" t="s">
        <v>3200</v>
      </c>
      <c r="G1884" s="4" t="s">
        <v>3142</v>
      </c>
      <c r="H1884" s="29">
        <v>17</v>
      </c>
      <c r="I1884" s="20" t="s">
        <v>21</v>
      </c>
      <c r="J1884" s="24">
        <v>8015619.0900000008</v>
      </c>
      <c r="K1884" s="33">
        <f t="shared" si="45"/>
        <v>8.0156190900000013</v>
      </c>
      <c r="L1884" s="68">
        <v>17</v>
      </c>
      <c r="M1884" s="68">
        <v>6792897.534</v>
      </c>
      <c r="N1884" s="22">
        <v>8604873.8000000007</v>
      </c>
    </row>
    <row r="1885" spans="1:14" ht="14.45" customHeight="1">
      <c r="A1885" s="192">
        <v>1712</v>
      </c>
      <c r="B1885" s="168" t="s">
        <v>1140</v>
      </c>
      <c r="C1885" s="55" t="s">
        <v>3</v>
      </c>
      <c r="D1885" s="29" t="s">
        <v>1070</v>
      </c>
      <c r="E1885" s="67">
        <v>100</v>
      </c>
      <c r="F1885" s="59" t="s">
        <v>3200</v>
      </c>
      <c r="G1885" s="4" t="s">
        <v>3142</v>
      </c>
      <c r="H1885" s="29">
        <v>76</v>
      </c>
      <c r="I1885" s="20" t="s">
        <v>21</v>
      </c>
      <c r="J1885" s="24">
        <v>1928352.26</v>
      </c>
      <c r="K1885" s="33">
        <f t="shared" si="45"/>
        <v>1.92835226</v>
      </c>
      <c r="L1885" s="68">
        <v>76</v>
      </c>
      <c r="M1885" s="68">
        <v>1634196.831</v>
      </c>
      <c r="N1885" s="22">
        <v>1928352.26</v>
      </c>
    </row>
    <row r="1886" spans="1:14" ht="14.45" customHeight="1">
      <c r="A1886" s="192">
        <v>1713</v>
      </c>
      <c r="B1886" s="168" t="s">
        <v>1141</v>
      </c>
      <c r="C1886" s="55" t="s">
        <v>3</v>
      </c>
      <c r="D1886" s="29" t="s">
        <v>1070</v>
      </c>
      <c r="E1886" s="67">
        <v>100</v>
      </c>
      <c r="F1886" s="59" t="s">
        <v>3200</v>
      </c>
      <c r="G1886" s="4" t="s">
        <v>3142</v>
      </c>
      <c r="H1886" s="29">
        <v>30</v>
      </c>
      <c r="I1886" s="20" t="s">
        <v>21</v>
      </c>
      <c r="J1886" s="24">
        <v>5360862.3899999997</v>
      </c>
      <c r="K1886" s="33">
        <f t="shared" si="45"/>
        <v>5.3608623899999994</v>
      </c>
      <c r="L1886" s="68">
        <v>30</v>
      </c>
      <c r="M1886" s="68">
        <v>4543103.72</v>
      </c>
      <c r="N1886" s="22">
        <v>5510862.3899999997</v>
      </c>
    </row>
    <row r="1887" spans="1:14" ht="14.45" customHeight="1">
      <c r="A1887" s="191">
        <v>1714</v>
      </c>
      <c r="B1887" s="168" t="s">
        <v>1142</v>
      </c>
      <c r="C1887" s="55" t="s">
        <v>3</v>
      </c>
      <c r="D1887" s="29" t="s">
        <v>1070</v>
      </c>
      <c r="E1887" s="67">
        <v>100</v>
      </c>
      <c r="F1887" s="59" t="s">
        <v>3200</v>
      </c>
      <c r="G1887" s="4" t="s">
        <v>3142</v>
      </c>
      <c r="H1887" s="29">
        <v>17</v>
      </c>
      <c r="I1887" s="20" t="s">
        <v>21</v>
      </c>
      <c r="J1887" s="24">
        <v>3359454.26</v>
      </c>
      <c r="K1887" s="33">
        <f t="shared" si="45"/>
        <v>3.3594542599999997</v>
      </c>
      <c r="L1887" s="68">
        <v>17</v>
      </c>
      <c r="M1887" s="68">
        <v>2846995.1359999999</v>
      </c>
      <c r="N1887" s="22">
        <v>3559454.26</v>
      </c>
    </row>
    <row r="1888" spans="1:14" ht="14.45" customHeight="1">
      <c r="A1888" s="192">
        <v>1715</v>
      </c>
      <c r="B1888" s="168" t="s">
        <v>1143</v>
      </c>
      <c r="C1888" s="55" t="s">
        <v>3</v>
      </c>
      <c r="D1888" s="29" t="s">
        <v>1070</v>
      </c>
      <c r="E1888" s="67">
        <v>100</v>
      </c>
      <c r="F1888" s="59" t="s">
        <v>3200</v>
      </c>
      <c r="G1888" s="4" t="s">
        <v>3142</v>
      </c>
      <c r="H1888" s="29">
        <v>52</v>
      </c>
      <c r="I1888" s="20" t="s">
        <v>21</v>
      </c>
      <c r="J1888" s="24">
        <v>1853007.37</v>
      </c>
      <c r="K1888" s="33">
        <f t="shared" si="45"/>
        <v>1.85300737</v>
      </c>
      <c r="L1888" s="68">
        <v>52</v>
      </c>
      <c r="M1888" s="68">
        <v>1570345.2290000001</v>
      </c>
      <c r="N1888" s="22">
        <v>1853007.37</v>
      </c>
    </row>
    <row r="1889" spans="1:14" ht="14.45" customHeight="1">
      <c r="A1889" s="192">
        <v>1716</v>
      </c>
      <c r="B1889" s="168" t="s">
        <v>1144</v>
      </c>
      <c r="C1889" s="55" t="s">
        <v>3</v>
      </c>
      <c r="D1889" s="29" t="s">
        <v>1070</v>
      </c>
      <c r="E1889" s="67">
        <v>100</v>
      </c>
      <c r="F1889" s="59" t="s">
        <v>3200</v>
      </c>
      <c r="G1889" s="4" t="s">
        <v>3142</v>
      </c>
      <c r="H1889" s="29">
        <v>40</v>
      </c>
      <c r="I1889" s="20" t="s">
        <v>21</v>
      </c>
      <c r="J1889" s="24">
        <v>3930346.7</v>
      </c>
      <c r="K1889" s="33">
        <f t="shared" si="45"/>
        <v>3.9303467000000003</v>
      </c>
      <c r="L1889" s="68">
        <v>40</v>
      </c>
      <c r="M1889" s="68">
        <v>3330802.2880000002</v>
      </c>
      <c r="N1889" s="22">
        <v>3930346.7</v>
      </c>
    </row>
    <row r="1890" spans="1:14" ht="14.45" customHeight="1">
      <c r="A1890" s="191">
        <v>1717</v>
      </c>
      <c r="B1890" s="168" t="s">
        <v>1145</v>
      </c>
      <c r="C1890" s="55" t="s">
        <v>3</v>
      </c>
      <c r="D1890" s="29" t="s">
        <v>1070</v>
      </c>
      <c r="E1890" s="67">
        <v>100</v>
      </c>
      <c r="F1890" s="59" t="s">
        <v>3200</v>
      </c>
      <c r="G1890" s="4" t="s">
        <v>3142</v>
      </c>
      <c r="H1890" s="29">
        <v>28</v>
      </c>
      <c r="I1890" s="20" t="s">
        <v>21</v>
      </c>
      <c r="J1890" s="24">
        <v>3222860.12</v>
      </c>
      <c r="K1890" s="33">
        <f t="shared" si="45"/>
        <v>3.22286012</v>
      </c>
      <c r="L1890" s="68">
        <v>28</v>
      </c>
      <c r="M1890" s="68">
        <v>2731237.39</v>
      </c>
      <c r="N1890" s="22">
        <v>3222860.12</v>
      </c>
    </row>
    <row r="1891" spans="1:14" ht="14.45" customHeight="1">
      <c r="A1891" s="192">
        <v>1718</v>
      </c>
      <c r="B1891" s="168" t="s">
        <v>1146</v>
      </c>
      <c r="C1891" s="55" t="s">
        <v>3</v>
      </c>
      <c r="D1891" s="29" t="s">
        <v>1070</v>
      </c>
      <c r="E1891" s="67">
        <v>100</v>
      </c>
      <c r="F1891" s="59" t="s">
        <v>3200</v>
      </c>
      <c r="G1891" s="4" t="s">
        <v>3142</v>
      </c>
      <c r="H1891" s="29">
        <v>33</v>
      </c>
      <c r="I1891" s="20" t="s">
        <v>21</v>
      </c>
      <c r="J1891" s="24">
        <v>1866697.01</v>
      </c>
      <c r="K1891" s="33">
        <f t="shared" si="45"/>
        <v>1.86669701</v>
      </c>
      <c r="L1891" s="68">
        <v>33</v>
      </c>
      <c r="M1891" s="68">
        <v>1581946.6189999999</v>
      </c>
      <c r="N1891" s="22">
        <v>1980491.01</v>
      </c>
    </row>
    <row r="1892" spans="1:14" ht="14.45" customHeight="1">
      <c r="A1892" s="192">
        <v>1719</v>
      </c>
      <c r="B1892" s="168" t="s">
        <v>1147</v>
      </c>
      <c r="C1892" s="55" t="s">
        <v>3</v>
      </c>
      <c r="D1892" s="29" t="s">
        <v>1070</v>
      </c>
      <c r="E1892" s="67">
        <v>100</v>
      </c>
      <c r="F1892" s="59" t="s">
        <v>3200</v>
      </c>
      <c r="G1892" s="4" t="s">
        <v>3142</v>
      </c>
      <c r="H1892" s="29">
        <v>63</v>
      </c>
      <c r="I1892" s="20" t="s">
        <v>21</v>
      </c>
      <c r="J1892" s="24">
        <v>2474695.5499999998</v>
      </c>
      <c r="K1892" s="33">
        <f t="shared" si="45"/>
        <v>2.4746955499999999</v>
      </c>
      <c r="L1892" s="68">
        <v>63</v>
      </c>
      <c r="M1892" s="68">
        <v>2097199.6189999999</v>
      </c>
      <c r="N1892" s="22">
        <v>2474695.5499999998</v>
      </c>
    </row>
    <row r="1893" spans="1:14" ht="14.45" customHeight="1">
      <c r="A1893" s="191">
        <v>1720</v>
      </c>
      <c r="B1893" s="168" t="s">
        <v>1148</v>
      </c>
      <c r="C1893" s="55" t="s">
        <v>3</v>
      </c>
      <c r="D1893" s="29" t="s">
        <v>1070</v>
      </c>
      <c r="E1893" s="67">
        <v>100</v>
      </c>
      <c r="F1893" s="59" t="s">
        <v>3200</v>
      </c>
      <c r="G1893" s="4" t="s">
        <v>3142</v>
      </c>
      <c r="H1893" s="29">
        <v>48</v>
      </c>
      <c r="I1893" s="20" t="s">
        <v>21</v>
      </c>
      <c r="J1893" s="24">
        <v>3400505.82</v>
      </c>
      <c r="K1893" s="33">
        <f t="shared" si="45"/>
        <v>3.4005058199999998</v>
      </c>
      <c r="L1893" s="68">
        <v>48</v>
      </c>
      <c r="M1893" s="68">
        <v>2881784.5929999999</v>
      </c>
      <c r="N1893" s="22">
        <v>3550505.82</v>
      </c>
    </row>
    <row r="1894" spans="1:14" ht="14.45" customHeight="1">
      <c r="A1894" s="192">
        <v>1721</v>
      </c>
      <c r="B1894" s="168" t="s">
        <v>1149</v>
      </c>
      <c r="C1894" s="55" t="s">
        <v>3</v>
      </c>
      <c r="D1894" s="29" t="s">
        <v>1070</v>
      </c>
      <c r="E1894" s="67">
        <v>100</v>
      </c>
      <c r="F1894" s="59" t="s">
        <v>3200</v>
      </c>
      <c r="G1894" s="4" t="s">
        <v>3142</v>
      </c>
      <c r="H1894" s="29">
        <v>29</v>
      </c>
      <c r="I1894" s="20" t="s">
        <v>21</v>
      </c>
      <c r="J1894" s="24">
        <v>2912149.3</v>
      </c>
      <c r="K1894" s="33">
        <f t="shared" si="45"/>
        <v>2.9121492999999998</v>
      </c>
      <c r="L1894" s="68">
        <v>29</v>
      </c>
      <c r="M1894" s="68">
        <v>2467923.1359999999</v>
      </c>
      <c r="N1894" s="22">
        <v>2912149.3</v>
      </c>
    </row>
    <row r="1895" spans="1:14" ht="14.45" customHeight="1">
      <c r="A1895" s="192">
        <v>1722</v>
      </c>
      <c r="B1895" s="168" t="s">
        <v>1150</v>
      </c>
      <c r="C1895" s="55" t="s">
        <v>3</v>
      </c>
      <c r="D1895" s="29" t="s">
        <v>1070</v>
      </c>
      <c r="E1895" s="67">
        <v>100</v>
      </c>
      <c r="F1895" s="59" t="s">
        <v>3200</v>
      </c>
      <c r="G1895" s="4" t="s">
        <v>3142</v>
      </c>
      <c r="H1895" s="29">
        <v>35</v>
      </c>
      <c r="I1895" s="20" t="s">
        <v>21</v>
      </c>
      <c r="J1895" s="24">
        <v>2712007.22</v>
      </c>
      <c r="K1895" s="33">
        <f t="shared" si="45"/>
        <v>2.7120072200000003</v>
      </c>
      <c r="L1895" s="68">
        <v>35</v>
      </c>
      <c r="M1895" s="68">
        <v>2298311.2030000002</v>
      </c>
      <c r="N1895" s="22">
        <v>2712007.22</v>
      </c>
    </row>
    <row r="1896" spans="1:14" ht="14.45" customHeight="1">
      <c r="A1896" s="191">
        <v>1723</v>
      </c>
      <c r="B1896" s="168" t="s">
        <v>1151</v>
      </c>
      <c r="C1896" s="55" t="s">
        <v>3</v>
      </c>
      <c r="D1896" s="29" t="s">
        <v>1070</v>
      </c>
      <c r="E1896" s="67">
        <v>100</v>
      </c>
      <c r="F1896" s="59" t="s">
        <v>3200</v>
      </c>
      <c r="G1896" s="4" t="s">
        <v>3142</v>
      </c>
      <c r="H1896" s="29">
        <v>36</v>
      </c>
      <c r="I1896" s="20" t="s">
        <v>21</v>
      </c>
      <c r="J1896" s="24">
        <v>2558711.9900000002</v>
      </c>
      <c r="K1896" s="33">
        <f t="shared" si="45"/>
        <v>2.5587119900000004</v>
      </c>
      <c r="L1896" s="68">
        <v>36</v>
      </c>
      <c r="M1896" s="68">
        <v>2168399.9920000001</v>
      </c>
      <c r="N1896" s="22">
        <v>2603711.9900000002</v>
      </c>
    </row>
    <row r="1897" spans="1:14" ht="14.45" customHeight="1">
      <c r="A1897" s="192">
        <v>1724</v>
      </c>
      <c r="B1897" s="168" t="s">
        <v>1152</v>
      </c>
      <c r="C1897" s="55" t="s">
        <v>3</v>
      </c>
      <c r="D1897" s="29" t="s">
        <v>1070</v>
      </c>
      <c r="E1897" s="67">
        <v>100</v>
      </c>
      <c r="F1897" s="59" t="s">
        <v>3200</v>
      </c>
      <c r="G1897" s="4" t="s">
        <v>3142</v>
      </c>
      <c r="H1897" s="29">
        <v>86</v>
      </c>
      <c r="I1897" s="20" t="s">
        <v>21</v>
      </c>
      <c r="J1897" s="24">
        <v>2944300.09</v>
      </c>
      <c r="K1897" s="33">
        <f t="shared" si="45"/>
        <v>2.94430009</v>
      </c>
      <c r="L1897" s="68">
        <v>86</v>
      </c>
      <c r="M1897" s="68">
        <v>2495169.568</v>
      </c>
      <c r="N1897" s="22">
        <v>2944300.09</v>
      </c>
    </row>
    <row r="1898" spans="1:14" ht="14.45" customHeight="1">
      <c r="A1898" s="192">
        <v>1725</v>
      </c>
      <c r="B1898" s="168" t="s">
        <v>1153</v>
      </c>
      <c r="C1898" s="55" t="s">
        <v>3</v>
      </c>
      <c r="D1898" s="29" t="s">
        <v>1070</v>
      </c>
      <c r="E1898" s="67">
        <v>100</v>
      </c>
      <c r="F1898" s="59" t="s">
        <v>3200</v>
      </c>
      <c r="G1898" s="4" t="s">
        <v>3142</v>
      </c>
      <c r="H1898" s="29">
        <v>32</v>
      </c>
      <c r="I1898" s="20" t="s">
        <v>21</v>
      </c>
      <c r="J1898" s="24">
        <v>5513546.5099999998</v>
      </c>
      <c r="K1898" s="33">
        <f t="shared" si="45"/>
        <v>5.5135465099999994</v>
      </c>
      <c r="L1898" s="68">
        <v>32</v>
      </c>
      <c r="M1898" s="68">
        <v>4672497.0420000004</v>
      </c>
      <c r="N1898" s="22">
        <v>5513546.5099999998</v>
      </c>
    </row>
    <row r="1899" spans="1:14" ht="14.45" customHeight="1">
      <c r="A1899" s="191">
        <v>1726</v>
      </c>
      <c r="B1899" s="168" t="s">
        <v>1154</v>
      </c>
      <c r="C1899" s="55" t="s">
        <v>3</v>
      </c>
      <c r="D1899" s="29" t="s">
        <v>1070</v>
      </c>
      <c r="E1899" s="67">
        <v>100</v>
      </c>
      <c r="F1899" s="59" t="s">
        <v>3200</v>
      </c>
      <c r="G1899" s="4" t="s">
        <v>3142</v>
      </c>
      <c r="H1899" s="29">
        <v>32</v>
      </c>
      <c r="I1899" s="20" t="s">
        <v>21</v>
      </c>
      <c r="J1899" s="24">
        <v>2483826.1800000002</v>
      </c>
      <c r="K1899" s="33">
        <f t="shared" si="45"/>
        <v>2.4838261800000003</v>
      </c>
      <c r="L1899" s="68">
        <v>32</v>
      </c>
      <c r="M1899" s="68">
        <v>2104937.4410000001</v>
      </c>
      <c r="N1899" s="22">
        <v>2483826.1800000002</v>
      </c>
    </row>
    <row r="1900" spans="1:14" ht="14.45" customHeight="1">
      <c r="A1900" s="192">
        <v>1727</v>
      </c>
      <c r="B1900" s="168" t="s">
        <v>1155</v>
      </c>
      <c r="C1900" s="55" t="s">
        <v>3</v>
      </c>
      <c r="D1900" s="29" t="s">
        <v>1070</v>
      </c>
      <c r="E1900" s="67">
        <v>100</v>
      </c>
      <c r="F1900" s="59" t="s">
        <v>3200</v>
      </c>
      <c r="G1900" s="4" t="s">
        <v>3142</v>
      </c>
      <c r="H1900" s="29">
        <v>16</v>
      </c>
      <c r="I1900" s="20" t="s">
        <v>21</v>
      </c>
      <c r="J1900" s="24">
        <v>3060593.16</v>
      </c>
      <c r="K1900" s="33">
        <f t="shared" si="45"/>
        <v>3.0605931600000003</v>
      </c>
      <c r="L1900" s="68">
        <v>16</v>
      </c>
      <c r="M1900" s="68">
        <v>2593723.017</v>
      </c>
      <c r="N1900" s="22">
        <v>3060593.16</v>
      </c>
    </row>
    <row r="1901" spans="1:14" ht="14.45" customHeight="1">
      <c r="A1901" s="192">
        <v>1728</v>
      </c>
      <c r="B1901" s="168" t="s">
        <v>1156</v>
      </c>
      <c r="C1901" s="55" t="s">
        <v>3</v>
      </c>
      <c r="D1901" s="29" t="s">
        <v>1070</v>
      </c>
      <c r="E1901" s="67">
        <v>100</v>
      </c>
      <c r="F1901" s="59" t="s">
        <v>3200</v>
      </c>
      <c r="G1901" s="4" t="s">
        <v>3141</v>
      </c>
      <c r="H1901" s="29">
        <v>802</v>
      </c>
      <c r="I1901" s="20" t="s">
        <v>21</v>
      </c>
      <c r="J1901" s="24">
        <v>2220309.85</v>
      </c>
      <c r="K1901" s="33">
        <f t="shared" si="45"/>
        <v>2.22030985</v>
      </c>
      <c r="L1901" s="68">
        <v>802</v>
      </c>
      <c r="M1901" s="68">
        <v>1881618.517</v>
      </c>
      <c r="N1901" s="22">
        <v>2220309.85</v>
      </c>
    </row>
    <row r="1902" spans="1:14" ht="14.45" customHeight="1">
      <c r="A1902" s="191">
        <v>1729</v>
      </c>
      <c r="B1902" s="168" t="s">
        <v>1157</v>
      </c>
      <c r="C1902" s="55" t="s">
        <v>3</v>
      </c>
      <c r="D1902" s="29" t="s">
        <v>1070</v>
      </c>
      <c r="E1902" s="67">
        <v>100</v>
      </c>
      <c r="F1902" s="59" t="s">
        <v>3200</v>
      </c>
      <c r="G1902" s="4" t="s">
        <v>3141</v>
      </c>
      <c r="H1902" s="29">
        <v>1377</v>
      </c>
      <c r="I1902" s="20" t="s">
        <v>21</v>
      </c>
      <c r="J1902" s="24">
        <v>16488027.01</v>
      </c>
      <c r="K1902" s="33">
        <f t="shared" si="45"/>
        <v>16.48802701</v>
      </c>
      <c r="L1902" s="68">
        <v>1377</v>
      </c>
      <c r="M1902" s="68">
        <v>13972904.245999999</v>
      </c>
      <c r="N1902" s="22">
        <v>16606407.01</v>
      </c>
    </row>
    <row r="1903" spans="1:14" s="76" customFormat="1" ht="14.45" customHeight="1">
      <c r="A1903" s="192">
        <v>1730</v>
      </c>
      <c r="B1903" s="168" t="s">
        <v>1158</v>
      </c>
      <c r="C1903" s="55" t="s">
        <v>3</v>
      </c>
      <c r="D1903" s="29" t="s">
        <v>1070</v>
      </c>
      <c r="E1903" s="67">
        <v>100</v>
      </c>
      <c r="F1903" s="59" t="s">
        <v>3200</v>
      </c>
      <c r="G1903" s="4" t="s">
        <v>3142</v>
      </c>
      <c r="H1903" s="29">
        <v>145</v>
      </c>
      <c r="I1903" s="20" t="s">
        <v>21</v>
      </c>
      <c r="J1903" s="24">
        <v>18587613.600000001</v>
      </c>
      <c r="K1903" s="33">
        <f t="shared" si="45"/>
        <v>18.587613600000001</v>
      </c>
      <c r="L1903" s="68">
        <v>145</v>
      </c>
      <c r="M1903" s="68">
        <v>15752214.914999999</v>
      </c>
      <c r="N1903" s="22">
        <v>19790140.600000001</v>
      </c>
    </row>
    <row r="1904" spans="1:14" s="76" customFormat="1" ht="14.45" customHeight="1">
      <c r="A1904" s="192">
        <v>1731</v>
      </c>
      <c r="B1904" s="3" t="s">
        <v>1159</v>
      </c>
      <c r="C1904" s="55" t="s">
        <v>58</v>
      </c>
      <c r="D1904" s="29" t="s">
        <v>1070</v>
      </c>
      <c r="E1904" s="67">
        <v>100</v>
      </c>
      <c r="F1904" s="54" t="s">
        <v>59</v>
      </c>
      <c r="G1904" s="54" t="s">
        <v>59</v>
      </c>
      <c r="H1904" s="12">
        <v>5</v>
      </c>
      <c r="I1904" s="20" t="s">
        <v>60</v>
      </c>
      <c r="J1904" s="13">
        <v>5133000</v>
      </c>
      <c r="K1904" s="33">
        <f t="shared" si="45"/>
        <v>5.133</v>
      </c>
      <c r="L1904" s="77">
        <v>1.44E-2</v>
      </c>
      <c r="M1904" s="77">
        <v>3.2000000000000002E-3</v>
      </c>
      <c r="N1904" s="78">
        <v>0</v>
      </c>
    </row>
    <row r="1905" spans="1:14" s="76" customFormat="1" ht="14.45" customHeight="1">
      <c r="A1905" s="191">
        <v>1732</v>
      </c>
      <c r="B1905" s="175" t="s">
        <v>1158</v>
      </c>
      <c r="C1905" s="55" t="s">
        <v>3</v>
      </c>
      <c r="D1905" s="26" t="s">
        <v>1070</v>
      </c>
      <c r="E1905" s="50">
        <v>100</v>
      </c>
      <c r="F1905" s="59" t="s">
        <v>3200</v>
      </c>
      <c r="G1905" s="55" t="s">
        <v>3141</v>
      </c>
      <c r="H1905" s="26">
        <v>1377</v>
      </c>
      <c r="I1905" s="26" t="s">
        <v>21</v>
      </c>
      <c r="J1905" s="25">
        <v>18587613.300000001</v>
      </c>
      <c r="K1905" s="33">
        <f t="shared" si="45"/>
        <v>18.587613300000001</v>
      </c>
      <c r="L1905" s="159">
        <v>0.17465753424657535</v>
      </c>
      <c r="M1905" s="159">
        <v>4.6100318904806724E-2</v>
      </c>
      <c r="N1905" s="151">
        <v>19790140.600000001</v>
      </c>
    </row>
    <row r="1906" spans="1:14" s="76" customFormat="1" ht="14.45" customHeight="1">
      <c r="A1906" s="192">
        <v>1733</v>
      </c>
      <c r="B1906" s="175" t="s">
        <v>1157</v>
      </c>
      <c r="C1906" s="55" t="s">
        <v>3</v>
      </c>
      <c r="D1906" s="26" t="s">
        <v>1070</v>
      </c>
      <c r="E1906" s="50">
        <v>100</v>
      </c>
      <c r="F1906" s="59" t="s">
        <v>3200</v>
      </c>
      <c r="G1906" s="55" t="s">
        <v>3141</v>
      </c>
      <c r="H1906" s="26">
        <v>802</v>
      </c>
      <c r="I1906" s="26" t="s">
        <v>21</v>
      </c>
      <c r="J1906" s="25">
        <v>16488027.01</v>
      </c>
      <c r="K1906" s="33">
        <f t="shared" si="45"/>
        <v>16.48802701</v>
      </c>
      <c r="L1906" s="159">
        <v>0.10172501268391679</v>
      </c>
      <c r="M1906" s="159">
        <v>4.0893001753596135E-2</v>
      </c>
      <c r="N1906" s="151">
        <v>16606407.01</v>
      </c>
    </row>
    <row r="1907" spans="1:14" s="76" customFormat="1" ht="14.45" customHeight="1">
      <c r="A1907" s="222">
        <v>1734</v>
      </c>
      <c r="B1907" s="223" t="s">
        <v>1160</v>
      </c>
      <c r="C1907" s="224" t="s">
        <v>3</v>
      </c>
      <c r="D1907" s="225" t="s">
        <v>1161</v>
      </c>
      <c r="E1907" s="199">
        <v>100</v>
      </c>
      <c r="F1907" s="32" t="s">
        <v>3199</v>
      </c>
      <c r="G1907" s="32" t="s">
        <v>3180</v>
      </c>
      <c r="H1907" s="33">
        <v>2902.59</v>
      </c>
      <c r="I1907" s="33" t="s">
        <v>10</v>
      </c>
      <c r="J1907" s="33">
        <v>5970400</v>
      </c>
      <c r="K1907" s="33">
        <f t="shared" si="45"/>
        <v>5.9703999999999997</v>
      </c>
      <c r="L1907" s="33">
        <v>0.21084143630626498</v>
      </c>
      <c r="M1907" s="33">
        <v>0.21957245590182059</v>
      </c>
      <c r="N1907" s="14">
        <v>2858097</v>
      </c>
    </row>
    <row r="1908" spans="1:14" s="76" customFormat="1" ht="14.45" customHeight="1">
      <c r="A1908" s="222"/>
      <c r="B1908" s="223"/>
      <c r="C1908" s="224"/>
      <c r="D1908" s="225"/>
      <c r="E1908" s="199"/>
      <c r="F1908" s="32" t="s">
        <v>3199</v>
      </c>
      <c r="G1908" s="55" t="s">
        <v>342</v>
      </c>
      <c r="H1908" s="20" t="s">
        <v>1162</v>
      </c>
      <c r="I1908" s="20" t="s">
        <v>1162</v>
      </c>
      <c r="J1908" s="50">
        <v>1279.69</v>
      </c>
      <c r="K1908" s="33">
        <f t="shared" si="45"/>
        <v>1.27969E-3</v>
      </c>
      <c r="L1908" s="33" t="s">
        <v>14</v>
      </c>
      <c r="M1908" s="33" t="s">
        <v>14</v>
      </c>
      <c r="N1908" s="14" t="s">
        <v>14</v>
      </c>
    </row>
    <row r="1909" spans="1:14" s="76" customFormat="1" ht="14.45" customHeight="1">
      <c r="A1909" s="222">
        <v>1735</v>
      </c>
      <c r="B1909" s="223" t="s">
        <v>1163</v>
      </c>
      <c r="C1909" s="224" t="s">
        <v>3</v>
      </c>
      <c r="D1909" s="225" t="s">
        <v>1161</v>
      </c>
      <c r="E1909" s="199">
        <v>100</v>
      </c>
      <c r="F1909" s="32" t="s">
        <v>3199</v>
      </c>
      <c r="G1909" s="32" t="s">
        <v>3180</v>
      </c>
      <c r="H1909" s="33">
        <v>9787.81</v>
      </c>
      <c r="I1909" s="33" t="s">
        <v>10</v>
      </c>
      <c r="J1909" s="33">
        <v>19717250.359999999</v>
      </c>
      <c r="K1909" s="33">
        <f t="shared" si="45"/>
        <v>19.717250359999998</v>
      </c>
      <c r="L1909" s="33">
        <v>0.71097740938018228</v>
      </c>
      <c r="M1909" s="33">
        <v>0.7251381959627925</v>
      </c>
      <c r="N1909" s="14">
        <v>2017140.3</v>
      </c>
    </row>
    <row r="1910" spans="1:14" s="76" customFormat="1" ht="14.45" customHeight="1">
      <c r="A1910" s="222"/>
      <c r="B1910" s="223"/>
      <c r="C1910" s="224"/>
      <c r="D1910" s="225"/>
      <c r="E1910" s="199"/>
      <c r="F1910" s="32" t="s">
        <v>3199</v>
      </c>
      <c r="G1910" s="55" t="s">
        <v>342</v>
      </c>
      <c r="H1910" s="20" t="s">
        <v>1162</v>
      </c>
      <c r="I1910" s="20" t="s">
        <v>1162</v>
      </c>
      <c r="J1910" s="50">
        <v>3524.7</v>
      </c>
      <c r="K1910" s="33">
        <f t="shared" si="45"/>
        <v>3.5247E-3</v>
      </c>
      <c r="L1910" s="33" t="s">
        <v>14</v>
      </c>
      <c r="M1910" s="33" t="s">
        <v>14</v>
      </c>
      <c r="N1910" s="14" t="s">
        <v>14</v>
      </c>
    </row>
    <row r="1911" spans="1:14" s="76" customFormat="1" ht="14.45" customHeight="1">
      <c r="A1911" s="191">
        <v>1736</v>
      </c>
      <c r="B1911" s="42" t="s">
        <v>1164</v>
      </c>
      <c r="C1911" s="55" t="s">
        <v>58</v>
      </c>
      <c r="D1911" s="30" t="s">
        <v>1161</v>
      </c>
      <c r="E1911" s="45">
        <v>100</v>
      </c>
      <c r="F1911" s="31" t="s">
        <v>3166</v>
      </c>
      <c r="G1911" s="31" t="s">
        <v>3166</v>
      </c>
      <c r="H1911" s="61">
        <v>19947</v>
      </c>
      <c r="I1911" s="18" t="s">
        <v>2447</v>
      </c>
      <c r="J1911" s="10">
        <v>714598968.66467226</v>
      </c>
      <c r="K1911" s="33">
        <f t="shared" si="45"/>
        <v>714.59896866467227</v>
      </c>
      <c r="L1911" s="10" t="s">
        <v>14</v>
      </c>
      <c r="M1911" s="10"/>
      <c r="N1911" s="11">
        <v>668178918.00467229</v>
      </c>
    </row>
    <row r="1912" spans="1:14" s="76" customFormat="1" ht="14.45" customHeight="1">
      <c r="A1912" s="192">
        <v>1737</v>
      </c>
      <c r="B1912" s="147" t="s">
        <v>1165</v>
      </c>
      <c r="C1912" s="55" t="s">
        <v>3</v>
      </c>
      <c r="D1912" s="26" t="s">
        <v>1161</v>
      </c>
      <c r="E1912" s="50">
        <v>100</v>
      </c>
      <c r="F1912" s="55" t="s">
        <v>12</v>
      </c>
      <c r="G1912" s="55" t="s">
        <v>12</v>
      </c>
      <c r="H1912" s="28">
        <v>53400</v>
      </c>
      <c r="I1912" s="26" t="s">
        <v>3187</v>
      </c>
      <c r="J1912" s="26">
        <v>16958267</v>
      </c>
      <c r="K1912" s="33">
        <f t="shared" si="45"/>
        <v>16.958266999999999</v>
      </c>
      <c r="L1912" s="26" t="s">
        <v>14</v>
      </c>
      <c r="M1912" s="26" t="s">
        <v>14</v>
      </c>
      <c r="N1912" s="48">
        <v>31107567</v>
      </c>
    </row>
    <row r="1913" spans="1:14" ht="14.45" customHeight="1">
      <c r="A1913" s="192">
        <v>1738</v>
      </c>
      <c r="B1913" s="147" t="s">
        <v>1166</v>
      </c>
      <c r="C1913" s="55" t="s">
        <v>3</v>
      </c>
      <c r="D1913" s="26" t="s">
        <v>1161</v>
      </c>
      <c r="E1913" s="50">
        <v>100</v>
      </c>
      <c r="F1913" s="55" t="s">
        <v>12</v>
      </c>
      <c r="G1913" s="55" t="s">
        <v>12</v>
      </c>
      <c r="H1913" s="28">
        <v>83512</v>
      </c>
      <c r="I1913" s="26" t="s">
        <v>3187</v>
      </c>
      <c r="J1913" s="26">
        <v>11250183</v>
      </c>
      <c r="K1913" s="33">
        <f t="shared" si="45"/>
        <v>11.250183</v>
      </c>
      <c r="L1913" s="26" t="s">
        <v>14</v>
      </c>
      <c r="M1913" s="26" t="s">
        <v>14</v>
      </c>
      <c r="N1913" s="48">
        <v>18647230</v>
      </c>
    </row>
    <row r="1914" spans="1:14" ht="14.45" customHeight="1">
      <c r="A1914" s="192">
        <v>1739</v>
      </c>
      <c r="B1914" s="147" t="s">
        <v>1167</v>
      </c>
      <c r="C1914" s="55" t="s">
        <v>3</v>
      </c>
      <c r="D1914" s="26" t="s">
        <v>1161</v>
      </c>
      <c r="E1914" s="50">
        <v>100</v>
      </c>
      <c r="F1914" s="55" t="s">
        <v>12</v>
      </c>
      <c r="G1914" s="55" t="s">
        <v>12</v>
      </c>
      <c r="H1914" s="28">
        <v>103369</v>
      </c>
      <c r="I1914" s="26" t="s">
        <v>3187</v>
      </c>
      <c r="J1914" s="26">
        <v>4000000</v>
      </c>
      <c r="K1914" s="33">
        <f t="shared" si="45"/>
        <v>4</v>
      </c>
      <c r="L1914" s="26" t="s">
        <v>14</v>
      </c>
      <c r="M1914" s="26" t="s">
        <v>14</v>
      </c>
      <c r="N1914" s="27">
        <v>17595740</v>
      </c>
    </row>
    <row r="1915" spans="1:14" ht="14.45" customHeight="1">
      <c r="A1915" s="192">
        <v>1740</v>
      </c>
      <c r="B1915" s="147" t="s">
        <v>1168</v>
      </c>
      <c r="C1915" s="55" t="s">
        <v>3</v>
      </c>
      <c r="D1915" s="26" t="s">
        <v>1161</v>
      </c>
      <c r="E1915" s="50">
        <v>100</v>
      </c>
      <c r="F1915" s="55" t="s">
        <v>12</v>
      </c>
      <c r="G1915" s="55" t="s">
        <v>12</v>
      </c>
      <c r="H1915" s="28">
        <v>69349</v>
      </c>
      <c r="I1915" s="26" t="s">
        <v>3187</v>
      </c>
      <c r="J1915" s="28">
        <v>12027</v>
      </c>
      <c r="K1915" s="33">
        <f t="shared" si="45"/>
        <v>1.2026999999999999E-2</v>
      </c>
      <c r="L1915" s="26" t="s">
        <v>14</v>
      </c>
      <c r="M1915" s="26" t="s">
        <v>14</v>
      </c>
      <c r="N1915" s="27">
        <v>13605905</v>
      </c>
    </row>
    <row r="1916" spans="1:14" ht="14.45" customHeight="1">
      <c r="A1916" s="192">
        <v>1741</v>
      </c>
      <c r="B1916" s="147" t="s">
        <v>1169</v>
      </c>
      <c r="C1916" s="55" t="s">
        <v>3</v>
      </c>
      <c r="D1916" s="26" t="s">
        <v>1161</v>
      </c>
      <c r="E1916" s="50">
        <v>100</v>
      </c>
      <c r="F1916" s="55" t="s">
        <v>12</v>
      </c>
      <c r="G1916" s="55" t="s">
        <v>12</v>
      </c>
      <c r="H1916" s="28">
        <v>39800</v>
      </c>
      <c r="I1916" s="26" t="s">
        <v>3187</v>
      </c>
      <c r="J1916" s="28">
        <v>59023</v>
      </c>
      <c r="K1916" s="33">
        <f t="shared" si="45"/>
        <v>5.9022999999999999E-2</v>
      </c>
      <c r="L1916" s="26" t="s">
        <v>14</v>
      </c>
      <c r="M1916" s="26" t="s">
        <v>14</v>
      </c>
      <c r="N1916" s="27">
        <v>7060668</v>
      </c>
    </row>
    <row r="1917" spans="1:14" ht="14.45" customHeight="1">
      <c r="A1917" s="192">
        <v>1742</v>
      </c>
      <c r="B1917" s="147" t="s">
        <v>1170</v>
      </c>
      <c r="C1917" s="55" t="s">
        <v>3</v>
      </c>
      <c r="D1917" s="26" t="s">
        <v>1161</v>
      </c>
      <c r="E1917" s="50">
        <v>100</v>
      </c>
      <c r="F1917" s="55" t="s">
        <v>12</v>
      </c>
      <c r="G1917" s="55" t="s">
        <v>12</v>
      </c>
      <c r="H1917" s="28">
        <v>4015</v>
      </c>
      <c r="I1917" s="26" t="s">
        <v>3187</v>
      </c>
      <c r="J1917" s="26">
        <v>0</v>
      </c>
      <c r="K1917" s="33">
        <f t="shared" si="45"/>
        <v>0</v>
      </c>
      <c r="L1917" s="26" t="s">
        <v>14</v>
      </c>
      <c r="M1917" s="26" t="s">
        <v>14</v>
      </c>
      <c r="N1917" s="27">
        <v>1824350</v>
      </c>
    </row>
    <row r="1918" spans="1:14" ht="14.45" customHeight="1">
      <c r="A1918" s="192">
        <v>1743</v>
      </c>
      <c r="B1918" s="147" t="s">
        <v>1171</v>
      </c>
      <c r="C1918" s="55" t="s">
        <v>3</v>
      </c>
      <c r="D1918" s="26" t="s">
        <v>1161</v>
      </c>
      <c r="E1918" s="50">
        <v>100</v>
      </c>
      <c r="F1918" s="55" t="s">
        <v>12</v>
      </c>
      <c r="G1918" s="55" t="s">
        <v>12</v>
      </c>
      <c r="H1918" s="28">
        <v>2498</v>
      </c>
      <c r="I1918" s="26" t="s">
        <v>3187</v>
      </c>
      <c r="J1918" s="26">
        <v>0</v>
      </c>
      <c r="K1918" s="33">
        <f t="shared" si="45"/>
        <v>0</v>
      </c>
      <c r="L1918" s="26" t="s">
        <v>14</v>
      </c>
      <c r="M1918" s="26" t="s">
        <v>14</v>
      </c>
      <c r="N1918" s="27">
        <v>1352706</v>
      </c>
    </row>
    <row r="1919" spans="1:14" ht="14.45" customHeight="1">
      <c r="A1919" s="192">
        <v>1744</v>
      </c>
      <c r="B1919" s="147" t="s">
        <v>1172</v>
      </c>
      <c r="C1919" s="55" t="s">
        <v>3</v>
      </c>
      <c r="D1919" s="26" t="s">
        <v>1161</v>
      </c>
      <c r="E1919" s="50">
        <v>100</v>
      </c>
      <c r="F1919" s="55" t="s">
        <v>12</v>
      </c>
      <c r="G1919" s="55" t="s">
        <v>12</v>
      </c>
      <c r="H1919" s="28">
        <v>6000</v>
      </c>
      <c r="I1919" s="26" t="s">
        <v>3187</v>
      </c>
      <c r="J1919" s="26">
        <v>0</v>
      </c>
      <c r="K1919" s="33">
        <f t="shared" si="45"/>
        <v>0</v>
      </c>
      <c r="L1919" s="26" t="s">
        <v>14</v>
      </c>
      <c r="M1919" s="26" t="s">
        <v>14</v>
      </c>
      <c r="N1919" s="27">
        <v>2709935</v>
      </c>
    </row>
    <row r="1920" spans="1:14" ht="14.45" customHeight="1">
      <c r="A1920" s="192">
        <v>1745</v>
      </c>
      <c r="B1920" s="147" t="s">
        <v>1173</v>
      </c>
      <c r="C1920" s="55" t="s">
        <v>3</v>
      </c>
      <c r="D1920" s="26" t="s">
        <v>1161</v>
      </c>
      <c r="E1920" s="50">
        <v>100</v>
      </c>
      <c r="F1920" s="55" t="s">
        <v>12</v>
      </c>
      <c r="G1920" s="55" t="s">
        <v>12</v>
      </c>
      <c r="H1920" s="28">
        <v>2346</v>
      </c>
      <c r="I1920" s="26" t="s">
        <v>3187</v>
      </c>
      <c r="J1920" s="26">
        <v>0</v>
      </c>
      <c r="K1920" s="33">
        <f t="shared" si="45"/>
        <v>0</v>
      </c>
      <c r="L1920" s="26" t="s">
        <v>14</v>
      </c>
      <c r="M1920" s="26" t="s">
        <v>14</v>
      </c>
      <c r="N1920" s="27">
        <v>703669</v>
      </c>
    </row>
    <row r="1921" spans="1:14" ht="14.45" customHeight="1">
      <c r="A1921" s="192">
        <v>1746</v>
      </c>
      <c r="B1921" s="147" t="s">
        <v>1174</v>
      </c>
      <c r="C1921" s="55" t="s">
        <v>3</v>
      </c>
      <c r="D1921" s="26" t="s">
        <v>1161</v>
      </c>
      <c r="E1921" s="50">
        <v>100</v>
      </c>
      <c r="F1921" s="55" t="s">
        <v>12</v>
      </c>
      <c r="G1921" s="55" t="s">
        <v>12</v>
      </c>
      <c r="H1921" s="28">
        <v>5330</v>
      </c>
      <c r="I1921" s="26" t="s">
        <v>3187</v>
      </c>
      <c r="J1921" s="26">
        <v>0</v>
      </c>
      <c r="K1921" s="33">
        <f t="shared" si="45"/>
        <v>0</v>
      </c>
      <c r="L1921" s="26" t="s">
        <v>14</v>
      </c>
      <c r="M1921" s="26" t="s">
        <v>14</v>
      </c>
      <c r="N1921" s="27">
        <v>3150359</v>
      </c>
    </row>
    <row r="1922" spans="1:14" ht="14.45" customHeight="1">
      <c r="A1922" s="192">
        <v>1747</v>
      </c>
      <c r="B1922" s="147" t="s">
        <v>1175</v>
      </c>
      <c r="C1922" s="55" t="s">
        <v>3</v>
      </c>
      <c r="D1922" s="26" t="s">
        <v>1161</v>
      </c>
      <c r="E1922" s="50">
        <v>100</v>
      </c>
      <c r="F1922" s="55" t="s">
        <v>12</v>
      </c>
      <c r="G1922" s="55" t="s">
        <v>12</v>
      </c>
      <c r="H1922" s="28">
        <v>8262</v>
      </c>
      <c r="I1922" s="26" t="s">
        <v>3187</v>
      </c>
      <c r="J1922" s="26">
        <v>0</v>
      </c>
      <c r="K1922" s="33">
        <f t="shared" si="45"/>
        <v>0</v>
      </c>
      <c r="L1922" s="26" t="s">
        <v>14</v>
      </c>
      <c r="M1922" s="26" t="s">
        <v>14</v>
      </c>
      <c r="N1922" s="27">
        <v>2760000</v>
      </c>
    </row>
    <row r="1923" spans="1:14" ht="14.45" customHeight="1">
      <c r="A1923" s="192">
        <v>1748</v>
      </c>
      <c r="B1923" s="147" t="s">
        <v>1176</v>
      </c>
      <c r="C1923" s="55" t="s">
        <v>3</v>
      </c>
      <c r="D1923" s="26" t="s">
        <v>1161</v>
      </c>
      <c r="E1923" s="50">
        <v>100</v>
      </c>
      <c r="F1923" s="55" t="s">
        <v>12</v>
      </c>
      <c r="G1923" s="55" t="s">
        <v>12</v>
      </c>
      <c r="H1923" s="28">
        <v>3765</v>
      </c>
      <c r="I1923" s="26" t="s">
        <v>3187</v>
      </c>
      <c r="J1923" s="26">
        <v>0</v>
      </c>
      <c r="K1923" s="33">
        <f t="shared" ref="K1923:K1986" si="46">J1923/1000000</f>
        <v>0</v>
      </c>
      <c r="L1923" s="26" t="s">
        <v>14</v>
      </c>
      <c r="M1923" s="26" t="s">
        <v>14</v>
      </c>
      <c r="N1923" s="48">
        <v>3235719</v>
      </c>
    </row>
    <row r="1924" spans="1:14" ht="14.45" customHeight="1">
      <c r="A1924" s="192">
        <v>1749</v>
      </c>
      <c r="B1924" s="147" t="s">
        <v>1177</v>
      </c>
      <c r="C1924" s="55" t="s">
        <v>3</v>
      </c>
      <c r="D1924" s="26" t="s">
        <v>1161</v>
      </c>
      <c r="E1924" s="50">
        <v>100</v>
      </c>
      <c r="F1924" s="55" t="s">
        <v>12</v>
      </c>
      <c r="G1924" s="55" t="s">
        <v>12</v>
      </c>
      <c r="H1924" s="28">
        <v>4400</v>
      </c>
      <c r="I1924" s="26" t="s">
        <v>3187</v>
      </c>
      <c r="J1924" s="26">
        <v>0</v>
      </c>
      <c r="K1924" s="33">
        <f t="shared" si="46"/>
        <v>0</v>
      </c>
      <c r="L1924" s="26" t="s">
        <v>14</v>
      </c>
      <c r="M1924" s="26" t="s">
        <v>14</v>
      </c>
      <c r="N1924" s="27">
        <v>2628094</v>
      </c>
    </row>
    <row r="1925" spans="1:14" ht="14.45" customHeight="1">
      <c r="A1925" s="192">
        <v>1750</v>
      </c>
      <c r="B1925" s="147" t="s">
        <v>1178</v>
      </c>
      <c r="C1925" s="55" t="s">
        <v>3</v>
      </c>
      <c r="D1925" s="26" t="s">
        <v>1161</v>
      </c>
      <c r="E1925" s="50">
        <v>100</v>
      </c>
      <c r="F1925" s="55" t="s">
        <v>12</v>
      </c>
      <c r="G1925" s="55" t="s">
        <v>12</v>
      </c>
      <c r="H1925" s="28">
        <v>4896</v>
      </c>
      <c r="I1925" s="26" t="s">
        <v>3187</v>
      </c>
      <c r="J1925" s="26">
        <v>0</v>
      </c>
      <c r="K1925" s="33">
        <f t="shared" si="46"/>
        <v>0</v>
      </c>
      <c r="L1925" s="26" t="s">
        <v>14</v>
      </c>
      <c r="M1925" s="26" t="s">
        <v>14</v>
      </c>
      <c r="N1925" s="27">
        <v>303556</v>
      </c>
    </row>
    <row r="1926" spans="1:14" ht="14.45" customHeight="1">
      <c r="A1926" s="192">
        <v>1751</v>
      </c>
      <c r="B1926" s="147" t="s">
        <v>1179</v>
      </c>
      <c r="C1926" s="55" t="s">
        <v>3</v>
      </c>
      <c r="D1926" s="26" t="s">
        <v>1161</v>
      </c>
      <c r="E1926" s="50">
        <v>100</v>
      </c>
      <c r="F1926" s="55" t="s">
        <v>12</v>
      </c>
      <c r="G1926" s="55" t="s">
        <v>12</v>
      </c>
      <c r="H1926" s="28">
        <v>2936</v>
      </c>
      <c r="I1926" s="26" t="s">
        <v>3187</v>
      </c>
      <c r="J1926" s="26">
        <v>0</v>
      </c>
      <c r="K1926" s="33">
        <f t="shared" si="46"/>
        <v>0</v>
      </c>
      <c r="L1926" s="26" t="s">
        <v>14</v>
      </c>
      <c r="M1926" s="26" t="s">
        <v>14</v>
      </c>
      <c r="N1926" s="27">
        <v>3967820</v>
      </c>
    </row>
    <row r="1927" spans="1:14" ht="14.45" customHeight="1">
      <c r="A1927" s="192">
        <v>1752</v>
      </c>
      <c r="B1927" s="147" t="s">
        <v>1180</v>
      </c>
      <c r="C1927" s="55" t="s">
        <v>3</v>
      </c>
      <c r="D1927" s="26" t="s">
        <v>1161</v>
      </c>
      <c r="E1927" s="50">
        <v>100</v>
      </c>
      <c r="F1927" s="55" t="s">
        <v>12</v>
      </c>
      <c r="G1927" s="55" t="s">
        <v>12</v>
      </c>
      <c r="H1927" s="28">
        <v>3364</v>
      </c>
      <c r="I1927" s="26" t="s">
        <v>3187</v>
      </c>
      <c r="J1927" s="26">
        <v>0</v>
      </c>
      <c r="K1927" s="33">
        <f t="shared" si="46"/>
        <v>0</v>
      </c>
      <c r="L1927" s="26" t="s">
        <v>14</v>
      </c>
      <c r="M1927" s="26" t="s">
        <v>14</v>
      </c>
      <c r="N1927" s="27">
        <v>2175499</v>
      </c>
    </row>
    <row r="1928" spans="1:14" ht="14.45" customHeight="1">
      <c r="A1928" s="192">
        <v>1753</v>
      </c>
      <c r="B1928" s="147" t="s">
        <v>1181</v>
      </c>
      <c r="C1928" s="55" t="s">
        <v>3</v>
      </c>
      <c r="D1928" s="26" t="s">
        <v>1161</v>
      </c>
      <c r="E1928" s="50">
        <v>100</v>
      </c>
      <c r="F1928" s="55" t="s">
        <v>12</v>
      </c>
      <c r="G1928" s="55" t="s">
        <v>12</v>
      </c>
      <c r="H1928" s="28">
        <v>3125</v>
      </c>
      <c r="I1928" s="26" t="s">
        <v>3187</v>
      </c>
      <c r="J1928" s="26">
        <v>0</v>
      </c>
      <c r="K1928" s="33">
        <f t="shared" si="46"/>
        <v>0</v>
      </c>
      <c r="L1928" s="26" t="s">
        <v>14</v>
      </c>
      <c r="M1928" s="26" t="s">
        <v>14</v>
      </c>
      <c r="N1928" s="27">
        <v>1313256</v>
      </c>
    </row>
    <row r="1929" spans="1:14" ht="14.45" customHeight="1">
      <c r="A1929" s="192">
        <v>1754</v>
      </c>
      <c r="B1929" s="147" t="s">
        <v>1182</v>
      </c>
      <c r="C1929" s="55" t="s">
        <v>3</v>
      </c>
      <c r="D1929" s="26" t="s">
        <v>1161</v>
      </c>
      <c r="E1929" s="50">
        <v>100</v>
      </c>
      <c r="F1929" s="55" t="s">
        <v>12</v>
      </c>
      <c r="G1929" s="55" t="s">
        <v>12</v>
      </c>
      <c r="H1929" s="28">
        <v>3600</v>
      </c>
      <c r="I1929" s="26" t="s">
        <v>3187</v>
      </c>
      <c r="J1929" s="26">
        <v>0</v>
      </c>
      <c r="K1929" s="33">
        <f t="shared" si="46"/>
        <v>0</v>
      </c>
      <c r="L1929" s="26" t="s">
        <v>14</v>
      </c>
      <c r="M1929" s="26" t="s">
        <v>14</v>
      </c>
      <c r="N1929" s="27">
        <v>2775378</v>
      </c>
    </row>
    <row r="1930" spans="1:14" ht="14.45" customHeight="1">
      <c r="A1930" s="192">
        <v>1755</v>
      </c>
      <c r="B1930" s="147" t="s">
        <v>1183</v>
      </c>
      <c r="C1930" s="55" t="s">
        <v>3</v>
      </c>
      <c r="D1930" s="26" t="s">
        <v>1161</v>
      </c>
      <c r="E1930" s="50">
        <v>100</v>
      </c>
      <c r="F1930" s="55" t="s">
        <v>12</v>
      </c>
      <c r="G1930" s="55" t="s">
        <v>12</v>
      </c>
      <c r="H1930" s="28">
        <v>7000</v>
      </c>
      <c r="I1930" s="26" t="s">
        <v>3187</v>
      </c>
      <c r="J1930" s="26">
        <v>0</v>
      </c>
      <c r="K1930" s="33">
        <f t="shared" si="46"/>
        <v>0</v>
      </c>
      <c r="L1930" s="26" t="s">
        <v>14</v>
      </c>
      <c r="M1930" s="26" t="s">
        <v>14</v>
      </c>
      <c r="N1930" s="27">
        <v>1903771</v>
      </c>
    </row>
    <row r="1931" spans="1:14" ht="14.45" customHeight="1">
      <c r="A1931" s="192">
        <v>1756</v>
      </c>
      <c r="B1931" s="147" t="s">
        <v>1184</v>
      </c>
      <c r="C1931" s="55" t="s">
        <v>3</v>
      </c>
      <c r="D1931" s="26" t="s">
        <v>1161</v>
      </c>
      <c r="E1931" s="50">
        <v>100</v>
      </c>
      <c r="F1931" s="55" t="s">
        <v>12</v>
      </c>
      <c r="G1931" s="55" t="s">
        <v>12</v>
      </c>
      <c r="H1931" s="28">
        <v>1481</v>
      </c>
      <c r="I1931" s="26" t="s">
        <v>3187</v>
      </c>
      <c r="J1931" s="26">
        <v>0</v>
      </c>
      <c r="K1931" s="33">
        <f t="shared" si="46"/>
        <v>0</v>
      </c>
      <c r="L1931" s="26" t="s">
        <v>14</v>
      </c>
      <c r="M1931" s="26" t="s">
        <v>14</v>
      </c>
      <c r="N1931" s="27">
        <v>1185437</v>
      </c>
    </row>
    <row r="1932" spans="1:14" ht="14.45" customHeight="1">
      <c r="A1932" s="192">
        <v>1757</v>
      </c>
      <c r="B1932" s="147" t="s">
        <v>1185</v>
      </c>
      <c r="C1932" s="55" t="s">
        <v>3</v>
      </c>
      <c r="D1932" s="26" t="s">
        <v>1161</v>
      </c>
      <c r="E1932" s="50">
        <v>100</v>
      </c>
      <c r="F1932" s="55" t="s">
        <v>12</v>
      </c>
      <c r="G1932" s="55" t="s">
        <v>12</v>
      </c>
      <c r="H1932" s="28">
        <v>7600</v>
      </c>
      <c r="I1932" s="26" t="s">
        <v>3187</v>
      </c>
      <c r="J1932" s="26">
        <v>0</v>
      </c>
      <c r="K1932" s="33">
        <f t="shared" si="46"/>
        <v>0</v>
      </c>
      <c r="L1932" s="26" t="s">
        <v>14</v>
      </c>
      <c r="M1932" s="26" t="s">
        <v>14</v>
      </c>
      <c r="N1932" s="27">
        <v>2083273</v>
      </c>
    </row>
    <row r="1933" spans="1:14" ht="14.45" customHeight="1">
      <c r="A1933" s="192">
        <v>1758</v>
      </c>
      <c r="B1933" s="147" t="s">
        <v>1186</v>
      </c>
      <c r="C1933" s="55" t="s">
        <v>3</v>
      </c>
      <c r="D1933" s="26" t="s">
        <v>1161</v>
      </c>
      <c r="E1933" s="50">
        <v>100</v>
      </c>
      <c r="F1933" s="55" t="s">
        <v>12</v>
      </c>
      <c r="G1933" s="55" t="s">
        <v>12</v>
      </c>
      <c r="H1933" s="26">
        <v>482</v>
      </c>
      <c r="I1933" s="26" t="s">
        <v>1187</v>
      </c>
      <c r="J1933" s="26">
        <v>16753970</v>
      </c>
      <c r="K1933" s="33">
        <f t="shared" si="46"/>
        <v>16.753969999999999</v>
      </c>
      <c r="L1933" s="26" t="s">
        <v>14</v>
      </c>
      <c r="M1933" s="26" t="s">
        <v>14</v>
      </c>
      <c r="N1933" s="48">
        <v>17399872</v>
      </c>
    </row>
    <row r="1934" spans="1:14" ht="14.45" customHeight="1">
      <c r="A1934" s="192">
        <v>1759</v>
      </c>
      <c r="B1934" s="147" t="s">
        <v>1188</v>
      </c>
      <c r="C1934" s="55" t="s">
        <v>3</v>
      </c>
      <c r="D1934" s="26" t="s">
        <v>1161</v>
      </c>
      <c r="E1934" s="50">
        <v>100</v>
      </c>
      <c r="F1934" s="55" t="s">
        <v>12</v>
      </c>
      <c r="G1934" s="55" t="s">
        <v>12</v>
      </c>
      <c r="H1934" s="26">
        <v>191</v>
      </c>
      <c r="I1934" s="26" t="s">
        <v>1187</v>
      </c>
      <c r="J1934" s="26">
        <v>4781635</v>
      </c>
      <c r="K1934" s="33">
        <f t="shared" si="46"/>
        <v>4.7816349999999996</v>
      </c>
      <c r="L1934" s="26" t="s">
        <v>14</v>
      </c>
      <c r="M1934" s="26" t="s">
        <v>14</v>
      </c>
      <c r="N1934" s="48">
        <v>5268269</v>
      </c>
    </row>
    <row r="1935" spans="1:14" ht="14.45" customHeight="1">
      <c r="A1935" s="192">
        <v>1760</v>
      </c>
      <c r="B1935" s="168" t="s">
        <v>1189</v>
      </c>
      <c r="C1935" s="55" t="s">
        <v>3</v>
      </c>
      <c r="D1935" s="29" t="s">
        <v>1161</v>
      </c>
      <c r="E1935" s="67">
        <v>100</v>
      </c>
      <c r="F1935" s="59" t="s">
        <v>3200</v>
      </c>
      <c r="G1935" s="4" t="s">
        <v>3142</v>
      </c>
      <c r="H1935" s="29">
        <v>267</v>
      </c>
      <c r="I1935" s="20" t="s">
        <v>21</v>
      </c>
      <c r="J1935" s="24">
        <v>9677108.9600000009</v>
      </c>
      <c r="K1935" s="33">
        <f t="shared" si="46"/>
        <v>9.6771089600000018</v>
      </c>
      <c r="L1935" s="68">
        <v>267</v>
      </c>
      <c r="M1935" s="68">
        <v>8200939.7970000003</v>
      </c>
      <c r="N1935" s="22">
        <v>9683008.9600000009</v>
      </c>
    </row>
    <row r="1936" spans="1:14" ht="14.45" customHeight="1">
      <c r="A1936" s="192">
        <v>1761</v>
      </c>
      <c r="B1936" s="168" t="s">
        <v>1190</v>
      </c>
      <c r="C1936" s="55" t="s">
        <v>3</v>
      </c>
      <c r="D1936" s="29" t="s">
        <v>1161</v>
      </c>
      <c r="E1936" s="67">
        <v>100</v>
      </c>
      <c r="F1936" s="59" t="s">
        <v>3200</v>
      </c>
      <c r="G1936" s="4" t="s">
        <v>3142</v>
      </c>
      <c r="H1936" s="29">
        <v>120</v>
      </c>
      <c r="I1936" s="20" t="s">
        <v>21</v>
      </c>
      <c r="J1936" s="24">
        <v>18801601.789999999</v>
      </c>
      <c r="K1936" s="33">
        <f t="shared" si="46"/>
        <v>18.801601789999999</v>
      </c>
      <c r="L1936" s="68">
        <v>120</v>
      </c>
      <c r="M1936" s="68">
        <v>15933560.839</v>
      </c>
      <c r="N1936" s="22">
        <v>18844201.789999999</v>
      </c>
    </row>
    <row r="1937" spans="1:14" ht="14.45" customHeight="1">
      <c r="A1937" s="192">
        <v>1762</v>
      </c>
      <c r="B1937" s="168" t="s">
        <v>1191</v>
      </c>
      <c r="C1937" s="55" t="s">
        <v>3</v>
      </c>
      <c r="D1937" s="29" t="s">
        <v>1161</v>
      </c>
      <c r="E1937" s="67">
        <v>100</v>
      </c>
      <c r="F1937" s="59" t="s">
        <v>3200</v>
      </c>
      <c r="G1937" s="4" t="s">
        <v>3142</v>
      </c>
      <c r="H1937" s="29">
        <v>148</v>
      </c>
      <c r="I1937" s="20" t="s">
        <v>21</v>
      </c>
      <c r="J1937" s="24">
        <v>9294202.1699999999</v>
      </c>
      <c r="K1937" s="33">
        <f t="shared" si="46"/>
        <v>9.2942021700000002</v>
      </c>
      <c r="L1937" s="68">
        <v>148</v>
      </c>
      <c r="M1937" s="68">
        <v>7876442.517</v>
      </c>
      <c r="N1937" s="22">
        <v>9299844.5700000003</v>
      </c>
    </row>
    <row r="1938" spans="1:14" ht="14.45" customHeight="1">
      <c r="A1938" s="192">
        <v>1763</v>
      </c>
      <c r="B1938" s="168" t="s">
        <v>1192</v>
      </c>
      <c r="C1938" s="55" t="s">
        <v>3</v>
      </c>
      <c r="D1938" s="29" t="s">
        <v>1161</v>
      </c>
      <c r="E1938" s="67">
        <v>100</v>
      </c>
      <c r="F1938" s="59" t="s">
        <v>3200</v>
      </c>
      <c r="G1938" s="4" t="s">
        <v>3142</v>
      </c>
      <c r="H1938" s="29">
        <v>130</v>
      </c>
      <c r="I1938" s="20" t="s">
        <v>21</v>
      </c>
      <c r="J1938" s="24">
        <v>9167582.8900000006</v>
      </c>
      <c r="K1938" s="33">
        <f t="shared" si="46"/>
        <v>9.1675828900000003</v>
      </c>
      <c r="L1938" s="68">
        <v>130</v>
      </c>
      <c r="M1938" s="68">
        <v>7769138.0420000004</v>
      </c>
      <c r="N1938" s="22">
        <v>9174482.8900000006</v>
      </c>
    </row>
    <row r="1939" spans="1:14" ht="14.45" customHeight="1">
      <c r="A1939" s="192">
        <v>1764</v>
      </c>
      <c r="B1939" s="168" t="s">
        <v>1193</v>
      </c>
      <c r="C1939" s="55" t="s">
        <v>3</v>
      </c>
      <c r="D1939" s="29" t="s">
        <v>1161</v>
      </c>
      <c r="E1939" s="67">
        <v>100</v>
      </c>
      <c r="F1939" s="59" t="s">
        <v>3200</v>
      </c>
      <c r="G1939" s="4" t="s">
        <v>3142</v>
      </c>
      <c r="H1939" s="29">
        <v>70</v>
      </c>
      <c r="I1939" s="20" t="s">
        <v>21</v>
      </c>
      <c r="J1939" s="24">
        <v>9568131.0299999993</v>
      </c>
      <c r="K1939" s="33">
        <f t="shared" si="46"/>
        <v>9.56813103</v>
      </c>
      <c r="L1939" s="68">
        <v>70</v>
      </c>
      <c r="M1939" s="68">
        <v>8108585.6189999999</v>
      </c>
      <c r="N1939" s="22">
        <v>9582781.0299999993</v>
      </c>
    </row>
    <row r="1940" spans="1:14" ht="14.45" customHeight="1">
      <c r="A1940" s="192">
        <v>1765</v>
      </c>
      <c r="B1940" s="168" t="s">
        <v>1194</v>
      </c>
      <c r="C1940" s="55" t="s">
        <v>3</v>
      </c>
      <c r="D1940" s="29" t="s">
        <v>1161</v>
      </c>
      <c r="E1940" s="67">
        <v>100</v>
      </c>
      <c r="F1940" s="59" t="s">
        <v>3200</v>
      </c>
      <c r="G1940" s="4" t="s">
        <v>3142</v>
      </c>
      <c r="H1940" s="29">
        <v>287</v>
      </c>
      <c r="I1940" s="20" t="s">
        <v>21</v>
      </c>
      <c r="J1940" s="24">
        <v>6374946.4100000001</v>
      </c>
      <c r="K1940" s="33">
        <f t="shared" si="46"/>
        <v>6.3749464099999997</v>
      </c>
      <c r="L1940" s="68">
        <v>287</v>
      </c>
      <c r="M1940" s="68">
        <v>5402496.9579999996</v>
      </c>
      <c r="N1940" s="22">
        <v>6379246.4100000001</v>
      </c>
    </row>
    <row r="1941" spans="1:14" ht="14.45" customHeight="1">
      <c r="A1941" s="192">
        <v>1766</v>
      </c>
      <c r="B1941" s="168" t="s">
        <v>1195</v>
      </c>
      <c r="C1941" s="55" t="s">
        <v>3</v>
      </c>
      <c r="D1941" s="29" t="s">
        <v>1161</v>
      </c>
      <c r="E1941" s="67">
        <v>100</v>
      </c>
      <c r="F1941" s="59" t="s">
        <v>3200</v>
      </c>
      <c r="G1941" s="4" t="s">
        <v>3142</v>
      </c>
      <c r="H1941" s="29">
        <v>317</v>
      </c>
      <c r="I1941" s="20" t="s">
        <v>21</v>
      </c>
      <c r="J1941" s="24">
        <v>15568904.33</v>
      </c>
      <c r="K1941" s="33">
        <f t="shared" si="46"/>
        <v>15.568904330000001</v>
      </c>
      <c r="L1941" s="68">
        <v>317</v>
      </c>
      <c r="M1941" s="68">
        <v>13193986.720000001</v>
      </c>
      <c r="N1941" s="22">
        <v>15571604.33</v>
      </c>
    </row>
    <row r="1942" spans="1:14" ht="14.45" customHeight="1">
      <c r="A1942" s="192">
        <v>1767</v>
      </c>
      <c r="B1942" s="168" t="s">
        <v>1196</v>
      </c>
      <c r="C1942" s="55" t="s">
        <v>3</v>
      </c>
      <c r="D1942" s="29" t="s">
        <v>1161</v>
      </c>
      <c r="E1942" s="67">
        <v>100</v>
      </c>
      <c r="F1942" s="59" t="s">
        <v>3200</v>
      </c>
      <c r="G1942" s="4" t="s">
        <v>3142</v>
      </c>
      <c r="H1942" s="29">
        <v>49</v>
      </c>
      <c r="I1942" s="20" t="s">
        <v>21</v>
      </c>
      <c r="J1942" s="24">
        <v>19558916.199999999</v>
      </c>
      <c r="K1942" s="33">
        <f t="shared" si="46"/>
        <v>19.558916199999999</v>
      </c>
      <c r="L1942" s="68">
        <v>49</v>
      </c>
      <c r="M1942" s="68">
        <v>16575352.711999999</v>
      </c>
      <c r="N1942" s="22">
        <v>19563216.199999999</v>
      </c>
    </row>
    <row r="1943" spans="1:14" ht="14.45" customHeight="1">
      <c r="A1943" s="192">
        <v>1768</v>
      </c>
      <c r="B1943" s="168" t="s">
        <v>1197</v>
      </c>
      <c r="C1943" s="55" t="s">
        <v>3</v>
      </c>
      <c r="D1943" s="29" t="s">
        <v>1161</v>
      </c>
      <c r="E1943" s="67">
        <v>100</v>
      </c>
      <c r="F1943" s="59" t="s">
        <v>3200</v>
      </c>
      <c r="G1943" s="4" t="s">
        <v>3142</v>
      </c>
      <c r="H1943" s="29">
        <v>300</v>
      </c>
      <c r="I1943" s="20" t="s">
        <v>21</v>
      </c>
      <c r="J1943" s="24">
        <v>4441936.05</v>
      </c>
      <c r="K1943" s="33">
        <f t="shared" si="46"/>
        <v>4.4419360499999998</v>
      </c>
      <c r="L1943" s="68">
        <v>300</v>
      </c>
      <c r="M1943" s="68">
        <v>3764352.585</v>
      </c>
      <c r="N1943" s="22">
        <v>4448436.05</v>
      </c>
    </row>
    <row r="1944" spans="1:14" ht="14.45" customHeight="1">
      <c r="A1944" s="192">
        <v>1769</v>
      </c>
      <c r="B1944" s="168" t="s">
        <v>1198</v>
      </c>
      <c r="C1944" s="55" t="s">
        <v>3</v>
      </c>
      <c r="D1944" s="29" t="s">
        <v>1161</v>
      </c>
      <c r="E1944" s="67">
        <v>100</v>
      </c>
      <c r="F1944" s="59" t="s">
        <v>3200</v>
      </c>
      <c r="G1944" s="4" t="s">
        <v>3142</v>
      </c>
      <c r="H1944" s="29">
        <v>190</v>
      </c>
      <c r="I1944" s="20" t="s">
        <v>21</v>
      </c>
      <c r="J1944" s="24">
        <v>18777884.25</v>
      </c>
      <c r="K1944" s="33">
        <f t="shared" si="46"/>
        <v>18.77788425</v>
      </c>
      <c r="L1944" s="68">
        <v>190</v>
      </c>
      <c r="M1944" s="68">
        <v>15913461.229</v>
      </c>
      <c r="N1944" s="22">
        <v>18782884.25</v>
      </c>
    </row>
    <row r="1945" spans="1:14" ht="14.45" customHeight="1">
      <c r="A1945" s="192">
        <v>1770</v>
      </c>
      <c r="B1945" s="168" t="s">
        <v>1199</v>
      </c>
      <c r="C1945" s="55" t="s">
        <v>3</v>
      </c>
      <c r="D1945" s="29" t="s">
        <v>1161</v>
      </c>
      <c r="E1945" s="67">
        <v>100</v>
      </c>
      <c r="F1945" s="59" t="s">
        <v>3200</v>
      </c>
      <c r="G1945" s="4" t="s">
        <v>3142</v>
      </c>
      <c r="H1945" s="29">
        <v>32</v>
      </c>
      <c r="I1945" s="20" t="s">
        <v>21</v>
      </c>
      <c r="J1945" s="24">
        <v>12998119.49</v>
      </c>
      <c r="K1945" s="33">
        <f t="shared" si="46"/>
        <v>12.998119490000001</v>
      </c>
      <c r="L1945" s="68">
        <v>32</v>
      </c>
      <c r="M1945" s="68">
        <v>11015355.5</v>
      </c>
      <c r="N1945" s="22">
        <v>13001519.49</v>
      </c>
    </row>
    <row r="1946" spans="1:14" ht="14.45" customHeight="1">
      <c r="A1946" s="192">
        <v>1771</v>
      </c>
      <c r="B1946" s="168" t="s">
        <v>1200</v>
      </c>
      <c r="C1946" s="55" t="s">
        <v>3</v>
      </c>
      <c r="D1946" s="29" t="s">
        <v>1161</v>
      </c>
      <c r="E1946" s="67">
        <v>100</v>
      </c>
      <c r="F1946" s="59" t="s">
        <v>3200</v>
      </c>
      <c r="G1946" s="4" t="s">
        <v>3142</v>
      </c>
      <c r="H1946" s="29">
        <v>82</v>
      </c>
      <c r="I1946" s="20" t="s">
        <v>21</v>
      </c>
      <c r="J1946" s="24">
        <v>2984437.02</v>
      </c>
      <c r="K1946" s="33">
        <f t="shared" si="46"/>
        <v>2.9844370200000001</v>
      </c>
      <c r="L1946" s="68">
        <v>82</v>
      </c>
      <c r="M1946" s="68">
        <v>2529183.915</v>
      </c>
      <c r="N1946" s="22">
        <v>3005902.23</v>
      </c>
    </row>
    <row r="1947" spans="1:14" ht="14.45" customHeight="1">
      <c r="A1947" s="192">
        <v>1772</v>
      </c>
      <c r="B1947" s="168" t="s">
        <v>1201</v>
      </c>
      <c r="C1947" s="55" t="s">
        <v>3</v>
      </c>
      <c r="D1947" s="29" t="s">
        <v>1161</v>
      </c>
      <c r="E1947" s="67">
        <v>100</v>
      </c>
      <c r="F1947" s="59" t="s">
        <v>3200</v>
      </c>
      <c r="G1947" s="4" t="s">
        <v>3142</v>
      </c>
      <c r="H1947" s="29">
        <v>20</v>
      </c>
      <c r="I1947" s="20" t="s">
        <v>21</v>
      </c>
      <c r="J1947" s="24">
        <v>8046643.3300000001</v>
      </c>
      <c r="K1947" s="33">
        <f t="shared" si="46"/>
        <v>8.0466433300000002</v>
      </c>
      <c r="L1947" s="68">
        <v>20</v>
      </c>
      <c r="M1947" s="68">
        <v>6819189.2630000003</v>
      </c>
      <c r="N1947" s="22">
        <v>8052043.3300000001</v>
      </c>
    </row>
    <row r="1948" spans="1:14" ht="14.45" customHeight="1">
      <c r="A1948" s="192">
        <v>1773</v>
      </c>
      <c r="B1948" s="168" t="s">
        <v>1202</v>
      </c>
      <c r="C1948" s="55" t="s">
        <v>3</v>
      </c>
      <c r="D1948" s="29" t="s">
        <v>1161</v>
      </c>
      <c r="E1948" s="67">
        <v>100</v>
      </c>
      <c r="F1948" s="59" t="s">
        <v>3200</v>
      </c>
      <c r="G1948" s="4" t="s">
        <v>3142</v>
      </c>
      <c r="H1948" s="29">
        <v>186</v>
      </c>
      <c r="I1948" s="20" t="s">
        <v>21</v>
      </c>
      <c r="J1948" s="24">
        <v>2870680.51</v>
      </c>
      <c r="K1948" s="33">
        <f t="shared" si="46"/>
        <v>2.8706805099999997</v>
      </c>
      <c r="L1948" s="68">
        <v>186</v>
      </c>
      <c r="M1948" s="68">
        <v>2432780.0929999999</v>
      </c>
      <c r="N1948" s="22">
        <v>2874880.51</v>
      </c>
    </row>
    <row r="1949" spans="1:14" ht="14.45" customHeight="1">
      <c r="A1949" s="192">
        <v>1774</v>
      </c>
      <c r="B1949" s="168" t="s">
        <v>1203</v>
      </c>
      <c r="C1949" s="55" t="s">
        <v>3</v>
      </c>
      <c r="D1949" s="29" t="s">
        <v>1161</v>
      </c>
      <c r="E1949" s="67">
        <v>100</v>
      </c>
      <c r="F1949" s="59" t="s">
        <v>3200</v>
      </c>
      <c r="G1949" s="4" t="s">
        <v>3148</v>
      </c>
      <c r="H1949" s="29">
        <v>172</v>
      </c>
      <c r="I1949" s="20" t="s">
        <v>21</v>
      </c>
      <c r="J1949" s="24">
        <v>14478162.16</v>
      </c>
      <c r="K1949" s="33">
        <f t="shared" si="46"/>
        <v>14.47816216</v>
      </c>
      <c r="L1949" s="68">
        <v>172</v>
      </c>
      <c r="M1949" s="68">
        <v>12269628.948999999</v>
      </c>
      <c r="N1949" s="22">
        <v>14628062.16</v>
      </c>
    </row>
    <row r="1950" spans="1:14" ht="14.45" customHeight="1">
      <c r="A1950" s="192">
        <v>1775</v>
      </c>
      <c r="B1950" s="168" t="s">
        <v>1204</v>
      </c>
      <c r="C1950" s="55" t="s">
        <v>3</v>
      </c>
      <c r="D1950" s="29" t="s">
        <v>1161</v>
      </c>
      <c r="E1950" s="67">
        <v>100</v>
      </c>
      <c r="F1950" s="59" t="s">
        <v>3200</v>
      </c>
      <c r="G1950" s="4" t="s">
        <v>3148</v>
      </c>
      <c r="H1950" s="29">
        <v>90</v>
      </c>
      <c r="I1950" s="20" t="s">
        <v>21</v>
      </c>
      <c r="J1950" s="24">
        <v>10333674.26</v>
      </c>
      <c r="K1950" s="33">
        <f t="shared" si="46"/>
        <v>10.33367426</v>
      </c>
      <c r="L1950" s="68">
        <v>90</v>
      </c>
      <c r="M1950" s="68">
        <v>8757351.068</v>
      </c>
      <c r="N1950" s="22">
        <v>10335674.26</v>
      </c>
    </row>
    <row r="1951" spans="1:14" ht="14.45" customHeight="1">
      <c r="A1951" s="192">
        <v>1776</v>
      </c>
      <c r="B1951" s="168" t="s">
        <v>1205</v>
      </c>
      <c r="C1951" s="55" t="s">
        <v>3</v>
      </c>
      <c r="D1951" s="29" t="s">
        <v>1161</v>
      </c>
      <c r="E1951" s="67">
        <v>100</v>
      </c>
      <c r="F1951" s="59" t="s">
        <v>3200</v>
      </c>
      <c r="G1951" s="4" t="s">
        <v>3148</v>
      </c>
      <c r="H1951" s="29">
        <v>15</v>
      </c>
      <c r="I1951" s="20" t="s">
        <v>21</v>
      </c>
      <c r="J1951" s="24">
        <v>8891193.75</v>
      </c>
      <c r="K1951" s="33">
        <f t="shared" si="46"/>
        <v>8.8911937499999993</v>
      </c>
      <c r="L1951" s="68">
        <v>15</v>
      </c>
      <c r="M1951" s="68">
        <v>7534909.9579999996</v>
      </c>
      <c r="N1951" s="22">
        <v>8921054.75</v>
      </c>
    </row>
    <row r="1952" spans="1:14" ht="14.45" customHeight="1">
      <c r="A1952" s="192">
        <v>1777</v>
      </c>
      <c r="B1952" s="168" t="s">
        <v>1206</v>
      </c>
      <c r="C1952" s="55" t="s">
        <v>3</v>
      </c>
      <c r="D1952" s="29" t="s">
        <v>1161</v>
      </c>
      <c r="E1952" s="67">
        <v>100</v>
      </c>
      <c r="F1952" s="59" t="s">
        <v>3200</v>
      </c>
      <c r="G1952" s="4" t="s">
        <v>3148</v>
      </c>
      <c r="H1952" s="29">
        <v>79</v>
      </c>
      <c r="I1952" s="20" t="s">
        <v>21</v>
      </c>
      <c r="J1952" s="24">
        <v>4354624.63</v>
      </c>
      <c r="K1952" s="33">
        <f t="shared" si="46"/>
        <v>4.35462463</v>
      </c>
      <c r="L1952" s="68">
        <v>79</v>
      </c>
      <c r="M1952" s="68">
        <v>3690359.8560000001</v>
      </c>
      <c r="N1952" s="22">
        <v>4377784.63</v>
      </c>
    </row>
    <row r="1953" spans="1:14" ht="14.45" customHeight="1">
      <c r="A1953" s="192">
        <v>1778</v>
      </c>
      <c r="B1953" s="168" t="s">
        <v>1207</v>
      </c>
      <c r="C1953" s="55" t="s">
        <v>3</v>
      </c>
      <c r="D1953" s="29" t="s">
        <v>1161</v>
      </c>
      <c r="E1953" s="67">
        <v>100</v>
      </c>
      <c r="F1953" s="59" t="s">
        <v>3200</v>
      </c>
      <c r="G1953" s="4" t="s">
        <v>3148</v>
      </c>
      <c r="H1953" s="29">
        <v>37</v>
      </c>
      <c r="I1953" s="20" t="s">
        <v>21</v>
      </c>
      <c r="J1953" s="24">
        <v>9370852.3900000006</v>
      </c>
      <c r="K1953" s="33">
        <f t="shared" si="46"/>
        <v>9.3708523900000014</v>
      </c>
      <c r="L1953" s="68">
        <v>37</v>
      </c>
      <c r="M1953" s="68">
        <v>7941400.3310000002</v>
      </c>
      <c r="N1953" s="22">
        <v>9379652.3900000006</v>
      </c>
    </row>
    <row r="1954" spans="1:14" ht="14.45" customHeight="1">
      <c r="A1954" s="192">
        <v>1779</v>
      </c>
      <c r="B1954" s="168" t="s">
        <v>1208</v>
      </c>
      <c r="C1954" s="55" t="s">
        <v>3</v>
      </c>
      <c r="D1954" s="29" t="s">
        <v>1161</v>
      </c>
      <c r="E1954" s="67">
        <v>100</v>
      </c>
      <c r="F1954" s="59" t="s">
        <v>3200</v>
      </c>
      <c r="G1954" s="4" t="s">
        <v>3148</v>
      </c>
      <c r="H1954" s="29">
        <v>88</v>
      </c>
      <c r="I1954" s="20" t="s">
        <v>21</v>
      </c>
      <c r="J1954" s="24">
        <v>6593682.5899999999</v>
      </c>
      <c r="K1954" s="33">
        <f t="shared" si="46"/>
        <v>6.5936825900000002</v>
      </c>
      <c r="L1954" s="68">
        <v>88</v>
      </c>
      <c r="M1954" s="68">
        <v>5587866.602</v>
      </c>
      <c r="N1954" s="22">
        <v>6644792.5899999999</v>
      </c>
    </row>
    <row r="1955" spans="1:14" ht="14.45" customHeight="1">
      <c r="A1955" s="192">
        <v>1780</v>
      </c>
      <c r="B1955" s="168" t="s">
        <v>1209</v>
      </c>
      <c r="C1955" s="55" t="s">
        <v>3</v>
      </c>
      <c r="D1955" s="29" t="s">
        <v>1161</v>
      </c>
      <c r="E1955" s="67">
        <v>100</v>
      </c>
      <c r="F1955" s="59" t="s">
        <v>3200</v>
      </c>
      <c r="G1955" s="4" t="s">
        <v>3148</v>
      </c>
      <c r="H1955" s="29">
        <v>61</v>
      </c>
      <c r="I1955" s="20" t="s">
        <v>21</v>
      </c>
      <c r="J1955" s="24">
        <v>13651796.449999999</v>
      </c>
      <c r="K1955" s="33">
        <f t="shared" si="46"/>
        <v>13.651796449999999</v>
      </c>
      <c r="L1955" s="68">
        <v>61</v>
      </c>
      <c r="M1955" s="68">
        <v>11569319.025</v>
      </c>
      <c r="N1955" s="22">
        <v>13693394.5</v>
      </c>
    </row>
    <row r="1956" spans="1:14" ht="14.45" customHeight="1">
      <c r="A1956" s="192">
        <v>1781</v>
      </c>
      <c r="B1956" s="168" t="s">
        <v>1210</v>
      </c>
      <c r="C1956" s="55" t="s">
        <v>3</v>
      </c>
      <c r="D1956" s="29" t="s">
        <v>1161</v>
      </c>
      <c r="E1956" s="67">
        <v>100</v>
      </c>
      <c r="F1956" s="59" t="s">
        <v>3200</v>
      </c>
      <c r="G1956" s="4" t="s">
        <v>3148</v>
      </c>
      <c r="H1956" s="29">
        <v>76</v>
      </c>
      <c r="I1956" s="20" t="s">
        <v>21</v>
      </c>
      <c r="J1956" s="24">
        <v>9261831.5</v>
      </c>
      <c r="K1956" s="33">
        <f t="shared" si="46"/>
        <v>9.2618314999999996</v>
      </c>
      <c r="L1956" s="68">
        <v>76</v>
      </c>
      <c r="M1956" s="68">
        <v>7849009.7460000003</v>
      </c>
      <c r="N1956" s="22">
        <v>9303655.3000000007</v>
      </c>
    </row>
    <row r="1957" spans="1:14" ht="14.45" customHeight="1">
      <c r="A1957" s="192">
        <v>1782</v>
      </c>
      <c r="B1957" s="168" t="s">
        <v>1211</v>
      </c>
      <c r="C1957" s="55" t="s">
        <v>3</v>
      </c>
      <c r="D1957" s="29" t="s">
        <v>1161</v>
      </c>
      <c r="E1957" s="67">
        <v>100</v>
      </c>
      <c r="F1957" s="59" t="s">
        <v>3200</v>
      </c>
      <c r="G1957" s="4" t="s">
        <v>3148</v>
      </c>
      <c r="H1957" s="29">
        <v>29</v>
      </c>
      <c r="I1957" s="20" t="s">
        <v>21</v>
      </c>
      <c r="J1957" s="24">
        <v>7635224.0199999996</v>
      </c>
      <c r="K1957" s="33">
        <f t="shared" si="46"/>
        <v>7.6352240199999999</v>
      </c>
      <c r="L1957" s="68">
        <v>29</v>
      </c>
      <c r="M1957" s="68">
        <v>6470528.8310000002</v>
      </c>
      <c r="N1957" s="22">
        <v>7743370.1500000004</v>
      </c>
    </row>
    <row r="1958" spans="1:14" ht="14.45" customHeight="1">
      <c r="A1958" s="192">
        <v>1783</v>
      </c>
      <c r="B1958" s="168" t="s">
        <v>1212</v>
      </c>
      <c r="C1958" s="55" t="s">
        <v>3</v>
      </c>
      <c r="D1958" s="29" t="s">
        <v>1161</v>
      </c>
      <c r="E1958" s="67">
        <v>100</v>
      </c>
      <c r="F1958" s="59" t="s">
        <v>3200</v>
      </c>
      <c r="G1958" s="4" t="s">
        <v>3148</v>
      </c>
      <c r="H1958" s="29">
        <v>69</v>
      </c>
      <c r="I1958" s="20" t="s">
        <v>21</v>
      </c>
      <c r="J1958" s="24">
        <v>5894074.8600000003</v>
      </c>
      <c r="K1958" s="33">
        <f t="shared" si="46"/>
        <v>5.8940748599999999</v>
      </c>
      <c r="L1958" s="68">
        <v>69</v>
      </c>
      <c r="M1958" s="68">
        <v>4994978.6950000003</v>
      </c>
      <c r="N1958" s="22">
        <v>5983827.54</v>
      </c>
    </row>
    <row r="1959" spans="1:14" ht="14.45" customHeight="1">
      <c r="A1959" s="192">
        <v>1784</v>
      </c>
      <c r="B1959" s="168" t="s">
        <v>1213</v>
      </c>
      <c r="C1959" s="55" t="s">
        <v>3</v>
      </c>
      <c r="D1959" s="29" t="s">
        <v>1161</v>
      </c>
      <c r="E1959" s="67">
        <v>100</v>
      </c>
      <c r="F1959" s="59" t="s">
        <v>3200</v>
      </c>
      <c r="G1959" s="4" t="s">
        <v>3148</v>
      </c>
      <c r="H1959" s="29">
        <v>37</v>
      </c>
      <c r="I1959" s="20" t="s">
        <v>21</v>
      </c>
      <c r="J1959" s="24">
        <v>10954568.49</v>
      </c>
      <c r="K1959" s="33">
        <f t="shared" si="46"/>
        <v>10.95456849</v>
      </c>
      <c r="L1959" s="68">
        <v>37</v>
      </c>
      <c r="M1959" s="68">
        <v>9283532.6190000009</v>
      </c>
      <c r="N1959" s="22">
        <v>11086968.49</v>
      </c>
    </row>
    <row r="1960" spans="1:14" ht="14.45" customHeight="1">
      <c r="A1960" s="192">
        <v>1785</v>
      </c>
      <c r="B1960" s="168" t="s">
        <v>1214</v>
      </c>
      <c r="C1960" s="55" t="s">
        <v>3</v>
      </c>
      <c r="D1960" s="29" t="s">
        <v>1161</v>
      </c>
      <c r="E1960" s="67">
        <v>100</v>
      </c>
      <c r="F1960" s="59" t="s">
        <v>3200</v>
      </c>
      <c r="G1960" s="4" t="s">
        <v>3148</v>
      </c>
      <c r="H1960" s="29">
        <v>52</v>
      </c>
      <c r="I1960" s="20" t="s">
        <v>21</v>
      </c>
      <c r="J1960" s="24">
        <v>6889605.2999999998</v>
      </c>
      <c r="K1960" s="33">
        <f t="shared" si="46"/>
        <v>6.8896052999999995</v>
      </c>
      <c r="L1960" s="68">
        <v>52</v>
      </c>
      <c r="M1960" s="68">
        <v>5838648.5590000004</v>
      </c>
      <c r="N1960" s="22">
        <v>6962072.9199999999</v>
      </c>
    </row>
    <row r="1961" spans="1:14" ht="14.45" customHeight="1">
      <c r="A1961" s="192">
        <v>1786</v>
      </c>
      <c r="B1961" s="168" t="s">
        <v>1215</v>
      </c>
      <c r="C1961" s="55" t="s">
        <v>3</v>
      </c>
      <c r="D1961" s="29" t="s">
        <v>1161</v>
      </c>
      <c r="E1961" s="67">
        <v>100</v>
      </c>
      <c r="F1961" s="59" t="s">
        <v>3200</v>
      </c>
      <c r="G1961" s="4" t="s">
        <v>3148</v>
      </c>
      <c r="H1961" s="29">
        <v>28</v>
      </c>
      <c r="I1961" s="20" t="s">
        <v>21</v>
      </c>
      <c r="J1961" s="24">
        <v>6457863.7699999996</v>
      </c>
      <c r="K1961" s="33">
        <f t="shared" si="46"/>
        <v>6.4578637699999994</v>
      </c>
      <c r="L1961" s="68">
        <v>28</v>
      </c>
      <c r="M1961" s="68">
        <v>5472765.9069999997</v>
      </c>
      <c r="N1961" s="22">
        <v>6544163.7699999996</v>
      </c>
    </row>
    <row r="1962" spans="1:14" ht="14.45" customHeight="1">
      <c r="A1962" s="192">
        <v>1787</v>
      </c>
      <c r="B1962" s="168" t="s">
        <v>1216</v>
      </c>
      <c r="C1962" s="55" t="s">
        <v>3</v>
      </c>
      <c r="D1962" s="29" t="s">
        <v>1161</v>
      </c>
      <c r="E1962" s="67">
        <v>100</v>
      </c>
      <c r="F1962" s="59" t="s">
        <v>3200</v>
      </c>
      <c r="G1962" s="4" t="s">
        <v>3148</v>
      </c>
      <c r="H1962" s="29">
        <v>11</v>
      </c>
      <c r="I1962" s="20" t="s">
        <v>21</v>
      </c>
      <c r="J1962" s="24">
        <v>5648695.1799999997</v>
      </c>
      <c r="K1962" s="33">
        <f t="shared" si="46"/>
        <v>5.6486951799999998</v>
      </c>
      <c r="L1962" s="68">
        <v>11</v>
      </c>
      <c r="M1962" s="68">
        <v>4787029.8140000002</v>
      </c>
      <c r="N1962" s="22">
        <v>5700435.1799999997</v>
      </c>
    </row>
    <row r="1963" spans="1:14" ht="14.45" customHeight="1">
      <c r="A1963" s="192">
        <v>1788</v>
      </c>
      <c r="B1963" s="168" t="s">
        <v>608</v>
      </c>
      <c r="C1963" s="55" t="s">
        <v>3</v>
      </c>
      <c r="D1963" s="29" t="s">
        <v>1161</v>
      </c>
      <c r="E1963" s="67">
        <v>100</v>
      </c>
      <c r="F1963" s="59" t="s">
        <v>3200</v>
      </c>
      <c r="G1963" s="4" t="s">
        <v>3148</v>
      </c>
      <c r="H1963" s="29">
        <v>52</v>
      </c>
      <c r="I1963" s="20" t="s">
        <v>21</v>
      </c>
      <c r="J1963" s="24">
        <v>4424374.76</v>
      </c>
      <c r="K1963" s="33">
        <f t="shared" si="46"/>
        <v>4.4243747600000001</v>
      </c>
      <c r="L1963" s="68">
        <v>52</v>
      </c>
      <c r="M1963" s="68">
        <v>3749470.1359999999</v>
      </c>
      <c r="N1963" s="22">
        <v>4461954.76</v>
      </c>
    </row>
    <row r="1964" spans="1:14" ht="14.45" customHeight="1">
      <c r="A1964" s="192">
        <v>1789</v>
      </c>
      <c r="B1964" s="168" t="s">
        <v>1217</v>
      </c>
      <c r="C1964" s="55" t="s">
        <v>3</v>
      </c>
      <c r="D1964" s="29" t="s">
        <v>1161</v>
      </c>
      <c r="E1964" s="67">
        <v>100</v>
      </c>
      <c r="F1964" s="59" t="s">
        <v>3200</v>
      </c>
      <c r="G1964" s="4" t="s">
        <v>3148</v>
      </c>
      <c r="H1964" s="29">
        <v>202</v>
      </c>
      <c r="I1964" s="20" t="s">
        <v>21</v>
      </c>
      <c r="J1964" s="24">
        <v>7356461.2800000003</v>
      </c>
      <c r="K1964" s="33">
        <f t="shared" si="46"/>
        <v>7.3564612800000004</v>
      </c>
      <c r="L1964" s="68">
        <v>202</v>
      </c>
      <c r="M1964" s="68">
        <v>6234289.2199999997</v>
      </c>
      <c r="N1964" s="22">
        <v>7435641.2800000003</v>
      </c>
    </row>
    <row r="1965" spans="1:14" ht="14.45" customHeight="1">
      <c r="A1965" s="192">
        <v>1790</v>
      </c>
      <c r="B1965" s="168" t="s">
        <v>1119</v>
      </c>
      <c r="C1965" s="55" t="s">
        <v>3</v>
      </c>
      <c r="D1965" s="29" t="s">
        <v>1161</v>
      </c>
      <c r="E1965" s="67">
        <v>100</v>
      </c>
      <c r="F1965" s="59" t="s">
        <v>3200</v>
      </c>
      <c r="G1965" s="4" t="s">
        <v>3148</v>
      </c>
      <c r="H1965" s="29">
        <v>121</v>
      </c>
      <c r="I1965" s="20" t="s">
        <v>21</v>
      </c>
      <c r="J1965" s="24">
        <v>26104089.109999999</v>
      </c>
      <c r="K1965" s="33">
        <f t="shared" si="46"/>
        <v>26.10408911</v>
      </c>
      <c r="L1965" s="68">
        <v>121</v>
      </c>
      <c r="M1965" s="68">
        <v>22122109.414999999</v>
      </c>
      <c r="N1965" s="22">
        <v>26230749.109999999</v>
      </c>
    </row>
    <row r="1966" spans="1:14" ht="14.45" customHeight="1">
      <c r="A1966" s="192">
        <v>1791</v>
      </c>
      <c r="B1966" s="168" t="s">
        <v>1218</v>
      </c>
      <c r="C1966" s="55" t="s">
        <v>3</v>
      </c>
      <c r="D1966" s="29" t="s">
        <v>1161</v>
      </c>
      <c r="E1966" s="67">
        <v>100</v>
      </c>
      <c r="F1966" s="59" t="s">
        <v>3200</v>
      </c>
      <c r="G1966" s="4" t="s">
        <v>3148</v>
      </c>
      <c r="H1966" s="29">
        <v>21</v>
      </c>
      <c r="I1966" s="20" t="s">
        <v>21</v>
      </c>
      <c r="J1966" s="24">
        <v>9499600.1099999994</v>
      </c>
      <c r="K1966" s="33">
        <f t="shared" si="46"/>
        <v>9.4996001099999994</v>
      </c>
      <c r="L1966" s="68">
        <v>21</v>
      </c>
      <c r="M1966" s="68">
        <v>8050508.568</v>
      </c>
      <c r="N1966" s="22">
        <v>9697036.5600000005</v>
      </c>
    </row>
    <row r="1967" spans="1:14" ht="14.45" customHeight="1">
      <c r="A1967" s="192">
        <v>1792</v>
      </c>
      <c r="B1967" s="168" t="s">
        <v>1219</v>
      </c>
      <c r="C1967" s="55" t="s">
        <v>3</v>
      </c>
      <c r="D1967" s="29" t="s">
        <v>1161</v>
      </c>
      <c r="E1967" s="67">
        <v>100</v>
      </c>
      <c r="F1967" s="59" t="s">
        <v>3200</v>
      </c>
      <c r="G1967" s="4" t="s">
        <v>3148</v>
      </c>
      <c r="H1967" s="29">
        <v>172</v>
      </c>
      <c r="I1967" s="20" t="s">
        <v>21</v>
      </c>
      <c r="J1967" s="24">
        <v>3349914.44</v>
      </c>
      <c r="K1967" s="33">
        <f t="shared" si="46"/>
        <v>3.34991444</v>
      </c>
      <c r="L1967" s="68">
        <v>172</v>
      </c>
      <c r="M1967" s="68">
        <v>2838910.5419999999</v>
      </c>
      <c r="N1967" s="22">
        <v>3401394.44</v>
      </c>
    </row>
    <row r="1968" spans="1:14" ht="14.45" customHeight="1">
      <c r="A1968" s="192">
        <v>1793</v>
      </c>
      <c r="B1968" s="168" t="s">
        <v>1220</v>
      </c>
      <c r="C1968" s="55" t="s">
        <v>3</v>
      </c>
      <c r="D1968" s="29" t="s">
        <v>1161</v>
      </c>
      <c r="E1968" s="67">
        <v>100</v>
      </c>
      <c r="F1968" s="59" t="s">
        <v>3200</v>
      </c>
      <c r="G1968" s="4" t="s">
        <v>3148</v>
      </c>
      <c r="H1968" s="29">
        <v>490</v>
      </c>
      <c r="I1968" s="20" t="s">
        <v>21</v>
      </c>
      <c r="J1968" s="24">
        <v>13801927.73</v>
      </c>
      <c r="K1968" s="33">
        <f t="shared" si="46"/>
        <v>13.801927730000001</v>
      </c>
      <c r="L1968" s="68">
        <v>490</v>
      </c>
      <c r="M1968" s="68">
        <v>11696548.924000001</v>
      </c>
      <c r="N1968" s="22">
        <v>13957127.73</v>
      </c>
    </row>
    <row r="1969" spans="1:14" ht="14.45" customHeight="1">
      <c r="A1969" s="192">
        <v>1794</v>
      </c>
      <c r="B1969" s="168" t="s">
        <v>1221</v>
      </c>
      <c r="C1969" s="55" t="s">
        <v>3</v>
      </c>
      <c r="D1969" s="29" t="s">
        <v>1161</v>
      </c>
      <c r="E1969" s="67">
        <v>99.293130270251581</v>
      </c>
      <c r="F1969" s="59" t="s">
        <v>3200</v>
      </c>
      <c r="G1969" s="4" t="s">
        <v>3148</v>
      </c>
      <c r="H1969" s="29">
        <v>344</v>
      </c>
      <c r="I1969" s="20" t="s">
        <v>21</v>
      </c>
      <c r="J1969" s="24">
        <v>21822602.890000001</v>
      </c>
      <c r="K1969" s="33">
        <f t="shared" si="46"/>
        <v>21.822602889999999</v>
      </c>
      <c r="L1969" s="68">
        <v>344</v>
      </c>
      <c r="M1969" s="68">
        <v>18493731.263</v>
      </c>
      <c r="N1969" s="22">
        <v>22158382.199999999</v>
      </c>
    </row>
    <row r="1970" spans="1:14" ht="14.45" customHeight="1">
      <c r="A1970" s="192">
        <v>1795</v>
      </c>
      <c r="B1970" s="168" t="s">
        <v>786</v>
      </c>
      <c r="C1970" s="55" t="s">
        <v>3</v>
      </c>
      <c r="D1970" s="29" t="s">
        <v>1161</v>
      </c>
      <c r="E1970" s="67">
        <v>99.968609025042966</v>
      </c>
      <c r="F1970" s="59" t="s">
        <v>3200</v>
      </c>
      <c r="G1970" s="4" t="s">
        <v>3148</v>
      </c>
      <c r="H1970" s="29">
        <v>840</v>
      </c>
      <c r="I1970" s="20" t="s">
        <v>21</v>
      </c>
      <c r="J1970" s="24">
        <v>14079535.65</v>
      </c>
      <c r="K1970" s="33">
        <f t="shared" si="46"/>
        <v>14.07953565</v>
      </c>
      <c r="L1970" s="68">
        <v>840</v>
      </c>
      <c r="M1970" s="68">
        <v>11931809.873</v>
      </c>
      <c r="N1970" s="22">
        <v>14373981.74</v>
      </c>
    </row>
    <row r="1971" spans="1:14" ht="14.45" customHeight="1">
      <c r="A1971" s="192">
        <v>1796</v>
      </c>
      <c r="B1971" s="168" t="s">
        <v>287</v>
      </c>
      <c r="C1971" s="55" t="s">
        <v>3</v>
      </c>
      <c r="D1971" s="29" t="s">
        <v>1161</v>
      </c>
      <c r="E1971" s="67">
        <v>99.680753537609519</v>
      </c>
      <c r="F1971" s="59" t="s">
        <v>3200</v>
      </c>
      <c r="G1971" s="4" t="s">
        <v>3148</v>
      </c>
      <c r="H1971" s="29">
        <v>431</v>
      </c>
      <c r="I1971" s="20" t="s">
        <v>21</v>
      </c>
      <c r="J1971" s="24">
        <v>26320048.969999999</v>
      </c>
      <c r="K1971" s="33">
        <f t="shared" si="46"/>
        <v>26.320048969999998</v>
      </c>
      <c r="L1971" s="68">
        <v>431</v>
      </c>
      <c r="M1971" s="68">
        <v>22305126.245999999</v>
      </c>
      <c r="N1971" s="22">
        <v>26875281.710000001</v>
      </c>
    </row>
    <row r="1972" spans="1:14" ht="14.45" customHeight="1">
      <c r="A1972" s="192">
        <v>1797</v>
      </c>
      <c r="B1972" s="168" t="s">
        <v>1222</v>
      </c>
      <c r="C1972" s="55" t="s">
        <v>3</v>
      </c>
      <c r="D1972" s="29" t="s">
        <v>1161</v>
      </c>
      <c r="E1972" s="67">
        <v>100</v>
      </c>
      <c r="F1972" s="59" t="s">
        <v>3200</v>
      </c>
      <c r="G1972" s="4" t="s">
        <v>3148</v>
      </c>
      <c r="H1972" s="29">
        <v>573</v>
      </c>
      <c r="I1972" s="20" t="s">
        <v>21</v>
      </c>
      <c r="J1972" s="24">
        <v>18245567.18</v>
      </c>
      <c r="K1972" s="33">
        <f t="shared" si="46"/>
        <v>18.245567179999998</v>
      </c>
      <c r="L1972" s="68">
        <v>573</v>
      </c>
      <c r="M1972" s="68">
        <v>15462345.068</v>
      </c>
      <c r="N1972" s="22">
        <v>18273745.48</v>
      </c>
    </row>
    <row r="1973" spans="1:14" ht="14.45" customHeight="1">
      <c r="A1973" s="192">
        <v>1798</v>
      </c>
      <c r="B1973" s="168" t="s">
        <v>1223</v>
      </c>
      <c r="C1973" s="55" t="s">
        <v>3</v>
      </c>
      <c r="D1973" s="29" t="s">
        <v>1161</v>
      </c>
      <c r="E1973" s="67">
        <v>100</v>
      </c>
      <c r="F1973" s="59" t="s">
        <v>3200</v>
      </c>
      <c r="G1973" s="4" t="s">
        <v>3148</v>
      </c>
      <c r="H1973" s="29">
        <v>798</v>
      </c>
      <c r="I1973" s="20" t="s">
        <v>21</v>
      </c>
      <c r="J1973" s="24">
        <v>21919506.129999999</v>
      </c>
      <c r="K1973" s="33">
        <f t="shared" si="46"/>
        <v>21.919506129999998</v>
      </c>
      <c r="L1973" s="68">
        <v>798</v>
      </c>
      <c r="M1973" s="68">
        <v>18575852.653000001</v>
      </c>
      <c r="N1973" s="22">
        <v>21954560.719999999</v>
      </c>
    </row>
    <row r="1974" spans="1:14" ht="14.45" customHeight="1">
      <c r="A1974" s="192">
        <v>1799</v>
      </c>
      <c r="B1974" s="168" t="s">
        <v>1224</v>
      </c>
      <c r="C1974" s="55" t="s">
        <v>3</v>
      </c>
      <c r="D1974" s="29" t="s">
        <v>1161</v>
      </c>
      <c r="E1974" s="67">
        <v>98.613066821995261</v>
      </c>
      <c r="F1974" s="59" t="s">
        <v>3200</v>
      </c>
      <c r="G1974" s="4" t="s">
        <v>3148</v>
      </c>
      <c r="H1974" s="29">
        <v>655</v>
      </c>
      <c r="I1974" s="20" t="s">
        <v>21</v>
      </c>
      <c r="J1974" s="24">
        <v>26001321.260000002</v>
      </c>
      <c r="K1974" s="33">
        <f t="shared" si="46"/>
        <v>26.001321260000001</v>
      </c>
      <c r="L1974" s="68">
        <v>655</v>
      </c>
      <c r="M1974" s="68">
        <v>22035018.017000001</v>
      </c>
      <c r="N1974" s="22">
        <v>26348748.43</v>
      </c>
    </row>
    <row r="1975" spans="1:14" ht="14.45" customHeight="1">
      <c r="A1975" s="192">
        <v>1800</v>
      </c>
      <c r="B1975" s="168" t="s">
        <v>1225</v>
      </c>
      <c r="C1975" s="4" t="s">
        <v>3</v>
      </c>
      <c r="D1975" s="29" t="s">
        <v>1161</v>
      </c>
      <c r="E1975" s="67">
        <v>99.721096994783778</v>
      </c>
      <c r="F1975" s="59" t="s">
        <v>3200</v>
      </c>
      <c r="G1975" s="4" t="s">
        <v>3148</v>
      </c>
      <c r="H1975" s="29">
        <v>591</v>
      </c>
      <c r="I1975" s="20" t="s">
        <v>21</v>
      </c>
      <c r="J1975" s="24">
        <v>20390636.460000001</v>
      </c>
      <c r="K1975" s="33">
        <f t="shared" si="46"/>
        <v>20.39063646</v>
      </c>
      <c r="L1975" s="68">
        <v>591</v>
      </c>
      <c r="M1975" s="68">
        <v>17280200.390000001</v>
      </c>
      <c r="N1975" s="22">
        <v>20534356.440000001</v>
      </c>
    </row>
    <row r="1976" spans="1:14" ht="14.45" customHeight="1">
      <c r="A1976" s="192">
        <v>1801</v>
      </c>
      <c r="B1976" s="168" t="s">
        <v>1226</v>
      </c>
      <c r="C1976" s="4" t="s">
        <v>3</v>
      </c>
      <c r="D1976" s="29" t="s">
        <v>1161</v>
      </c>
      <c r="E1976" s="67">
        <v>99.600878117675947</v>
      </c>
      <c r="F1976" s="59" t="s">
        <v>3200</v>
      </c>
      <c r="G1976" s="4" t="s">
        <v>3148</v>
      </c>
      <c r="H1976" s="29">
        <v>116</v>
      </c>
      <c r="I1976" s="20" t="s">
        <v>21</v>
      </c>
      <c r="J1976" s="24">
        <v>19937613.149999999</v>
      </c>
      <c r="K1976" s="33">
        <f t="shared" si="46"/>
        <v>19.937613149999997</v>
      </c>
      <c r="L1976" s="68">
        <v>116</v>
      </c>
      <c r="M1976" s="68">
        <v>16896282.331</v>
      </c>
      <c r="N1976" s="22">
        <v>20138568.850000001</v>
      </c>
    </row>
    <row r="1977" spans="1:14" ht="14.45" customHeight="1">
      <c r="A1977" s="192">
        <v>1802</v>
      </c>
      <c r="B1977" s="168" t="s">
        <v>1227</v>
      </c>
      <c r="C1977" s="4" t="s">
        <v>3</v>
      </c>
      <c r="D1977" s="29" t="s">
        <v>1161</v>
      </c>
      <c r="E1977" s="67">
        <v>100</v>
      </c>
      <c r="F1977" s="59" t="s">
        <v>3200</v>
      </c>
      <c r="G1977" s="4" t="s">
        <v>3148</v>
      </c>
      <c r="H1977" s="29">
        <v>262</v>
      </c>
      <c r="I1977" s="20" t="s">
        <v>21</v>
      </c>
      <c r="J1977" s="24">
        <v>5789184.4800000004</v>
      </c>
      <c r="K1977" s="33">
        <f t="shared" si="46"/>
        <v>5.7891844800000003</v>
      </c>
      <c r="L1977" s="68">
        <v>262</v>
      </c>
      <c r="M1977" s="68">
        <v>4906088.5420000004</v>
      </c>
      <c r="N1977" s="22">
        <v>5790894.6100000003</v>
      </c>
    </row>
    <row r="1978" spans="1:14" ht="14.45" customHeight="1">
      <c r="A1978" s="192">
        <v>1803</v>
      </c>
      <c r="B1978" s="168" t="s">
        <v>1228</v>
      </c>
      <c r="C1978" s="4" t="s">
        <v>3</v>
      </c>
      <c r="D1978" s="29" t="s">
        <v>1161</v>
      </c>
      <c r="E1978" s="67">
        <v>100</v>
      </c>
      <c r="F1978" s="59" t="s">
        <v>3200</v>
      </c>
      <c r="G1978" s="4" t="s">
        <v>3141</v>
      </c>
      <c r="H1978" s="29">
        <v>1031</v>
      </c>
      <c r="I1978" s="20" t="s">
        <v>21</v>
      </c>
      <c r="J1978" s="24">
        <v>22971666.920000002</v>
      </c>
      <c r="K1978" s="33">
        <f t="shared" si="46"/>
        <v>22.971666920000001</v>
      </c>
      <c r="L1978" s="68">
        <v>1031</v>
      </c>
      <c r="M1978" s="68">
        <v>19467514.339000002</v>
      </c>
      <c r="N1978" s="22">
        <v>22997799.52</v>
      </c>
    </row>
    <row r="1979" spans="1:14" ht="14.45" customHeight="1">
      <c r="A1979" s="192">
        <v>1804</v>
      </c>
      <c r="B1979" s="168" t="s">
        <v>1229</v>
      </c>
      <c r="C1979" s="4" t="s">
        <v>3</v>
      </c>
      <c r="D1979" s="29" t="s">
        <v>1161</v>
      </c>
      <c r="E1979" s="67">
        <v>100</v>
      </c>
      <c r="F1979" s="59" t="s">
        <v>3200</v>
      </c>
      <c r="G1979" s="4" t="s">
        <v>3141</v>
      </c>
      <c r="H1979" s="29">
        <v>484</v>
      </c>
      <c r="I1979" s="20" t="s">
        <v>21</v>
      </c>
      <c r="J1979" s="24">
        <v>15672986.720000001</v>
      </c>
      <c r="K1979" s="33">
        <f t="shared" si="46"/>
        <v>15.672986720000001</v>
      </c>
      <c r="L1979" s="68">
        <v>484</v>
      </c>
      <c r="M1979" s="68">
        <v>13282192.136</v>
      </c>
      <c r="N1979" s="22">
        <v>15350834.630000001</v>
      </c>
    </row>
    <row r="1980" spans="1:14" ht="14.45" customHeight="1">
      <c r="A1980" s="192">
        <v>1805</v>
      </c>
      <c r="B1980" s="168" t="s">
        <v>1230</v>
      </c>
      <c r="C1980" s="4" t="s">
        <v>3</v>
      </c>
      <c r="D1980" s="29" t="s">
        <v>1161</v>
      </c>
      <c r="E1980" s="67">
        <v>100</v>
      </c>
      <c r="F1980" s="59" t="s">
        <v>3200</v>
      </c>
      <c r="G1980" s="4" t="s">
        <v>3141</v>
      </c>
      <c r="H1980" s="29">
        <v>903</v>
      </c>
      <c r="I1980" s="20" t="s">
        <v>21</v>
      </c>
      <c r="J1980" s="24">
        <v>4501123.79</v>
      </c>
      <c r="K1980" s="33">
        <f t="shared" si="46"/>
        <v>4.5011237900000003</v>
      </c>
      <c r="L1980" s="68">
        <v>903</v>
      </c>
      <c r="M1980" s="68">
        <v>3814511.6860000002</v>
      </c>
      <c r="N1980" s="22">
        <v>4607323.79</v>
      </c>
    </row>
    <row r="1981" spans="1:14" ht="14.45" customHeight="1">
      <c r="A1981" s="192">
        <v>1806</v>
      </c>
      <c r="B1981" s="168" t="s">
        <v>1231</v>
      </c>
      <c r="C1981" s="4" t="s">
        <v>3</v>
      </c>
      <c r="D1981" s="29" t="s">
        <v>1161</v>
      </c>
      <c r="E1981" s="67">
        <v>95.736488728733065</v>
      </c>
      <c r="F1981" s="59" t="s">
        <v>3200</v>
      </c>
      <c r="G1981" s="4" t="s">
        <v>3142</v>
      </c>
      <c r="H1981" s="29">
        <v>20</v>
      </c>
      <c r="I1981" s="20" t="s">
        <v>21</v>
      </c>
      <c r="J1981" s="24">
        <v>5007659.8</v>
      </c>
      <c r="K1981" s="33">
        <f t="shared" si="46"/>
        <v>5.0076597999999999</v>
      </c>
      <c r="L1981" s="68">
        <v>20</v>
      </c>
      <c r="M1981" s="68">
        <v>4243779.4919999996</v>
      </c>
      <c r="N1981" s="22">
        <v>7373079.5700000003</v>
      </c>
    </row>
    <row r="1982" spans="1:14" s="76" customFormat="1" ht="14.45" customHeight="1">
      <c r="A1982" s="192">
        <v>1807</v>
      </c>
      <c r="B1982" s="3" t="s">
        <v>1232</v>
      </c>
      <c r="C1982" s="55" t="s">
        <v>58</v>
      </c>
      <c r="D1982" s="29" t="s">
        <v>1161</v>
      </c>
      <c r="E1982" s="67">
        <v>100</v>
      </c>
      <c r="F1982" s="54" t="s">
        <v>59</v>
      </c>
      <c r="G1982" s="54" t="s">
        <v>59</v>
      </c>
      <c r="H1982" s="12">
        <v>6.6</v>
      </c>
      <c r="I1982" s="20" t="s">
        <v>60</v>
      </c>
      <c r="J1982" s="13">
        <v>7695000</v>
      </c>
      <c r="K1982" s="33">
        <f t="shared" si="46"/>
        <v>7.6950000000000003</v>
      </c>
      <c r="L1982" s="77">
        <v>1.9E-2</v>
      </c>
      <c r="M1982" s="77">
        <v>4.7999999999999996E-3</v>
      </c>
      <c r="N1982" s="78">
        <v>0</v>
      </c>
    </row>
    <row r="1983" spans="1:14" s="76" customFormat="1" ht="14.45" customHeight="1">
      <c r="A1983" s="192">
        <v>1808</v>
      </c>
      <c r="B1983" s="168" t="s">
        <v>1233</v>
      </c>
      <c r="C1983" s="140" t="s">
        <v>3</v>
      </c>
      <c r="D1983" s="20" t="s">
        <v>1161</v>
      </c>
      <c r="E1983" s="50">
        <v>100</v>
      </c>
      <c r="F1983" s="32" t="s">
        <v>3199</v>
      </c>
      <c r="G1983" s="4" t="s">
        <v>3184</v>
      </c>
      <c r="H1983" s="20" t="s">
        <v>1162</v>
      </c>
      <c r="I1983" s="20" t="s">
        <v>1162</v>
      </c>
      <c r="J1983" s="50">
        <v>667800</v>
      </c>
      <c r="K1983" s="33">
        <f t="shared" si="46"/>
        <v>0.66779999999999995</v>
      </c>
      <c r="L1983" s="20" t="s">
        <v>1162</v>
      </c>
      <c r="M1983" s="50">
        <v>8.6783625730994149</v>
      </c>
      <c r="N1983" s="160">
        <v>0</v>
      </c>
    </row>
    <row r="1984" spans="1:14" s="76" customFormat="1" ht="14.45" customHeight="1">
      <c r="A1984" s="192">
        <v>1809</v>
      </c>
      <c r="B1984" s="168" t="s">
        <v>1234</v>
      </c>
      <c r="C1984" s="140" t="s">
        <v>3</v>
      </c>
      <c r="D1984" s="20" t="s">
        <v>1161</v>
      </c>
      <c r="E1984" s="50">
        <v>100</v>
      </c>
      <c r="F1984" s="32" t="s">
        <v>3199</v>
      </c>
      <c r="G1984" s="4" t="s">
        <v>3185</v>
      </c>
      <c r="H1984" s="20" t="s">
        <v>1162</v>
      </c>
      <c r="I1984" s="20" t="s">
        <v>1162</v>
      </c>
      <c r="J1984" s="50">
        <v>542300</v>
      </c>
      <c r="K1984" s="33">
        <f t="shared" si="46"/>
        <v>0.5423</v>
      </c>
      <c r="L1984" s="20" t="s">
        <v>1162</v>
      </c>
      <c r="M1984" s="50">
        <v>1.2048102325130676E-2</v>
      </c>
      <c r="N1984" s="160">
        <v>0</v>
      </c>
    </row>
    <row r="1985" spans="1:14" s="76" customFormat="1" ht="14.45" customHeight="1">
      <c r="A1985" s="192">
        <v>1810</v>
      </c>
      <c r="B1985" s="168" t="s">
        <v>1235</v>
      </c>
      <c r="C1985" s="140" t="s">
        <v>3</v>
      </c>
      <c r="D1985" s="20" t="s">
        <v>1161</v>
      </c>
      <c r="E1985" s="50">
        <v>100</v>
      </c>
      <c r="F1985" s="32" t="s">
        <v>3199</v>
      </c>
      <c r="G1985" s="4" t="s">
        <v>3185</v>
      </c>
      <c r="H1985" s="20" t="s">
        <v>1162</v>
      </c>
      <c r="I1985" s="20" t="s">
        <v>1162</v>
      </c>
      <c r="J1985" s="50">
        <v>183400</v>
      </c>
      <c r="K1985" s="33">
        <f t="shared" si="46"/>
        <v>0.18340000000000001</v>
      </c>
      <c r="L1985" s="20" t="s">
        <v>1162</v>
      </c>
      <c r="M1985" s="50">
        <v>4.0745380166493927E-3</v>
      </c>
      <c r="N1985" s="160">
        <v>0</v>
      </c>
    </row>
    <row r="1986" spans="1:14" s="76" customFormat="1" ht="14.45" customHeight="1">
      <c r="A1986" s="192">
        <v>1811</v>
      </c>
      <c r="B1986" s="168" t="s">
        <v>1236</v>
      </c>
      <c r="C1986" s="140" t="s">
        <v>3</v>
      </c>
      <c r="D1986" s="20" t="s">
        <v>1161</v>
      </c>
      <c r="E1986" s="50">
        <v>100</v>
      </c>
      <c r="F1986" s="32" t="s">
        <v>3199</v>
      </c>
      <c r="G1986" s="4" t="s">
        <v>3185</v>
      </c>
      <c r="H1986" s="20" t="s">
        <v>1162</v>
      </c>
      <c r="I1986" s="20" t="s">
        <v>1162</v>
      </c>
      <c r="J1986" s="50">
        <v>1185000</v>
      </c>
      <c r="K1986" s="33">
        <f t="shared" si="46"/>
        <v>1.1850000000000001</v>
      </c>
      <c r="L1986" s="20" t="s">
        <v>1162</v>
      </c>
      <c r="M1986" s="50">
        <v>2.6326758722625576E-2</v>
      </c>
      <c r="N1986" s="160">
        <v>0</v>
      </c>
    </row>
    <row r="1987" spans="1:14" s="76" customFormat="1" ht="14.45" customHeight="1">
      <c r="A1987" s="192">
        <v>1812</v>
      </c>
      <c r="B1987" s="168" t="s">
        <v>1237</v>
      </c>
      <c r="C1987" s="140" t="s">
        <v>3</v>
      </c>
      <c r="D1987" s="20" t="s">
        <v>1161</v>
      </c>
      <c r="E1987" s="50">
        <v>100</v>
      </c>
      <c r="F1987" s="32" t="s">
        <v>3199</v>
      </c>
      <c r="G1987" s="4" t="s">
        <v>3183</v>
      </c>
      <c r="H1987" s="20" t="s">
        <v>1162</v>
      </c>
      <c r="I1987" s="20" t="s">
        <v>1162</v>
      </c>
      <c r="J1987" s="50">
        <v>4387700</v>
      </c>
      <c r="K1987" s="33">
        <f t="shared" ref="K1987:K2050" si="47">J1987/1000000</f>
        <v>4.3876999999999997</v>
      </c>
      <c r="L1987" s="20" t="s">
        <v>1162</v>
      </c>
      <c r="M1987" s="50">
        <v>1.9100485895431046E-2</v>
      </c>
      <c r="N1987" s="160">
        <v>0</v>
      </c>
    </row>
    <row r="1988" spans="1:14" s="76" customFormat="1" ht="14.45" customHeight="1">
      <c r="A1988" s="192">
        <v>1813</v>
      </c>
      <c r="B1988" s="168" t="s">
        <v>1238</v>
      </c>
      <c r="C1988" s="140" t="s">
        <v>3</v>
      </c>
      <c r="D1988" s="20" t="s">
        <v>1161</v>
      </c>
      <c r="E1988" s="50">
        <v>100</v>
      </c>
      <c r="F1988" s="32" t="s">
        <v>3199</v>
      </c>
      <c r="G1988" s="55" t="s">
        <v>342</v>
      </c>
      <c r="H1988" s="20">
        <v>756374</v>
      </c>
      <c r="I1988" s="29" t="s">
        <v>87</v>
      </c>
      <c r="J1988" s="50">
        <v>16906700</v>
      </c>
      <c r="K1988" s="33">
        <f t="shared" si="47"/>
        <v>16.906700000000001</v>
      </c>
      <c r="L1988" s="20" t="s">
        <v>14</v>
      </c>
      <c r="M1988" s="50">
        <v>7.3598054764064114E-2</v>
      </c>
      <c r="N1988" s="160">
        <v>0</v>
      </c>
    </row>
    <row r="1989" spans="1:14" s="76" customFormat="1" ht="14.45" customHeight="1">
      <c r="A1989" s="192">
        <v>1814</v>
      </c>
      <c r="B1989" s="168" t="s">
        <v>1239</v>
      </c>
      <c r="C1989" s="140" t="s">
        <v>3</v>
      </c>
      <c r="D1989" s="20" t="s">
        <v>1161</v>
      </c>
      <c r="E1989" s="50">
        <v>100</v>
      </c>
      <c r="F1989" s="32" t="s">
        <v>3199</v>
      </c>
      <c r="G1989" s="4" t="s">
        <v>3140</v>
      </c>
      <c r="H1989" s="20" t="s">
        <v>1162</v>
      </c>
      <c r="I1989" s="20" t="s">
        <v>1162</v>
      </c>
      <c r="J1989" s="50">
        <v>21130200</v>
      </c>
      <c r="K1989" s="33">
        <f t="shared" si="47"/>
        <v>21.130199999999999</v>
      </c>
      <c r="L1989" s="20" t="s">
        <v>1162</v>
      </c>
      <c r="M1989" s="50">
        <v>9.1983747081075984E-2</v>
      </c>
      <c r="N1989" s="160">
        <v>0</v>
      </c>
    </row>
    <row r="1990" spans="1:14" ht="14.45" customHeight="1">
      <c r="A1990" s="192">
        <v>1815</v>
      </c>
      <c r="B1990" s="43" t="s">
        <v>1240</v>
      </c>
      <c r="C1990" s="55" t="s">
        <v>3</v>
      </c>
      <c r="D1990" s="26" t="s">
        <v>1241</v>
      </c>
      <c r="E1990" s="9">
        <v>100</v>
      </c>
      <c r="F1990" s="32" t="s">
        <v>3199</v>
      </c>
      <c r="G1990" s="32" t="s">
        <v>3180</v>
      </c>
      <c r="H1990" s="33">
        <v>447</v>
      </c>
      <c r="I1990" s="33" t="s">
        <v>10</v>
      </c>
      <c r="J1990" s="33">
        <v>1092000</v>
      </c>
      <c r="K1990" s="33">
        <f t="shared" si="47"/>
        <v>1.0920000000000001</v>
      </c>
      <c r="L1990" s="33">
        <v>3.2469663999703864E-2</v>
      </c>
      <c r="M1990" s="33">
        <v>4.016031117593262E-2</v>
      </c>
      <c r="N1990" s="14">
        <v>431021.15</v>
      </c>
    </row>
    <row r="1991" spans="1:14" ht="14.45" customHeight="1">
      <c r="A1991" s="192">
        <v>1816</v>
      </c>
      <c r="B1991" s="43" t="s">
        <v>1242</v>
      </c>
      <c r="C1991" s="55" t="s">
        <v>3</v>
      </c>
      <c r="D1991" s="26" t="s">
        <v>1241</v>
      </c>
      <c r="E1991" s="9">
        <v>100</v>
      </c>
      <c r="F1991" s="32" t="s">
        <v>3199</v>
      </c>
      <c r="G1991" s="32" t="s">
        <v>3180</v>
      </c>
      <c r="H1991" s="33">
        <v>954</v>
      </c>
      <c r="I1991" s="33" t="s">
        <v>10</v>
      </c>
      <c r="J1991" s="33">
        <v>1988000</v>
      </c>
      <c r="K1991" s="33">
        <f t="shared" si="47"/>
        <v>1.988</v>
      </c>
      <c r="L1991" s="33">
        <v>6.9297672160441803E-2</v>
      </c>
      <c r="M1991" s="33">
        <v>7.3112361371569637E-2</v>
      </c>
      <c r="N1991" s="14">
        <v>797610</v>
      </c>
    </row>
    <row r="1992" spans="1:14" ht="14.45" customHeight="1">
      <c r="A1992" s="192">
        <v>1817</v>
      </c>
      <c r="B1992" s="43" t="s">
        <v>1243</v>
      </c>
      <c r="C1992" s="55" t="s">
        <v>3</v>
      </c>
      <c r="D1992" s="26" t="s">
        <v>1241</v>
      </c>
      <c r="E1992" s="9">
        <v>100</v>
      </c>
      <c r="F1992" s="32" t="s">
        <v>3199</v>
      </c>
      <c r="G1992" s="32" t="s">
        <v>3180</v>
      </c>
      <c r="H1992" s="33">
        <v>1209</v>
      </c>
      <c r="I1992" s="33" t="s">
        <v>10</v>
      </c>
      <c r="J1992" s="33">
        <v>2495000</v>
      </c>
      <c r="K1992" s="33">
        <f t="shared" si="47"/>
        <v>2.4950000000000001</v>
      </c>
      <c r="L1992" s="33">
        <v>8.7820634844836612E-2</v>
      </c>
      <c r="M1992" s="33">
        <v>9.1758220131824067E-2</v>
      </c>
      <c r="N1992" s="14">
        <v>1661045</v>
      </c>
    </row>
    <row r="1993" spans="1:14" ht="14.45" customHeight="1">
      <c r="A1993" s="192">
        <v>1818</v>
      </c>
      <c r="B1993" s="43" t="s">
        <v>1244</v>
      </c>
      <c r="C1993" s="55" t="s">
        <v>3</v>
      </c>
      <c r="D1993" s="26" t="s">
        <v>1241</v>
      </c>
      <c r="E1993" s="9">
        <v>100</v>
      </c>
      <c r="F1993" s="32" t="s">
        <v>3199</v>
      </c>
      <c r="G1993" s="32" t="s">
        <v>3180</v>
      </c>
      <c r="H1993" s="33">
        <v>559</v>
      </c>
      <c r="I1993" s="33" t="s">
        <v>10</v>
      </c>
      <c r="J1993" s="33">
        <v>1225000</v>
      </c>
      <c r="K1993" s="33">
        <f t="shared" si="47"/>
        <v>1.2250000000000001</v>
      </c>
      <c r="L1993" s="33">
        <v>4.060523976696747E-2</v>
      </c>
      <c r="M1993" s="33">
        <v>4.5051631126847493E-2</v>
      </c>
      <c r="N1993" s="14">
        <v>571342</v>
      </c>
    </row>
    <row r="1994" spans="1:14" ht="14.45" customHeight="1">
      <c r="A1994" s="192">
        <v>1819</v>
      </c>
      <c r="B1994" s="43" t="s">
        <v>1245</v>
      </c>
      <c r="C1994" s="55" t="s">
        <v>3</v>
      </c>
      <c r="D1994" s="26" t="s">
        <v>1241</v>
      </c>
      <c r="E1994" s="9">
        <v>100</v>
      </c>
      <c r="F1994" s="32" t="s">
        <v>3199</v>
      </c>
      <c r="G1994" s="32" t="s">
        <v>3180</v>
      </c>
      <c r="H1994" s="33">
        <v>1230</v>
      </c>
      <c r="I1994" s="33" t="s">
        <v>10</v>
      </c>
      <c r="J1994" s="33">
        <v>2551000</v>
      </c>
      <c r="K1994" s="33">
        <f t="shared" si="47"/>
        <v>2.5510000000000002</v>
      </c>
      <c r="L1994" s="33">
        <v>8.9346055301198546E-2</v>
      </c>
      <c r="M1994" s="33">
        <v>9.3817723269051384E-2</v>
      </c>
      <c r="N1994" s="14">
        <v>720052</v>
      </c>
    </row>
    <row r="1995" spans="1:14" ht="14.45" customHeight="1">
      <c r="A1995" s="192">
        <v>1820</v>
      </c>
      <c r="B1995" s="43" t="s">
        <v>1246</v>
      </c>
      <c r="C1995" s="55" t="s">
        <v>3</v>
      </c>
      <c r="D1995" s="26" t="s">
        <v>1241</v>
      </c>
      <c r="E1995" s="9">
        <v>100</v>
      </c>
      <c r="F1995" s="32" t="s">
        <v>3199</v>
      </c>
      <c r="G1995" s="32" t="s">
        <v>3180</v>
      </c>
      <c r="H1995" s="33">
        <v>618</v>
      </c>
      <c r="I1995" s="33" t="s">
        <v>10</v>
      </c>
      <c r="J1995" s="33">
        <v>1279000</v>
      </c>
      <c r="K1995" s="33">
        <f t="shared" si="47"/>
        <v>1.2789999999999999</v>
      </c>
      <c r="L1995" s="33">
        <v>4.4890944858650979E-2</v>
      </c>
      <c r="M1995" s="33">
        <v>4.7037580580602402E-2</v>
      </c>
      <c r="N1995" s="14">
        <v>1455149</v>
      </c>
    </row>
    <row r="1996" spans="1:14" ht="14.45" customHeight="1">
      <c r="A1996" s="192">
        <v>1821</v>
      </c>
      <c r="B1996" s="43" t="s">
        <v>1247</v>
      </c>
      <c r="C1996" s="55" t="s">
        <v>3</v>
      </c>
      <c r="D1996" s="26" t="s">
        <v>1241</v>
      </c>
      <c r="E1996" s="9">
        <v>100</v>
      </c>
      <c r="F1996" s="32" t="s">
        <v>3199</v>
      </c>
      <c r="G1996" s="32" t="s">
        <v>3180</v>
      </c>
      <c r="H1996" s="33">
        <v>1445</v>
      </c>
      <c r="I1996" s="33" t="s">
        <v>10</v>
      </c>
      <c r="J1996" s="33">
        <v>2779000</v>
      </c>
      <c r="K1996" s="33">
        <f t="shared" si="47"/>
        <v>2.7789999999999999</v>
      </c>
      <c r="L1996" s="33">
        <v>0.10496345521157065</v>
      </c>
      <c r="M1996" s="33">
        <v>0.10220284318490545</v>
      </c>
      <c r="N1996" s="14">
        <v>914443.5</v>
      </c>
    </row>
    <row r="1997" spans="1:14" ht="14.45" customHeight="1">
      <c r="A1997" s="192">
        <v>1822</v>
      </c>
      <c r="B1997" s="43" t="s">
        <v>1248</v>
      </c>
      <c r="C1997" s="55" t="s">
        <v>3</v>
      </c>
      <c r="D1997" s="26" t="s">
        <v>1241</v>
      </c>
      <c r="E1997" s="9">
        <v>100</v>
      </c>
      <c r="F1997" s="32" t="s">
        <v>3199</v>
      </c>
      <c r="G1997" s="32" t="s">
        <v>3180</v>
      </c>
      <c r="H1997" s="33">
        <v>1279</v>
      </c>
      <c r="I1997" s="33" t="s">
        <v>10</v>
      </c>
      <c r="J1997" s="33">
        <v>2645000</v>
      </c>
      <c r="K1997" s="33">
        <f t="shared" si="47"/>
        <v>2.645</v>
      </c>
      <c r="L1997" s="33">
        <v>9.2905369699376378E-2</v>
      </c>
      <c r="M1997" s="33">
        <v>9.7274746392254377E-2</v>
      </c>
      <c r="N1997" s="14">
        <v>974066.11</v>
      </c>
    </row>
    <row r="1998" spans="1:14" ht="14.45" customHeight="1">
      <c r="A1998" s="192">
        <v>1823</v>
      </c>
      <c r="B1998" s="43" t="s">
        <v>1249</v>
      </c>
      <c r="C1998" s="55" t="s">
        <v>3</v>
      </c>
      <c r="D1998" s="26" t="s">
        <v>1241</v>
      </c>
      <c r="E1998" s="9">
        <v>100</v>
      </c>
      <c r="F1998" s="32" t="s">
        <v>3199</v>
      </c>
      <c r="G1998" s="32" t="s">
        <v>3180</v>
      </c>
      <c r="H1998" s="33">
        <v>683</v>
      </c>
      <c r="I1998" s="33" t="s">
        <v>10</v>
      </c>
      <c r="J1998" s="33">
        <v>1398000</v>
      </c>
      <c r="K1998" s="33">
        <f t="shared" si="47"/>
        <v>1.3979999999999999</v>
      </c>
      <c r="L1998" s="33">
        <v>4.9612484366437892E-2</v>
      </c>
      <c r="M1998" s="33">
        <v>5.1414024747210442E-2</v>
      </c>
      <c r="N1998" s="14">
        <v>86000</v>
      </c>
    </row>
    <row r="1999" spans="1:14" ht="14.45" customHeight="1">
      <c r="A1999" s="192">
        <v>1824</v>
      </c>
      <c r="B1999" s="43" t="s">
        <v>1250</v>
      </c>
      <c r="C1999" s="55" t="s">
        <v>3</v>
      </c>
      <c r="D1999" s="26" t="s">
        <v>1241</v>
      </c>
      <c r="E1999" s="9">
        <v>100</v>
      </c>
      <c r="F1999" s="32" t="s">
        <v>3199</v>
      </c>
      <c r="G1999" s="32" t="s">
        <v>3180</v>
      </c>
      <c r="H1999" s="33">
        <v>484</v>
      </c>
      <c r="I1999" s="33" t="s">
        <v>10</v>
      </c>
      <c r="J1999" s="33">
        <v>1048000</v>
      </c>
      <c r="K1999" s="33">
        <f t="shared" si="47"/>
        <v>1.048</v>
      </c>
      <c r="L1999" s="33">
        <v>3.5157309565674873E-2</v>
      </c>
      <c r="M1999" s="33">
        <v>3.8542130139539728E-2</v>
      </c>
      <c r="N1999" s="14">
        <v>398147</v>
      </c>
    </row>
    <row r="2000" spans="1:14" ht="14.45" customHeight="1">
      <c r="A2000" s="192">
        <v>1825</v>
      </c>
      <c r="B2000" s="43" t="s">
        <v>1251</v>
      </c>
      <c r="C2000" s="55" t="s">
        <v>3</v>
      </c>
      <c r="D2000" s="26" t="s">
        <v>1241</v>
      </c>
      <c r="E2000" s="9">
        <v>100</v>
      </c>
      <c r="F2000" s="32" t="s">
        <v>3199</v>
      </c>
      <c r="G2000" s="32" t="s">
        <v>3180</v>
      </c>
      <c r="H2000" s="33">
        <v>556</v>
      </c>
      <c r="I2000" s="33" t="s">
        <v>10</v>
      </c>
      <c r="J2000" s="33">
        <v>1072000</v>
      </c>
      <c r="K2000" s="33">
        <f t="shared" si="47"/>
        <v>1.0720000000000001</v>
      </c>
      <c r="L2000" s="33">
        <v>4.0387322558915764E-2</v>
      </c>
      <c r="M2000" s="33">
        <v>3.9424774341208578E-2</v>
      </c>
      <c r="N2000" s="14">
        <v>617200</v>
      </c>
    </row>
    <row r="2001" spans="1:14" ht="14.45" customHeight="1">
      <c r="A2001" s="192">
        <v>1826</v>
      </c>
      <c r="B2001" s="43" t="s">
        <v>1252</v>
      </c>
      <c r="C2001" s="55" t="s">
        <v>3</v>
      </c>
      <c r="D2001" s="26" t="s">
        <v>1241</v>
      </c>
      <c r="E2001" s="9">
        <v>100</v>
      </c>
      <c r="F2001" s="32" t="s">
        <v>3199</v>
      </c>
      <c r="G2001" s="32" t="s">
        <v>3180</v>
      </c>
      <c r="H2001" s="33">
        <v>564</v>
      </c>
      <c r="I2001" s="33" t="s">
        <v>10</v>
      </c>
      <c r="J2001" s="33">
        <v>1170000</v>
      </c>
      <c r="K2001" s="33">
        <f t="shared" si="47"/>
        <v>1.17</v>
      </c>
      <c r="L2001" s="33">
        <v>4.0968435113720308E-2</v>
      </c>
      <c r="M2001" s="33">
        <v>4.3028904831356372E-2</v>
      </c>
      <c r="N2001" s="14">
        <v>206500</v>
      </c>
    </row>
    <row r="2002" spans="1:14" ht="14.45" customHeight="1">
      <c r="A2002" s="192">
        <v>1827</v>
      </c>
      <c r="B2002" s="43" t="s">
        <v>1253</v>
      </c>
      <c r="C2002" s="55" t="s">
        <v>3</v>
      </c>
      <c r="D2002" s="26" t="s">
        <v>1241</v>
      </c>
      <c r="E2002" s="9">
        <v>100</v>
      </c>
      <c r="F2002" s="32" t="s">
        <v>3199</v>
      </c>
      <c r="G2002" s="32" t="s">
        <v>3180</v>
      </c>
      <c r="H2002" s="33">
        <v>676</v>
      </c>
      <c r="I2002" s="33" t="s">
        <v>10</v>
      </c>
      <c r="J2002" s="33">
        <v>137600</v>
      </c>
      <c r="K2002" s="33">
        <f t="shared" si="47"/>
        <v>0.1376</v>
      </c>
      <c r="L2002" s="33">
        <v>4.9104010880983914E-2</v>
      </c>
      <c r="M2002" s="33">
        <v>5.0604934229013989E-3</v>
      </c>
      <c r="N2002" s="14">
        <v>344563.4</v>
      </c>
    </row>
    <row r="2003" spans="1:14" ht="14.45" customHeight="1">
      <c r="A2003" s="192">
        <v>1828</v>
      </c>
      <c r="B2003" s="43" t="s">
        <v>1254</v>
      </c>
      <c r="C2003" s="55" t="s">
        <v>3</v>
      </c>
      <c r="D2003" s="26" t="s">
        <v>1241</v>
      </c>
      <c r="E2003" s="9">
        <v>100</v>
      </c>
      <c r="F2003" s="32" t="s">
        <v>3199</v>
      </c>
      <c r="G2003" s="32" t="s">
        <v>3180</v>
      </c>
      <c r="H2003" s="33">
        <v>612</v>
      </c>
      <c r="I2003" s="33" t="s">
        <v>10</v>
      </c>
      <c r="J2003" s="33">
        <v>1428000</v>
      </c>
      <c r="K2003" s="33">
        <f t="shared" si="47"/>
        <v>1.4279999999999999</v>
      </c>
      <c r="L2003" s="33">
        <v>4.4455110442547574E-2</v>
      </c>
      <c r="M2003" s="33">
        <v>5.2517329999296501E-2</v>
      </c>
      <c r="N2003" s="14">
        <v>515686</v>
      </c>
    </row>
    <row r="2004" spans="1:14" ht="14.45" customHeight="1">
      <c r="A2004" s="192">
        <v>1829</v>
      </c>
      <c r="B2004" s="43" t="s">
        <v>1255</v>
      </c>
      <c r="C2004" s="55" t="s">
        <v>3</v>
      </c>
      <c r="D2004" s="26" t="s">
        <v>1241</v>
      </c>
      <c r="E2004" s="9">
        <v>100</v>
      </c>
      <c r="F2004" s="32" t="s">
        <v>3199</v>
      </c>
      <c r="G2004" s="32" t="s">
        <v>3180</v>
      </c>
      <c r="H2004" s="33">
        <v>333</v>
      </c>
      <c r="I2004" s="33" t="s">
        <v>10</v>
      </c>
      <c r="J2004" s="33">
        <v>799000</v>
      </c>
      <c r="K2004" s="33">
        <f t="shared" si="47"/>
        <v>0.79900000000000004</v>
      </c>
      <c r="L2004" s="33">
        <v>2.4188810093739119E-2</v>
      </c>
      <c r="M2004" s="33">
        <v>2.9384696547225423E-2</v>
      </c>
      <c r="N2004" s="14">
        <v>214940</v>
      </c>
    </row>
    <row r="2005" spans="1:14" ht="14.45" customHeight="1">
      <c r="A2005" s="192">
        <v>1830</v>
      </c>
      <c r="B2005" s="43" t="s">
        <v>1256</v>
      </c>
      <c r="C2005" s="55" t="s">
        <v>3</v>
      </c>
      <c r="D2005" s="26" t="s">
        <v>1241</v>
      </c>
      <c r="E2005" s="9">
        <v>100</v>
      </c>
      <c r="F2005" s="32" t="s">
        <v>3199</v>
      </c>
      <c r="G2005" s="32" t="s">
        <v>3180</v>
      </c>
      <c r="H2005" s="33">
        <v>27975</v>
      </c>
      <c r="I2005" s="33" t="s">
        <v>10</v>
      </c>
      <c r="J2005" s="33">
        <v>54332000</v>
      </c>
      <c r="K2005" s="33">
        <f t="shared" si="47"/>
        <v>54.332000000000001</v>
      </c>
      <c r="L2005" s="33">
        <v>2.0320779650821374</v>
      </c>
      <c r="M2005" s="33">
        <v>1.9981593652113285</v>
      </c>
      <c r="N2005" s="14">
        <v>7092234.8399999999</v>
      </c>
    </row>
    <row r="2006" spans="1:14" ht="14.45" customHeight="1">
      <c r="A2006" s="192">
        <v>1831</v>
      </c>
      <c r="B2006" s="42" t="s">
        <v>1257</v>
      </c>
      <c r="C2006" s="55" t="s">
        <v>58</v>
      </c>
      <c r="D2006" s="30" t="s">
        <v>1241</v>
      </c>
      <c r="E2006" s="45">
        <v>100</v>
      </c>
      <c r="F2006" s="31" t="s">
        <v>3166</v>
      </c>
      <c r="G2006" s="31" t="s">
        <v>3166</v>
      </c>
      <c r="H2006" s="61">
        <v>8450</v>
      </c>
      <c r="I2006" s="18" t="s">
        <v>2447</v>
      </c>
      <c r="J2006" s="10">
        <v>324738201.91000003</v>
      </c>
      <c r="K2006" s="33">
        <f t="shared" si="47"/>
        <v>324.73820191000004</v>
      </c>
      <c r="L2006" s="10" t="s">
        <v>14</v>
      </c>
      <c r="M2006" s="10" t="s">
        <v>14</v>
      </c>
      <c r="N2006" s="11">
        <v>297553474</v>
      </c>
    </row>
    <row r="2007" spans="1:14" ht="14.45" customHeight="1">
      <c r="A2007" s="192">
        <v>1832</v>
      </c>
      <c r="B2007" s="147" t="s">
        <v>1258</v>
      </c>
      <c r="C2007" s="55" t="s">
        <v>3</v>
      </c>
      <c r="D2007" s="26" t="s">
        <v>1241</v>
      </c>
      <c r="E2007" s="50">
        <v>100</v>
      </c>
      <c r="F2007" s="55" t="s">
        <v>12</v>
      </c>
      <c r="G2007" s="55" t="s">
        <v>12</v>
      </c>
      <c r="H2007" s="28">
        <v>20577</v>
      </c>
      <c r="I2007" s="26" t="s">
        <v>3187</v>
      </c>
      <c r="J2007" s="28">
        <v>1769420</v>
      </c>
      <c r="K2007" s="33">
        <f t="shared" si="47"/>
        <v>1.76942</v>
      </c>
      <c r="L2007" s="26" t="s">
        <v>14</v>
      </c>
      <c r="M2007" s="26" t="s">
        <v>14</v>
      </c>
      <c r="N2007" s="48" t="s">
        <v>1259</v>
      </c>
    </row>
    <row r="2008" spans="1:14" ht="14.45" customHeight="1">
      <c r="A2008" s="192">
        <v>1833</v>
      </c>
      <c r="B2008" s="147" t="s">
        <v>1260</v>
      </c>
      <c r="C2008" s="55" t="s">
        <v>3</v>
      </c>
      <c r="D2008" s="26" t="s">
        <v>1241</v>
      </c>
      <c r="E2008" s="50">
        <v>100</v>
      </c>
      <c r="F2008" s="55" t="s">
        <v>12</v>
      </c>
      <c r="G2008" s="55" t="s">
        <v>12</v>
      </c>
      <c r="H2008" s="28">
        <v>95892</v>
      </c>
      <c r="I2008" s="26" t="s">
        <v>3187</v>
      </c>
      <c r="J2008" s="26">
        <v>0</v>
      </c>
      <c r="K2008" s="33">
        <f t="shared" si="47"/>
        <v>0</v>
      </c>
      <c r="L2008" s="26" t="s">
        <v>14</v>
      </c>
      <c r="M2008" s="26" t="s">
        <v>14</v>
      </c>
      <c r="N2008" s="27">
        <v>1142936</v>
      </c>
    </row>
    <row r="2009" spans="1:14" ht="14.45" customHeight="1">
      <c r="A2009" s="192">
        <v>1834</v>
      </c>
      <c r="B2009" s="147" t="s">
        <v>1261</v>
      </c>
      <c r="C2009" s="55" t="s">
        <v>3</v>
      </c>
      <c r="D2009" s="26" t="s">
        <v>1241</v>
      </c>
      <c r="E2009" s="50">
        <v>100</v>
      </c>
      <c r="F2009" s="55" t="s">
        <v>12</v>
      </c>
      <c r="G2009" s="55" t="s">
        <v>12</v>
      </c>
      <c r="H2009" s="28">
        <v>8700</v>
      </c>
      <c r="I2009" s="26" t="s">
        <v>3187</v>
      </c>
      <c r="J2009" s="28">
        <v>8000</v>
      </c>
      <c r="K2009" s="33">
        <f t="shared" si="47"/>
        <v>8.0000000000000002E-3</v>
      </c>
      <c r="L2009" s="26" t="s">
        <v>14</v>
      </c>
      <c r="M2009" s="26" t="s">
        <v>14</v>
      </c>
      <c r="N2009" s="27">
        <v>3169560</v>
      </c>
    </row>
    <row r="2010" spans="1:14" ht="14.45" customHeight="1">
      <c r="A2010" s="192">
        <v>1835</v>
      </c>
      <c r="B2010" s="147" t="s">
        <v>1262</v>
      </c>
      <c r="C2010" s="55" t="s">
        <v>3</v>
      </c>
      <c r="D2010" s="26" t="s">
        <v>1241</v>
      </c>
      <c r="E2010" s="50">
        <v>100</v>
      </c>
      <c r="F2010" s="55" t="s">
        <v>12</v>
      </c>
      <c r="G2010" s="55" t="s">
        <v>12</v>
      </c>
      <c r="H2010" s="28">
        <v>4348</v>
      </c>
      <c r="I2010" s="26" t="s">
        <v>3187</v>
      </c>
      <c r="J2010" s="26">
        <v>0</v>
      </c>
      <c r="K2010" s="33">
        <f t="shared" si="47"/>
        <v>0</v>
      </c>
      <c r="L2010" s="26" t="s">
        <v>14</v>
      </c>
      <c r="M2010" s="26" t="s">
        <v>14</v>
      </c>
      <c r="N2010" s="27">
        <v>808814</v>
      </c>
    </row>
    <row r="2011" spans="1:14" ht="14.45" customHeight="1">
      <c r="A2011" s="192">
        <v>1836</v>
      </c>
      <c r="B2011" s="147" t="s">
        <v>1263</v>
      </c>
      <c r="C2011" s="55" t="s">
        <v>3</v>
      </c>
      <c r="D2011" s="26" t="s">
        <v>1241</v>
      </c>
      <c r="E2011" s="50">
        <v>100</v>
      </c>
      <c r="F2011" s="55" t="s">
        <v>12</v>
      </c>
      <c r="G2011" s="55" t="s">
        <v>12</v>
      </c>
      <c r="H2011" s="28">
        <v>4810</v>
      </c>
      <c r="I2011" s="26" t="s">
        <v>3187</v>
      </c>
      <c r="J2011" s="26">
        <v>0</v>
      </c>
      <c r="K2011" s="33">
        <f t="shared" si="47"/>
        <v>0</v>
      </c>
      <c r="L2011" s="26" t="s">
        <v>14</v>
      </c>
      <c r="M2011" s="26" t="s">
        <v>14</v>
      </c>
      <c r="N2011" s="27">
        <v>1698614</v>
      </c>
    </row>
    <row r="2012" spans="1:14" ht="14.45" customHeight="1">
      <c r="A2012" s="192">
        <v>1837</v>
      </c>
      <c r="B2012" s="147" t="s">
        <v>1264</v>
      </c>
      <c r="C2012" s="55" t="s">
        <v>3</v>
      </c>
      <c r="D2012" s="26" t="s">
        <v>1241</v>
      </c>
      <c r="E2012" s="50">
        <v>100</v>
      </c>
      <c r="F2012" s="55" t="s">
        <v>12</v>
      </c>
      <c r="G2012" s="55" t="s">
        <v>12</v>
      </c>
      <c r="H2012" s="28">
        <v>3965</v>
      </c>
      <c r="I2012" s="26" t="s">
        <v>3187</v>
      </c>
      <c r="J2012" s="26">
        <v>0</v>
      </c>
      <c r="K2012" s="33">
        <f t="shared" si="47"/>
        <v>0</v>
      </c>
      <c r="L2012" s="26" t="s">
        <v>14</v>
      </c>
      <c r="M2012" s="26" t="s">
        <v>14</v>
      </c>
      <c r="N2012" s="27">
        <v>3303532</v>
      </c>
    </row>
    <row r="2013" spans="1:14" ht="14.45" customHeight="1">
      <c r="A2013" s="192">
        <v>1838</v>
      </c>
      <c r="B2013" s="147" t="s">
        <v>1265</v>
      </c>
      <c r="C2013" s="55" t="s">
        <v>3</v>
      </c>
      <c r="D2013" s="26" t="s">
        <v>1241</v>
      </c>
      <c r="E2013" s="50">
        <v>100</v>
      </c>
      <c r="F2013" s="55" t="s">
        <v>12</v>
      </c>
      <c r="G2013" s="55" t="s">
        <v>12</v>
      </c>
      <c r="H2013" s="28">
        <v>4937</v>
      </c>
      <c r="I2013" s="26" t="s">
        <v>3187</v>
      </c>
      <c r="J2013" s="26">
        <v>0</v>
      </c>
      <c r="K2013" s="33">
        <f t="shared" si="47"/>
        <v>0</v>
      </c>
      <c r="L2013" s="26" t="s">
        <v>14</v>
      </c>
      <c r="M2013" s="26" t="s">
        <v>14</v>
      </c>
      <c r="N2013" s="27">
        <v>1596167</v>
      </c>
    </row>
    <row r="2014" spans="1:14" ht="14.45" customHeight="1">
      <c r="A2014" s="192">
        <v>1839</v>
      </c>
      <c r="B2014" s="147" t="s">
        <v>1266</v>
      </c>
      <c r="C2014" s="55" t="s">
        <v>3</v>
      </c>
      <c r="D2014" s="26" t="s">
        <v>1241</v>
      </c>
      <c r="E2014" s="50">
        <v>100</v>
      </c>
      <c r="F2014" s="55" t="s">
        <v>12</v>
      </c>
      <c r="G2014" s="55" t="s">
        <v>12</v>
      </c>
      <c r="H2014" s="28">
        <v>6144</v>
      </c>
      <c r="I2014" s="26" t="s">
        <v>3187</v>
      </c>
      <c r="J2014" s="26">
        <v>0</v>
      </c>
      <c r="K2014" s="33">
        <f t="shared" si="47"/>
        <v>0</v>
      </c>
      <c r="L2014" s="26" t="s">
        <v>14</v>
      </c>
      <c r="M2014" s="26" t="s">
        <v>14</v>
      </c>
      <c r="N2014" s="27">
        <v>2255429</v>
      </c>
    </row>
    <row r="2015" spans="1:14" ht="14.45" customHeight="1">
      <c r="A2015" s="192">
        <v>1840</v>
      </c>
      <c r="B2015" s="147" t="s">
        <v>1267</v>
      </c>
      <c r="C2015" s="55" t="s">
        <v>3</v>
      </c>
      <c r="D2015" s="26" t="s">
        <v>1241</v>
      </c>
      <c r="E2015" s="50">
        <v>100</v>
      </c>
      <c r="F2015" s="55" t="s">
        <v>12</v>
      </c>
      <c r="G2015" s="55" t="s">
        <v>12</v>
      </c>
      <c r="H2015" s="28">
        <v>12670</v>
      </c>
      <c r="I2015" s="26" t="s">
        <v>3187</v>
      </c>
      <c r="J2015" s="26">
        <v>0</v>
      </c>
      <c r="K2015" s="33">
        <f t="shared" si="47"/>
        <v>0</v>
      </c>
      <c r="L2015" s="26" t="s">
        <v>14</v>
      </c>
      <c r="M2015" s="26" t="s">
        <v>14</v>
      </c>
      <c r="N2015" s="27">
        <v>1885820</v>
      </c>
    </row>
    <row r="2016" spans="1:14" ht="14.45" customHeight="1">
      <c r="A2016" s="192">
        <v>1841</v>
      </c>
      <c r="B2016" s="147" t="s">
        <v>1268</v>
      </c>
      <c r="C2016" s="55" t="s">
        <v>3</v>
      </c>
      <c r="D2016" s="26" t="s">
        <v>1241</v>
      </c>
      <c r="E2016" s="50">
        <v>100</v>
      </c>
      <c r="F2016" s="55" t="s">
        <v>12</v>
      </c>
      <c r="G2016" s="55" t="s">
        <v>12</v>
      </c>
      <c r="H2016" s="28">
        <v>3161</v>
      </c>
      <c r="I2016" s="26" t="s">
        <v>3187</v>
      </c>
      <c r="J2016" s="26">
        <v>0</v>
      </c>
      <c r="K2016" s="33">
        <f t="shared" si="47"/>
        <v>0</v>
      </c>
      <c r="L2016" s="26" t="s">
        <v>14</v>
      </c>
      <c r="M2016" s="26" t="s">
        <v>14</v>
      </c>
      <c r="N2016" s="27">
        <v>1325716</v>
      </c>
    </row>
    <row r="2017" spans="1:14" ht="14.45" customHeight="1">
      <c r="A2017" s="192">
        <v>1842</v>
      </c>
      <c r="B2017" s="147" t="s">
        <v>1269</v>
      </c>
      <c r="C2017" s="55" t="s">
        <v>3</v>
      </c>
      <c r="D2017" s="26" t="s">
        <v>1241</v>
      </c>
      <c r="E2017" s="50">
        <v>100</v>
      </c>
      <c r="F2017" s="55" t="s">
        <v>12</v>
      </c>
      <c r="G2017" s="55" t="s">
        <v>12</v>
      </c>
      <c r="H2017" s="28">
        <v>5185</v>
      </c>
      <c r="I2017" s="26" t="s">
        <v>3187</v>
      </c>
      <c r="J2017" s="26">
        <v>0</v>
      </c>
      <c r="K2017" s="33">
        <f t="shared" si="47"/>
        <v>0</v>
      </c>
      <c r="L2017" s="26" t="s">
        <v>14</v>
      </c>
      <c r="M2017" s="26" t="s">
        <v>14</v>
      </c>
      <c r="N2017" s="27">
        <v>2104788</v>
      </c>
    </row>
    <row r="2018" spans="1:14" ht="14.45" customHeight="1">
      <c r="A2018" s="192">
        <v>1843</v>
      </c>
      <c r="B2018" s="147" t="s">
        <v>1270</v>
      </c>
      <c r="C2018" s="55" t="s">
        <v>3</v>
      </c>
      <c r="D2018" s="26" t="s">
        <v>1241</v>
      </c>
      <c r="E2018" s="50">
        <v>100</v>
      </c>
      <c r="F2018" s="55" t="s">
        <v>12</v>
      </c>
      <c r="G2018" s="55" t="s">
        <v>12</v>
      </c>
      <c r="H2018" s="28">
        <v>7554</v>
      </c>
      <c r="I2018" s="26" t="s">
        <v>3187</v>
      </c>
      <c r="J2018" s="26">
        <v>0</v>
      </c>
      <c r="K2018" s="33">
        <f t="shared" si="47"/>
        <v>0</v>
      </c>
      <c r="L2018" s="26" t="s">
        <v>14</v>
      </c>
      <c r="M2018" s="26" t="s">
        <v>14</v>
      </c>
      <c r="N2018" s="27">
        <v>1331444</v>
      </c>
    </row>
    <row r="2019" spans="1:14" ht="14.45" customHeight="1">
      <c r="A2019" s="192">
        <v>1844</v>
      </c>
      <c r="B2019" s="147" t="s">
        <v>1271</v>
      </c>
      <c r="C2019" s="55" t="s">
        <v>3</v>
      </c>
      <c r="D2019" s="26" t="s">
        <v>1241</v>
      </c>
      <c r="E2019" s="50">
        <v>100</v>
      </c>
      <c r="F2019" s="55" t="s">
        <v>12</v>
      </c>
      <c r="G2019" s="55" t="s">
        <v>12</v>
      </c>
      <c r="H2019" s="28">
        <v>7423</v>
      </c>
      <c r="I2019" s="26" t="s">
        <v>3187</v>
      </c>
      <c r="J2019" s="26">
        <v>0</v>
      </c>
      <c r="K2019" s="33">
        <f t="shared" si="47"/>
        <v>0</v>
      </c>
      <c r="L2019" s="26" t="s">
        <v>14</v>
      </c>
      <c r="M2019" s="26" t="s">
        <v>14</v>
      </c>
      <c r="N2019" s="27">
        <v>1876251</v>
      </c>
    </row>
    <row r="2020" spans="1:14" ht="14.45" customHeight="1">
      <c r="A2020" s="192">
        <v>1845</v>
      </c>
      <c r="B2020" s="147" t="s">
        <v>1272</v>
      </c>
      <c r="C2020" s="55" t="s">
        <v>3</v>
      </c>
      <c r="D2020" s="26" t="s">
        <v>1241</v>
      </c>
      <c r="E2020" s="50">
        <v>100</v>
      </c>
      <c r="F2020" s="55" t="s">
        <v>12</v>
      </c>
      <c r="G2020" s="55" t="s">
        <v>12</v>
      </c>
      <c r="H2020" s="28">
        <v>7221</v>
      </c>
      <c r="I2020" s="26" t="s">
        <v>3187</v>
      </c>
      <c r="J2020" s="26">
        <v>0</v>
      </c>
      <c r="K2020" s="33">
        <f t="shared" si="47"/>
        <v>0</v>
      </c>
      <c r="L2020" s="26" t="s">
        <v>14</v>
      </c>
      <c r="M2020" s="26" t="s">
        <v>14</v>
      </c>
      <c r="N2020" s="27">
        <v>2500418</v>
      </c>
    </row>
    <row r="2021" spans="1:14" ht="14.45" customHeight="1">
      <c r="A2021" s="192">
        <v>1846</v>
      </c>
      <c r="B2021" s="147" t="s">
        <v>1273</v>
      </c>
      <c r="C2021" s="55" t="s">
        <v>3</v>
      </c>
      <c r="D2021" s="26" t="s">
        <v>1241</v>
      </c>
      <c r="E2021" s="50">
        <v>100</v>
      </c>
      <c r="F2021" s="55" t="s">
        <v>12</v>
      </c>
      <c r="G2021" s="55" t="s">
        <v>12</v>
      </c>
      <c r="H2021" s="28">
        <v>3843</v>
      </c>
      <c r="I2021" s="26" t="s">
        <v>3187</v>
      </c>
      <c r="J2021" s="26">
        <v>0</v>
      </c>
      <c r="K2021" s="33">
        <f t="shared" si="47"/>
        <v>0</v>
      </c>
      <c r="L2021" s="26" t="s">
        <v>14</v>
      </c>
      <c r="M2021" s="26" t="s">
        <v>14</v>
      </c>
      <c r="N2021" s="27">
        <v>2186000</v>
      </c>
    </row>
    <row r="2022" spans="1:14" ht="14.45" customHeight="1">
      <c r="A2022" s="192">
        <v>1847</v>
      </c>
      <c r="B2022" s="147" t="s">
        <v>1274</v>
      </c>
      <c r="C2022" s="55" t="s">
        <v>3</v>
      </c>
      <c r="D2022" s="26" t="s">
        <v>1241</v>
      </c>
      <c r="E2022" s="50">
        <v>100</v>
      </c>
      <c r="F2022" s="55" t="s">
        <v>12</v>
      </c>
      <c r="G2022" s="55" t="s">
        <v>12</v>
      </c>
      <c r="H2022" s="28">
        <v>7772</v>
      </c>
      <c r="I2022" s="26" t="s">
        <v>3187</v>
      </c>
      <c r="J2022" s="26">
        <v>0</v>
      </c>
      <c r="K2022" s="33">
        <f t="shared" si="47"/>
        <v>0</v>
      </c>
      <c r="L2022" s="26" t="s">
        <v>14</v>
      </c>
      <c r="M2022" s="26" t="s">
        <v>14</v>
      </c>
      <c r="N2022" s="27">
        <v>858301</v>
      </c>
    </row>
    <row r="2023" spans="1:14" ht="14.45" customHeight="1">
      <c r="A2023" s="192">
        <v>1848</v>
      </c>
      <c r="B2023" s="147" t="s">
        <v>1275</v>
      </c>
      <c r="C2023" s="55" t="s">
        <v>3</v>
      </c>
      <c r="D2023" s="26" t="s">
        <v>1241</v>
      </c>
      <c r="E2023" s="50">
        <v>100</v>
      </c>
      <c r="F2023" s="55" t="s">
        <v>12</v>
      </c>
      <c r="G2023" s="55" t="s">
        <v>12</v>
      </c>
      <c r="H2023" s="28">
        <v>2254</v>
      </c>
      <c r="I2023" s="26" t="s">
        <v>3187</v>
      </c>
      <c r="J2023" s="26">
        <v>0</v>
      </c>
      <c r="K2023" s="33">
        <f t="shared" si="47"/>
        <v>0</v>
      </c>
      <c r="L2023" s="26" t="s">
        <v>14</v>
      </c>
      <c r="M2023" s="26" t="s">
        <v>14</v>
      </c>
      <c r="N2023" s="27">
        <v>2918812</v>
      </c>
    </row>
    <row r="2024" spans="1:14" ht="14.45" customHeight="1">
      <c r="A2024" s="192">
        <v>1849</v>
      </c>
      <c r="B2024" s="147" t="s">
        <v>1276</v>
      </c>
      <c r="C2024" s="55" t="s">
        <v>3</v>
      </c>
      <c r="D2024" s="26" t="s">
        <v>1241</v>
      </c>
      <c r="E2024" s="50">
        <v>100</v>
      </c>
      <c r="F2024" s="55" t="s">
        <v>12</v>
      </c>
      <c r="G2024" s="55" t="s">
        <v>12</v>
      </c>
      <c r="H2024" s="28">
        <v>3282</v>
      </c>
      <c r="I2024" s="26" t="s">
        <v>3187</v>
      </c>
      <c r="J2024" s="26">
        <v>0</v>
      </c>
      <c r="K2024" s="33">
        <f t="shared" si="47"/>
        <v>0</v>
      </c>
      <c r="L2024" s="26" t="s">
        <v>14</v>
      </c>
      <c r="M2024" s="26" t="s">
        <v>14</v>
      </c>
      <c r="N2024" s="27">
        <v>2074000</v>
      </c>
    </row>
    <row r="2025" spans="1:14" ht="14.45" customHeight="1">
      <c r="A2025" s="192">
        <v>1850</v>
      </c>
      <c r="B2025" s="147" t="s">
        <v>1277</v>
      </c>
      <c r="C2025" s="55" t="s">
        <v>3</v>
      </c>
      <c r="D2025" s="26" t="s">
        <v>1241</v>
      </c>
      <c r="E2025" s="50">
        <v>100</v>
      </c>
      <c r="F2025" s="55" t="s">
        <v>12</v>
      </c>
      <c r="G2025" s="55" t="s">
        <v>12</v>
      </c>
      <c r="H2025" s="26">
        <v>329</v>
      </c>
      <c r="I2025" s="26" t="s">
        <v>1187</v>
      </c>
      <c r="J2025" s="26">
        <v>0</v>
      </c>
      <c r="K2025" s="33">
        <f t="shared" si="47"/>
        <v>0</v>
      </c>
      <c r="L2025" s="26" t="s">
        <v>14</v>
      </c>
      <c r="M2025" s="26" t="s">
        <v>14</v>
      </c>
      <c r="N2025" s="27">
        <v>9785760</v>
      </c>
    </row>
    <row r="2026" spans="1:14" ht="14.45" customHeight="1">
      <c r="A2026" s="192">
        <v>1851</v>
      </c>
      <c r="B2026" s="168" t="s">
        <v>1278</v>
      </c>
      <c r="C2026" s="4" t="s">
        <v>3</v>
      </c>
      <c r="D2026" s="29" t="s">
        <v>1241</v>
      </c>
      <c r="E2026" s="67">
        <v>100</v>
      </c>
      <c r="F2026" s="59" t="s">
        <v>3200</v>
      </c>
      <c r="G2026" s="4" t="s">
        <v>3142</v>
      </c>
      <c r="H2026" s="29">
        <v>92</v>
      </c>
      <c r="I2026" s="20" t="s">
        <v>21</v>
      </c>
      <c r="J2026" s="24">
        <v>2565275.56</v>
      </c>
      <c r="K2026" s="33">
        <f t="shared" si="47"/>
        <v>2.5652755599999999</v>
      </c>
      <c r="L2026" s="68">
        <v>92</v>
      </c>
      <c r="M2026" s="68">
        <v>2173962.3390000002</v>
      </c>
      <c r="N2026" s="22">
        <v>2565275.56</v>
      </c>
    </row>
    <row r="2027" spans="1:14" ht="14.45" customHeight="1">
      <c r="A2027" s="192">
        <v>1852</v>
      </c>
      <c r="B2027" s="168" t="s">
        <v>1279</v>
      </c>
      <c r="C2027" s="4" t="s">
        <v>3</v>
      </c>
      <c r="D2027" s="29" t="s">
        <v>1241</v>
      </c>
      <c r="E2027" s="67">
        <v>100</v>
      </c>
      <c r="F2027" s="59" t="s">
        <v>3200</v>
      </c>
      <c r="G2027" s="4" t="s">
        <v>3142</v>
      </c>
      <c r="H2027" s="29">
        <v>76</v>
      </c>
      <c r="I2027" s="20" t="s">
        <v>21</v>
      </c>
      <c r="J2027" s="24">
        <v>8391209.4100000001</v>
      </c>
      <c r="K2027" s="33">
        <f t="shared" si="47"/>
        <v>8.3912094100000001</v>
      </c>
      <c r="L2027" s="68">
        <v>76</v>
      </c>
      <c r="M2027" s="68">
        <v>7111194.415</v>
      </c>
      <c r="N2027" s="22">
        <v>8391209.4100000001</v>
      </c>
    </row>
    <row r="2028" spans="1:14" ht="14.45" customHeight="1">
      <c r="A2028" s="192">
        <v>1853</v>
      </c>
      <c r="B2028" s="168" t="s">
        <v>1280</v>
      </c>
      <c r="C2028" s="4" t="s">
        <v>3</v>
      </c>
      <c r="D2028" s="29" t="s">
        <v>1241</v>
      </c>
      <c r="E2028" s="67">
        <v>100</v>
      </c>
      <c r="F2028" s="59" t="s">
        <v>3200</v>
      </c>
      <c r="G2028" s="4" t="s">
        <v>3142</v>
      </c>
      <c r="H2028" s="29">
        <v>144</v>
      </c>
      <c r="I2028" s="20" t="s">
        <v>21</v>
      </c>
      <c r="J2028" s="24">
        <v>6307643.5199999996</v>
      </c>
      <c r="K2028" s="33">
        <f t="shared" si="47"/>
        <v>6.3076435199999992</v>
      </c>
      <c r="L2028" s="68">
        <v>144</v>
      </c>
      <c r="M2028" s="68">
        <v>5345460.6100000003</v>
      </c>
      <c r="N2028" s="22">
        <v>6307643.5199999996</v>
      </c>
    </row>
    <row r="2029" spans="1:14" ht="14.45" customHeight="1">
      <c r="A2029" s="192">
        <v>1854</v>
      </c>
      <c r="B2029" s="168" t="s">
        <v>1281</v>
      </c>
      <c r="C2029" s="4" t="s">
        <v>3</v>
      </c>
      <c r="D2029" s="29" t="s">
        <v>1241</v>
      </c>
      <c r="E2029" s="67">
        <v>100</v>
      </c>
      <c r="F2029" s="59" t="s">
        <v>3200</v>
      </c>
      <c r="G2029" s="4" t="s">
        <v>3142</v>
      </c>
      <c r="H2029" s="29">
        <v>102</v>
      </c>
      <c r="I2029" s="20" t="s">
        <v>21</v>
      </c>
      <c r="J2029" s="24">
        <v>9285444.1799999997</v>
      </c>
      <c r="K2029" s="33">
        <f t="shared" si="47"/>
        <v>9.2854441799999989</v>
      </c>
      <c r="L2029" s="68">
        <v>102</v>
      </c>
      <c r="M2029" s="68">
        <v>7869020.4919999996</v>
      </c>
      <c r="N2029" s="22">
        <v>9285444.1799999997</v>
      </c>
    </row>
    <row r="2030" spans="1:14" ht="14.45" customHeight="1">
      <c r="A2030" s="192">
        <v>1855</v>
      </c>
      <c r="B2030" s="168" t="s">
        <v>1282</v>
      </c>
      <c r="C2030" s="4" t="s">
        <v>3</v>
      </c>
      <c r="D2030" s="29" t="s">
        <v>1241</v>
      </c>
      <c r="E2030" s="67">
        <v>100</v>
      </c>
      <c r="F2030" s="59" t="s">
        <v>3200</v>
      </c>
      <c r="G2030" s="4" t="s">
        <v>3142</v>
      </c>
      <c r="H2030" s="29">
        <v>240</v>
      </c>
      <c r="I2030" s="20" t="s">
        <v>21</v>
      </c>
      <c r="J2030" s="24">
        <v>9340745.4600000009</v>
      </c>
      <c r="K2030" s="33">
        <f t="shared" si="47"/>
        <v>9.3407454600000008</v>
      </c>
      <c r="L2030" s="68">
        <v>240</v>
      </c>
      <c r="M2030" s="68">
        <v>7915885.983</v>
      </c>
      <c r="N2030" s="22">
        <v>9340745.4600000009</v>
      </c>
    </row>
    <row r="2031" spans="1:14" ht="14.45" customHeight="1">
      <c r="A2031" s="192">
        <v>1856</v>
      </c>
      <c r="B2031" s="168" t="s">
        <v>1283</v>
      </c>
      <c r="C2031" s="4" t="s">
        <v>3</v>
      </c>
      <c r="D2031" s="29" t="s">
        <v>1241</v>
      </c>
      <c r="E2031" s="67">
        <v>100</v>
      </c>
      <c r="F2031" s="59" t="s">
        <v>3200</v>
      </c>
      <c r="G2031" s="4" t="s">
        <v>3142</v>
      </c>
      <c r="H2031" s="29">
        <v>131</v>
      </c>
      <c r="I2031" s="20" t="s">
        <v>21</v>
      </c>
      <c r="J2031" s="24">
        <v>17210938.07</v>
      </c>
      <c r="K2031" s="33">
        <f t="shared" si="47"/>
        <v>17.210938070000001</v>
      </c>
      <c r="L2031" s="68">
        <v>131</v>
      </c>
      <c r="M2031" s="68">
        <v>14585540.737</v>
      </c>
      <c r="N2031" s="22">
        <v>17210938.07</v>
      </c>
    </row>
    <row r="2032" spans="1:14" ht="14.45" customHeight="1">
      <c r="A2032" s="192">
        <v>1857</v>
      </c>
      <c r="B2032" s="168" t="s">
        <v>1284</v>
      </c>
      <c r="C2032" s="4" t="s">
        <v>3</v>
      </c>
      <c r="D2032" s="29" t="s">
        <v>1241</v>
      </c>
      <c r="E2032" s="67">
        <v>100</v>
      </c>
      <c r="F2032" s="59" t="s">
        <v>3200</v>
      </c>
      <c r="G2032" s="4" t="s">
        <v>3142</v>
      </c>
      <c r="H2032" s="29">
        <v>25</v>
      </c>
      <c r="I2032" s="20" t="s">
        <v>21</v>
      </c>
      <c r="J2032" s="24">
        <v>9901468.9000000004</v>
      </c>
      <c r="K2032" s="33">
        <f t="shared" si="47"/>
        <v>9.9014689000000011</v>
      </c>
      <c r="L2032" s="68">
        <v>25</v>
      </c>
      <c r="M2032" s="68">
        <v>8391075.3389999997</v>
      </c>
      <c r="N2032" s="22">
        <v>9901468.9000000004</v>
      </c>
    </row>
    <row r="2033" spans="1:14" ht="14.45" customHeight="1">
      <c r="A2033" s="192">
        <v>1858</v>
      </c>
      <c r="B2033" s="168" t="s">
        <v>1285</v>
      </c>
      <c r="C2033" s="4" t="s">
        <v>3</v>
      </c>
      <c r="D2033" s="29" t="s">
        <v>1241</v>
      </c>
      <c r="E2033" s="67">
        <v>100</v>
      </c>
      <c r="F2033" s="59" t="s">
        <v>3200</v>
      </c>
      <c r="G2033" s="4" t="s">
        <v>3142</v>
      </c>
      <c r="H2033" s="29">
        <v>28</v>
      </c>
      <c r="I2033" s="20" t="s">
        <v>21</v>
      </c>
      <c r="J2033" s="24">
        <v>3019992.2</v>
      </c>
      <c r="K2033" s="33">
        <f t="shared" si="47"/>
        <v>3.0199922000000003</v>
      </c>
      <c r="L2033" s="68">
        <v>28</v>
      </c>
      <c r="M2033" s="68">
        <v>2559315.4240000001</v>
      </c>
      <c r="N2033" s="22">
        <v>3019992.2</v>
      </c>
    </row>
    <row r="2034" spans="1:14" ht="14.45" customHeight="1">
      <c r="A2034" s="192">
        <v>1859</v>
      </c>
      <c r="B2034" s="168" t="s">
        <v>1286</v>
      </c>
      <c r="C2034" s="4" t="s">
        <v>3</v>
      </c>
      <c r="D2034" s="29" t="s">
        <v>1241</v>
      </c>
      <c r="E2034" s="67">
        <v>100</v>
      </c>
      <c r="F2034" s="59" t="s">
        <v>3200</v>
      </c>
      <c r="G2034" s="4" t="s">
        <v>3142</v>
      </c>
      <c r="H2034" s="29">
        <v>22</v>
      </c>
      <c r="I2034" s="20" t="s">
        <v>21</v>
      </c>
      <c r="J2034" s="24">
        <v>3234857</v>
      </c>
      <c r="K2034" s="33">
        <f t="shared" si="47"/>
        <v>3.2348569999999999</v>
      </c>
      <c r="L2034" s="68">
        <v>22</v>
      </c>
      <c r="M2034" s="68">
        <v>2741404.2370000002</v>
      </c>
      <c r="N2034" s="22">
        <v>3234857</v>
      </c>
    </row>
    <row r="2035" spans="1:14" ht="14.45" customHeight="1">
      <c r="A2035" s="192">
        <v>1860</v>
      </c>
      <c r="B2035" s="168" t="s">
        <v>1287</v>
      </c>
      <c r="C2035" s="4" t="s">
        <v>3</v>
      </c>
      <c r="D2035" s="29" t="s">
        <v>1241</v>
      </c>
      <c r="E2035" s="67">
        <v>100</v>
      </c>
      <c r="F2035" s="59" t="s">
        <v>3200</v>
      </c>
      <c r="G2035" s="4" t="s">
        <v>3142</v>
      </c>
      <c r="H2035" s="29">
        <v>22</v>
      </c>
      <c r="I2035" s="20" t="s">
        <v>21</v>
      </c>
      <c r="J2035" s="24">
        <v>3061501</v>
      </c>
      <c r="K2035" s="33">
        <f t="shared" si="47"/>
        <v>3.0615009999999998</v>
      </c>
      <c r="L2035" s="68">
        <v>22</v>
      </c>
      <c r="M2035" s="68">
        <v>2594492.3730000001</v>
      </c>
      <c r="N2035" s="22">
        <v>3061501</v>
      </c>
    </row>
    <row r="2036" spans="1:14" ht="14.45" customHeight="1">
      <c r="A2036" s="192">
        <v>1861</v>
      </c>
      <c r="B2036" s="168" t="s">
        <v>1288</v>
      </c>
      <c r="C2036" s="4" t="s">
        <v>3</v>
      </c>
      <c r="D2036" s="29" t="s">
        <v>1241</v>
      </c>
      <c r="E2036" s="67">
        <v>100</v>
      </c>
      <c r="F2036" s="59" t="s">
        <v>3200</v>
      </c>
      <c r="G2036" s="4" t="s">
        <v>3142</v>
      </c>
      <c r="H2036" s="29">
        <v>31</v>
      </c>
      <c r="I2036" s="20" t="s">
        <v>21</v>
      </c>
      <c r="J2036" s="24">
        <v>2830308.18</v>
      </c>
      <c r="K2036" s="33">
        <f t="shared" si="47"/>
        <v>2.8303081800000003</v>
      </c>
      <c r="L2036" s="68">
        <v>31</v>
      </c>
      <c r="M2036" s="68">
        <v>2398566.2540000002</v>
      </c>
      <c r="N2036" s="22">
        <v>2830308.18</v>
      </c>
    </row>
    <row r="2037" spans="1:14" ht="14.45" customHeight="1">
      <c r="A2037" s="192">
        <v>1862</v>
      </c>
      <c r="B2037" s="168" t="s">
        <v>1289</v>
      </c>
      <c r="C2037" s="4" t="s">
        <v>3</v>
      </c>
      <c r="D2037" s="29" t="s">
        <v>1241</v>
      </c>
      <c r="E2037" s="67">
        <v>100</v>
      </c>
      <c r="F2037" s="59" t="s">
        <v>3200</v>
      </c>
      <c r="G2037" s="4" t="s">
        <v>3142</v>
      </c>
      <c r="H2037" s="29">
        <v>39</v>
      </c>
      <c r="I2037" s="20" t="s">
        <v>21</v>
      </c>
      <c r="J2037" s="24">
        <v>3216184.04</v>
      </c>
      <c r="K2037" s="33">
        <f t="shared" si="47"/>
        <v>3.2161840399999999</v>
      </c>
      <c r="L2037" s="68">
        <v>39</v>
      </c>
      <c r="M2037" s="68">
        <v>2725579.6949999998</v>
      </c>
      <c r="N2037" s="22">
        <v>3216184.04</v>
      </c>
    </row>
    <row r="2038" spans="1:14" ht="14.45" customHeight="1">
      <c r="A2038" s="192">
        <v>1863</v>
      </c>
      <c r="B2038" s="168" t="s">
        <v>1290</v>
      </c>
      <c r="C2038" s="4" t="s">
        <v>3</v>
      </c>
      <c r="D2038" s="29" t="s">
        <v>1241</v>
      </c>
      <c r="E2038" s="67">
        <v>100</v>
      </c>
      <c r="F2038" s="59" t="s">
        <v>3200</v>
      </c>
      <c r="G2038" s="4" t="s">
        <v>3142</v>
      </c>
      <c r="H2038" s="29">
        <v>24</v>
      </c>
      <c r="I2038" s="20" t="s">
        <v>21</v>
      </c>
      <c r="J2038" s="24">
        <v>3295355.59</v>
      </c>
      <c r="K2038" s="33">
        <f t="shared" si="47"/>
        <v>3.2953555899999998</v>
      </c>
      <c r="L2038" s="68">
        <v>24</v>
      </c>
      <c r="M2038" s="68">
        <v>2792674.2289999998</v>
      </c>
      <c r="N2038" s="22">
        <v>3295355.59</v>
      </c>
    </row>
    <row r="2039" spans="1:14" ht="14.45" customHeight="1">
      <c r="A2039" s="192">
        <v>1864</v>
      </c>
      <c r="B2039" s="168" t="s">
        <v>1291</v>
      </c>
      <c r="C2039" s="4" t="s">
        <v>3</v>
      </c>
      <c r="D2039" s="29" t="s">
        <v>1241</v>
      </c>
      <c r="E2039" s="67">
        <v>100</v>
      </c>
      <c r="F2039" s="59" t="s">
        <v>3200</v>
      </c>
      <c r="G2039" s="4" t="s">
        <v>3142</v>
      </c>
      <c r="H2039" s="29">
        <v>40</v>
      </c>
      <c r="I2039" s="20" t="s">
        <v>21</v>
      </c>
      <c r="J2039" s="24">
        <v>3495195.36</v>
      </c>
      <c r="K2039" s="33">
        <f t="shared" si="47"/>
        <v>3.4951953599999999</v>
      </c>
      <c r="L2039" s="68">
        <v>40</v>
      </c>
      <c r="M2039" s="68">
        <v>2962029.966</v>
      </c>
      <c r="N2039" s="22">
        <v>3495195.36</v>
      </c>
    </row>
    <row r="2040" spans="1:14" ht="14.45" customHeight="1">
      <c r="A2040" s="192">
        <v>1865</v>
      </c>
      <c r="B2040" s="168" t="s">
        <v>1292</v>
      </c>
      <c r="C2040" s="4" t="s">
        <v>3</v>
      </c>
      <c r="D2040" s="29" t="s">
        <v>1241</v>
      </c>
      <c r="E2040" s="67">
        <v>100</v>
      </c>
      <c r="F2040" s="59" t="s">
        <v>3200</v>
      </c>
      <c r="G2040" s="4" t="s">
        <v>3142</v>
      </c>
      <c r="H2040" s="29">
        <v>11</v>
      </c>
      <c r="I2040" s="20" t="s">
        <v>21</v>
      </c>
      <c r="J2040" s="24">
        <v>3397364.01</v>
      </c>
      <c r="K2040" s="33">
        <f t="shared" si="47"/>
        <v>3.39736401</v>
      </c>
      <c r="L2040" s="68">
        <v>11</v>
      </c>
      <c r="M2040" s="68">
        <v>2879122.0419999999</v>
      </c>
      <c r="N2040" s="22">
        <v>3397364.01</v>
      </c>
    </row>
    <row r="2041" spans="1:14" ht="14.45" customHeight="1">
      <c r="A2041" s="192">
        <v>1866</v>
      </c>
      <c r="B2041" s="168" t="s">
        <v>1293</v>
      </c>
      <c r="C2041" s="4" t="s">
        <v>3</v>
      </c>
      <c r="D2041" s="29" t="s">
        <v>1241</v>
      </c>
      <c r="E2041" s="67">
        <v>100</v>
      </c>
      <c r="F2041" s="59" t="s">
        <v>3200</v>
      </c>
      <c r="G2041" s="4" t="s">
        <v>3142</v>
      </c>
      <c r="H2041" s="29">
        <v>36</v>
      </c>
      <c r="I2041" s="20" t="s">
        <v>21</v>
      </c>
      <c r="J2041" s="24">
        <v>1990097.18</v>
      </c>
      <c r="K2041" s="33">
        <f t="shared" si="47"/>
        <v>1.99009718</v>
      </c>
      <c r="L2041" s="68">
        <v>36</v>
      </c>
      <c r="M2041" s="68">
        <v>1686523.034</v>
      </c>
      <c r="N2041" s="22">
        <v>1990097.18</v>
      </c>
    </row>
    <row r="2042" spans="1:14" ht="14.45" customHeight="1">
      <c r="A2042" s="192">
        <v>1867</v>
      </c>
      <c r="B2042" s="168" t="s">
        <v>1294</v>
      </c>
      <c r="C2042" s="4" t="s">
        <v>3</v>
      </c>
      <c r="D2042" s="29" t="s">
        <v>1241</v>
      </c>
      <c r="E2042" s="67">
        <v>100</v>
      </c>
      <c r="F2042" s="59" t="s">
        <v>3200</v>
      </c>
      <c r="G2042" s="4" t="s">
        <v>3148</v>
      </c>
      <c r="H2042" s="29">
        <v>539</v>
      </c>
      <c r="I2042" s="20" t="s">
        <v>21</v>
      </c>
      <c r="J2042" s="24">
        <v>4398474.17</v>
      </c>
      <c r="K2042" s="33">
        <f t="shared" si="47"/>
        <v>4.3984741700000001</v>
      </c>
      <c r="L2042" s="68">
        <v>539</v>
      </c>
      <c r="M2042" s="68">
        <v>3727520.483</v>
      </c>
      <c r="N2042" s="22">
        <v>4398474.17</v>
      </c>
    </row>
    <row r="2043" spans="1:14" ht="14.45" customHeight="1">
      <c r="A2043" s="192">
        <v>1868</v>
      </c>
      <c r="B2043" s="168" t="s">
        <v>1295</v>
      </c>
      <c r="C2043" s="4" t="s">
        <v>3</v>
      </c>
      <c r="D2043" s="29" t="s">
        <v>1241</v>
      </c>
      <c r="E2043" s="67">
        <v>96.2</v>
      </c>
      <c r="F2043" s="59" t="s">
        <v>3200</v>
      </c>
      <c r="G2043" s="4" t="s">
        <v>3148</v>
      </c>
      <c r="H2043" s="29">
        <v>134</v>
      </c>
      <c r="I2043" s="20" t="s">
        <v>21</v>
      </c>
      <c r="J2043" s="24">
        <v>18761318.52</v>
      </c>
      <c r="K2043" s="33">
        <f t="shared" si="47"/>
        <v>18.76131852</v>
      </c>
      <c r="L2043" s="68">
        <v>134</v>
      </c>
      <c r="M2043" s="68">
        <v>15899422.475</v>
      </c>
      <c r="N2043" s="22">
        <v>19810924.52</v>
      </c>
    </row>
    <row r="2044" spans="1:14" ht="14.45" customHeight="1">
      <c r="A2044" s="192">
        <v>1869</v>
      </c>
      <c r="B2044" s="168" t="s">
        <v>1296</v>
      </c>
      <c r="C2044" s="4" t="s">
        <v>3</v>
      </c>
      <c r="D2044" s="29" t="s">
        <v>1241</v>
      </c>
      <c r="E2044" s="67">
        <v>100</v>
      </c>
      <c r="F2044" s="59" t="s">
        <v>3200</v>
      </c>
      <c r="G2044" s="4" t="s">
        <v>3148</v>
      </c>
      <c r="H2044" s="29">
        <v>57</v>
      </c>
      <c r="I2044" s="20" t="s">
        <v>21</v>
      </c>
      <c r="J2044" s="24">
        <v>33243110.780000001</v>
      </c>
      <c r="K2044" s="33">
        <f t="shared" si="47"/>
        <v>33.243110780000002</v>
      </c>
      <c r="L2044" s="68">
        <v>57</v>
      </c>
      <c r="M2044" s="68">
        <v>28172127.780000001</v>
      </c>
      <c r="N2044" s="22">
        <v>33243110.780000001</v>
      </c>
    </row>
    <row r="2045" spans="1:14" ht="14.45" customHeight="1">
      <c r="A2045" s="192">
        <v>1870</v>
      </c>
      <c r="B2045" s="168" t="s">
        <v>1297</v>
      </c>
      <c r="C2045" s="4" t="s">
        <v>3</v>
      </c>
      <c r="D2045" s="29" t="s">
        <v>1241</v>
      </c>
      <c r="E2045" s="67">
        <v>100</v>
      </c>
      <c r="F2045" s="59" t="s">
        <v>3200</v>
      </c>
      <c r="G2045" s="4" t="s">
        <v>3148</v>
      </c>
      <c r="H2045" s="29">
        <v>17</v>
      </c>
      <c r="I2045" s="20" t="s">
        <v>21</v>
      </c>
      <c r="J2045" s="24">
        <v>6543293.3200000003</v>
      </c>
      <c r="K2045" s="33">
        <f t="shared" si="47"/>
        <v>6.5432933200000001</v>
      </c>
      <c r="L2045" s="68">
        <v>17</v>
      </c>
      <c r="M2045" s="68">
        <v>5545163.8310000002</v>
      </c>
      <c r="N2045" s="22">
        <v>6543293.3200000003</v>
      </c>
    </row>
    <row r="2046" spans="1:14" ht="14.45" customHeight="1">
      <c r="A2046" s="192">
        <v>1871</v>
      </c>
      <c r="B2046" s="168" t="s">
        <v>1298</v>
      </c>
      <c r="C2046" s="4" t="s">
        <v>3</v>
      </c>
      <c r="D2046" s="29" t="s">
        <v>1241</v>
      </c>
      <c r="E2046" s="67">
        <v>100</v>
      </c>
      <c r="F2046" s="59" t="s">
        <v>3200</v>
      </c>
      <c r="G2046" s="4" t="s">
        <v>3148</v>
      </c>
      <c r="H2046" s="29">
        <v>33</v>
      </c>
      <c r="I2046" s="20" t="s">
        <v>21</v>
      </c>
      <c r="J2046" s="24">
        <v>3597047.63</v>
      </c>
      <c r="K2046" s="33">
        <f t="shared" si="47"/>
        <v>3.5970476300000001</v>
      </c>
      <c r="L2046" s="68">
        <v>33</v>
      </c>
      <c r="M2046" s="68">
        <v>3048345.449</v>
      </c>
      <c r="N2046" s="22">
        <v>3597047.63</v>
      </c>
    </row>
    <row r="2047" spans="1:14" ht="14.45" customHeight="1">
      <c r="A2047" s="192">
        <v>1872</v>
      </c>
      <c r="B2047" s="168" t="s">
        <v>1299</v>
      </c>
      <c r="C2047" s="4" t="s">
        <v>3</v>
      </c>
      <c r="D2047" s="29" t="s">
        <v>1241</v>
      </c>
      <c r="E2047" s="67">
        <v>100</v>
      </c>
      <c r="F2047" s="59" t="s">
        <v>3200</v>
      </c>
      <c r="G2047" s="4" t="s">
        <v>3148</v>
      </c>
      <c r="H2047" s="29">
        <v>35</v>
      </c>
      <c r="I2047" s="20" t="s">
        <v>21</v>
      </c>
      <c r="J2047" s="24">
        <v>5206398.51</v>
      </c>
      <c r="K2047" s="33">
        <f t="shared" si="47"/>
        <v>5.2063985099999996</v>
      </c>
      <c r="L2047" s="68">
        <v>35</v>
      </c>
      <c r="M2047" s="68">
        <v>4412202.1270000003</v>
      </c>
      <c r="N2047" s="22">
        <v>5206398.51</v>
      </c>
    </row>
    <row r="2048" spans="1:14" ht="14.45" customHeight="1">
      <c r="A2048" s="192">
        <v>1873</v>
      </c>
      <c r="B2048" s="168" t="s">
        <v>1300</v>
      </c>
      <c r="C2048" s="4" t="s">
        <v>3</v>
      </c>
      <c r="D2048" s="29" t="s">
        <v>1241</v>
      </c>
      <c r="E2048" s="67">
        <v>100</v>
      </c>
      <c r="F2048" s="59" t="s">
        <v>3200</v>
      </c>
      <c r="G2048" s="4" t="s">
        <v>3148</v>
      </c>
      <c r="H2048" s="29">
        <v>48</v>
      </c>
      <c r="I2048" s="20" t="s">
        <v>21</v>
      </c>
      <c r="J2048" s="24">
        <v>6811429.7599999998</v>
      </c>
      <c r="K2048" s="33">
        <f t="shared" si="47"/>
        <v>6.8114297599999993</v>
      </c>
      <c r="L2048" s="68">
        <v>48</v>
      </c>
      <c r="M2048" s="68">
        <v>5772398.102</v>
      </c>
      <c r="N2048" s="22">
        <v>6811429.7599999998</v>
      </c>
    </row>
    <row r="2049" spans="1:14" ht="14.45" customHeight="1">
      <c r="A2049" s="192">
        <v>1874</v>
      </c>
      <c r="B2049" s="168" t="s">
        <v>1301</v>
      </c>
      <c r="C2049" s="4" t="s">
        <v>3</v>
      </c>
      <c r="D2049" s="29" t="s">
        <v>1241</v>
      </c>
      <c r="E2049" s="67">
        <v>100</v>
      </c>
      <c r="F2049" s="59" t="s">
        <v>3200</v>
      </c>
      <c r="G2049" s="4" t="s">
        <v>3148</v>
      </c>
      <c r="H2049" s="29">
        <v>54</v>
      </c>
      <c r="I2049" s="20" t="s">
        <v>21</v>
      </c>
      <c r="J2049" s="24">
        <v>4699099.16</v>
      </c>
      <c r="K2049" s="33">
        <f t="shared" si="47"/>
        <v>4.6990991600000003</v>
      </c>
      <c r="L2049" s="68">
        <v>54</v>
      </c>
      <c r="M2049" s="68">
        <v>3982287.4240000001</v>
      </c>
      <c r="N2049" s="22">
        <v>4699099.16</v>
      </c>
    </row>
    <row r="2050" spans="1:14" ht="14.45" customHeight="1">
      <c r="A2050" s="192">
        <v>1875</v>
      </c>
      <c r="B2050" s="168" t="s">
        <v>1302</v>
      </c>
      <c r="C2050" s="4" t="s">
        <v>3</v>
      </c>
      <c r="D2050" s="29" t="s">
        <v>1241</v>
      </c>
      <c r="E2050" s="67">
        <v>100</v>
      </c>
      <c r="F2050" s="59" t="s">
        <v>3200</v>
      </c>
      <c r="G2050" s="4" t="s">
        <v>3148</v>
      </c>
      <c r="H2050" s="29">
        <v>73</v>
      </c>
      <c r="I2050" s="20" t="s">
        <v>21</v>
      </c>
      <c r="J2050" s="24">
        <v>8042998.46</v>
      </c>
      <c r="K2050" s="33">
        <f t="shared" si="47"/>
        <v>8.0429984599999997</v>
      </c>
      <c r="L2050" s="68">
        <v>73</v>
      </c>
      <c r="M2050" s="68">
        <v>6816100.3899999997</v>
      </c>
      <c r="N2050" s="22">
        <v>8042998.46</v>
      </c>
    </row>
    <row r="2051" spans="1:14" ht="14.45" customHeight="1">
      <c r="A2051" s="192">
        <v>1876</v>
      </c>
      <c r="B2051" s="168" t="s">
        <v>1303</v>
      </c>
      <c r="C2051" s="4" t="s">
        <v>3</v>
      </c>
      <c r="D2051" s="29" t="s">
        <v>1241</v>
      </c>
      <c r="E2051" s="67">
        <v>100</v>
      </c>
      <c r="F2051" s="59" t="s">
        <v>3200</v>
      </c>
      <c r="G2051" s="4" t="s">
        <v>3148</v>
      </c>
      <c r="H2051" s="29">
        <v>57</v>
      </c>
      <c r="I2051" s="20" t="s">
        <v>21</v>
      </c>
      <c r="J2051" s="24">
        <v>8275695.25</v>
      </c>
      <c r="K2051" s="33">
        <f t="shared" ref="K2051:K2114" si="48">J2051/1000000</f>
        <v>8.2756952500000001</v>
      </c>
      <c r="L2051" s="68">
        <v>57</v>
      </c>
      <c r="M2051" s="68">
        <v>7013301.0590000004</v>
      </c>
      <c r="N2051" s="22">
        <v>8275695.25</v>
      </c>
    </row>
    <row r="2052" spans="1:14" ht="14.45" customHeight="1">
      <c r="A2052" s="192">
        <v>1877</v>
      </c>
      <c r="B2052" s="168" t="s">
        <v>1304</v>
      </c>
      <c r="C2052" s="4" t="s">
        <v>3</v>
      </c>
      <c r="D2052" s="29" t="s">
        <v>1241</v>
      </c>
      <c r="E2052" s="67">
        <v>100</v>
      </c>
      <c r="F2052" s="59" t="s">
        <v>3200</v>
      </c>
      <c r="G2052" s="4" t="s">
        <v>3148</v>
      </c>
      <c r="H2052" s="29">
        <v>106</v>
      </c>
      <c r="I2052" s="20" t="s">
        <v>21</v>
      </c>
      <c r="J2052" s="24">
        <v>7290494.4500000002</v>
      </c>
      <c r="K2052" s="33">
        <f t="shared" si="48"/>
        <v>7.2904944500000006</v>
      </c>
      <c r="L2052" s="68">
        <v>106</v>
      </c>
      <c r="M2052" s="68">
        <v>6178385.1270000003</v>
      </c>
      <c r="N2052" s="22">
        <v>7290494.4500000002</v>
      </c>
    </row>
    <row r="2053" spans="1:14" ht="14.45" customHeight="1">
      <c r="A2053" s="192">
        <v>1878</v>
      </c>
      <c r="B2053" s="168" t="s">
        <v>1305</v>
      </c>
      <c r="C2053" s="4" t="s">
        <v>3</v>
      </c>
      <c r="D2053" s="29" t="s">
        <v>1241</v>
      </c>
      <c r="E2053" s="67">
        <v>100</v>
      </c>
      <c r="F2053" s="59" t="s">
        <v>3200</v>
      </c>
      <c r="G2053" s="4" t="s">
        <v>3148</v>
      </c>
      <c r="H2053" s="29">
        <v>63</v>
      </c>
      <c r="I2053" s="20" t="s">
        <v>21</v>
      </c>
      <c r="J2053" s="24">
        <v>8496725.9299999997</v>
      </c>
      <c r="K2053" s="33">
        <f t="shared" si="48"/>
        <v>8.4967259300000002</v>
      </c>
      <c r="L2053" s="68">
        <v>63</v>
      </c>
      <c r="M2053" s="68">
        <v>7200615.1950000003</v>
      </c>
      <c r="N2053" s="22">
        <v>8496725.9299999997</v>
      </c>
    </row>
    <row r="2054" spans="1:14" ht="14.45" customHeight="1">
      <c r="A2054" s="192">
        <v>1879</v>
      </c>
      <c r="B2054" s="168" t="s">
        <v>1306</v>
      </c>
      <c r="C2054" s="4" t="s">
        <v>3</v>
      </c>
      <c r="D2054" s="29" t="s">
        <v>1241</v>
      </c>
      <c r="E2054" s="67">
        <v>100</v>
      </c>
      <c r="F2054" s="59" t="s">
        <v>3200</v>
      </c>
      <c r="G2054" s="4" t="s">
        <v>3148</v>
      </c>
      <c r="H2054" s="29">
        <v>85</v>
      </c>
      <c r="I2054" s="20" t="s">
        <v>21</v>
      </c>
      <c r="J2054" s="24">
        <v>8146570.6200000001</v>
      </c>
      <c r="K2054" s="33">
        <f t="shared" si="48"/>
        <v>8.1465706200000003</v>
      </c>
      <c r="L2054" s="68">
        <v>85</v>
      </c>
      <c r="M2054" s="68">
        <v>6903873.4069999997</v>
      </c>
      <c r="N2054" s="22">
        <v>8146570.6200000001</v>
      </c>
    </row>
    <row r="2055" spans="1:14" ht="14.45" customHeight="1">
      <c r="A2055" s="192">
        <v>1880</v>
      </c>
      <c r="B2055" s="168" t="s">
        <v>1307</v>
      </c>
      <c r="C2055" s="4" t="s">
        <v>3</v>
      </c>
      <c r="D2055" s="29" t="s">
        <v>1241</v>
      </c>
      <c r="E2055" s="67">
        <v>100</v>
      </c>
      <c r="F2055" s="59" t="s">
        <v>3200</v>
      </c>
      <c r="G2055" s="4" t="s">
        <v>3148</v>
      </c>
      <c r="H2055" s="29">
        <v>89</v>
      </c>
      <c r="I2055" s="20" t="s">
        <v>21</v>
      </c>
      <c r="J2055" s="24">
        <v>11509113.67</v>
      </c>
      <c r="K2055" s="33">
        <f t="shared" si="48"/>
        <v>11.50911367</v>
      </c>
      <c r="L2055" s="68">
        <v>89</v>
      </c>
      <c r="M2055" s="68">
        <v>9753486.1610000003</v>
      </c>
      <c r="N2055" s="22">
        <v>11509113.67</v>
      </c>
    </row>
    <row r="2056" spans="1:14" ht="14.45" customHeight="1">
      <c r="A2056" s="192">
        <v>1881</v>
      </c>
      <c r="B2056" s="168" t="s">
        <v>1308</v>
      </c>
      <c r="C2056" s="4" t="s">
        <v>3</v>
      </c>
      <c r="D2056" s="29" t="s">
        <v>1241</v>
      </c>
      <c r="E2056" s="67">
        <v>100</v>
      </c>
      <c r="F2056" s="59" t="s">
        <v>3200</v>
      </c>
      <c r="G2056" s="4" t="s">
        <v>3148</v>
      </c>
      <c r="H2056" s="29">
        <v>92</v>
      </c>
      <c r="I2056" s="20" t="s">
        <v>21</v>
      </c>
      <c r="J2056" s="24">
        <v>12264491.75</v>
      </c>
      <c r="K2056" s="33">
        <f t="shared" si="48"/>
        <v>12.264491749999999</v>
      </c>
      <c r="L2056" s="68">
        <v>92</v>
      </c>
      <c r="M2056" s="68">
        <v>10393637.075999999</v>
      </c>
      <c r="N2056" s="22">
        <v>12264491.75</v>
      </c>
    </row>
    <row r="2057" spans="1:14" ht="14.45" customHeight="1">
      <c r="A2057" s="192">
        <v>1882</v>
      </c>
      <c r="B2057" s="168" t="s">
        <v>1309</v>
      </c>
      <c r="C2057" s="4" t="s">
        <v>3</v>
      </c>
      <c r="D2057" s="29" t="s">
        <v>1241</v>
      </c>
      <c r="E2057" s="67">
        <v>100</v>
      </c>
      <c r="F2057" s="59" t="s">
        <v>3200</v>
      </c>
      <c r="G2057" s="4" t="s">
        <v>3148</v>
      </c>
      <c r="H2057" s="29">
        <v>63</v>
      </c>
      <c r="I2057" s="20" t="s">
        <v>21</v>
      </c>
      <c r="J2057" s="24">
        <v>8316550.0199999996</v>
      </c>
      <c r="K2057" s="33">
        <f t="shared" si="48"/>
        <v>8.3165500199999993</v>
      </c>
      <c r="L2057" s="68">
        <v>63</v>
      </c>
      <c r="M2057" s="68">
        <v>7047923.7460000003</v>
      </c>
      <c r="N2057" s="22">
        <v>8316550.0199999996</v>
      </c>
    </row>
    <row r="2058" spans="1:14" ht="14.45" customHeight="1">
      <c r="A2058" s="192">
        <v>1883</v>
      </c>
      <c r="B2058" s="168" t="s">
        <v>1310</v>
      </c>
      <c r="C2058" s="4" t="s">
        <v>3</v>
      </c>
      <c r="D2058" s="29" t="s">
        <v>1241</v>
      </c>
      <c r="E2058" s="67">
        <v>100</v>
      </c>
      <c r="F2058" s="59" t="s">
        <v>3200</v>
      </c>
      <c r="G2058" s="4" t="s">
        <v>3148</v>
      </c>
      <c r="H2058" s="29">
        <v>57</v>
      </c>
      <c r="I2058" s="20" t="s">
        <v>21</v>
      </c>
      <c r="J2058" s="24">
        <v>8215554.8700000001</v>
      </c>
      <c r="K2058" s="33">
        <f t="shared" si="48"/>
        <v>8.2155548700000001</v>
      </c>
      <c r="L2058" s="68">
        <v>57</v>
      </c>
      <c r="M2058" s="68">
        <v>6962334.6359999999</v>
      </c>
      <c r="N2058" s="22">
        <v>8215554.8700000001</v>
      </c>
    </row>
    <row r="2059" spans="1:14" ht="14.45" customHeight="1">
      <c r="A2059" s="192">
        <v>1884</v>
      </c>
      <c r="B2059" s="168" t="s">
        <v>860</v>
      </c>
      <c r="C2059" s="4" t="s">
        <v>3</v>
      </c>
      <c r="D2059" s="29" t="s">
        <v>1241</v>
      </c>
      <c r="E2059" s="67">
        <v>100</v>
      </c>
      <c r="F2059" s="59" t="s">
        <v>3200</v>
      </c>
      <c r="G2059" s="4" t="s">
        <v>3148</v>
      </c>
      <c r="H2059" s="29">
        <v>81</v>
      </c>
      <c r="I2059" s="20" t="s">
        <v>21</v>
      </c>
      <c r="J2059" s="24">
        <v>6420490.4800000004</v>
      </c>
      <c r="K2059" s="33">
        <f t="shared" si="48"/>
        <v>6.4204904800000007</v>
      </c>
      <c r="L2059" s="68">
        <v>81</v>
      </c>
      <c r="M2059" s="68">
        <v>5441093.6270000003</v>
      </c>
      <c r="N2059" s="22">
        <v>6420490.4800000004</v>
      </c>
    </row>
    <row r="2060" spans="1:14" ht="14.45" customHeight="1">
      <c r="A2060" s="192">
        <v>1885</v>
      </c>
      <c r="B2060" s="168" t="s">
        <v>1311</v>
      </c>
      <c r="C2060" s="4" t="s">
        <v>3</v>
      </c>
      <c r="D2060" s="29" t="s">
        <v>1241</v>
      </c>
      <c r="E2060" s="67">
        <v>100</v>
      </c>
      <c r="F2060" s="59" t="s">
        <v>3200</v>
      </c>
      <c r="G2060" s="4" t="s">
        <v>3148</v>
      </c>
      <c r="H2060" s="29">
        <v>51</v>
      </c>
      <c r="I2060" s="20" t="s">
        <v>21</v>
      </c>
      <c r="J2060" s="24">
        <v>7718714.6500000004</v>
      </c>
      <c r="K2060" s="33">
        <f t="shared" si="48"/>
        <v>7.7187146500000008</v>
      </c>
      <c r="L2060" s="68">
        <v>51</v>
      </c>
      <c r="M2060" s="68">
        <v>6541283.602</v>
      </c>
      <c r="N2060" s="22">
        <v>7718714.6500000004</v>
      </c>
    </row>
    <row r="2061" spans="1:14" ht="14.45" customHeight="1">
      <c r="A2061" s="192">
        <v>1886</v>
      </c>
      <c r="B2061" s="168" t="s">
        <v>1312</v>
      </c>
      <c r="C2061" s="4" t="s">
        <v>3</v>
      </c>
      <c r="D2061" s="29" t="s">
        <v>1241</v>
      </c>
      <c r="E2061" s="67">
        <v>100</v>
      </c>
      <c r="F2061" s="59" t="s">
        <v>3200</v>
      </c>
      <c r="G2061" s="4" t="s">
        <v>3148</v>
      </c>
      <c r="H2061" s="29">
        <v>55</v>
      </c>
      <c r="I2061" s="20" t="s">
        <v>21</v>
      </c>
      <c r="J2061" s="24">
        <v>5754944.3499999996</v>
      </c>
      <c r="K2061" s="33">
        <f t="shared" si="48"/>
        <v>5.7549443499999997</v>
      </c>
      <c r="L2061" s="68">
        <v>55</v>
      </c>
      <c r="M2061" s="68">
        <v>4877071.483</v>
      </c>
      <c r="N2061" s="22">
        <v>5754944.3499999996</v>
      </c>
    </row>
    <row r="2062" spans="1:14" ht="14.45" customHeight="1">
      <c r="A2062" s="192">
        <v>1887</v>
      </c>
      <c r="B2062" s="168" t="s">
        <v>1313</v>
      </c>
      <c r="C2062" s="4" t="s">
        <v>3</v>
      </c>
      <c r="D2062" s="29" t="s">
        <v>1241</v>
      </c>
      <c r="E2062" s="67">
        <v>100</v>
      </c>
      <c r="F2062" s="59" t="s">
        <v>3200</v>
      </c>
      <c r="G2062" s="4" t="s">
        <v>3148</v>
      </c>
      <c r="H2062" s="29">
        <v>720</v>
      </c>
      <c r="I2062" s="20" t="s">
        <v>21</v>
      </c>
      <c r="J2062" s="24">
        <v>8455767.75</v>
      </c>
      <c r="K2062" s="33">
        <f t="shared" si="48"/>
        <v>8.4557677499999997</v>
      </c>
      <c r="L2062" s="68">
        <v>720</v>
      </c>
      <c r="M2062" s="68">
        <v>7165904.8729999997</v>
      </c>
      <c r="N2062" s="22">
        <v>8455767.75</v>
      </c>
    </row>
    <row r="2063" spans="1:14" ht="14.45" customHeight="1">
      <c r="A2063" s="192">
        <v>1888</v>
      </c>
      <c r="B2063" s="168" t="s">
        <v>1314</v>
      </c>
      <c r="C2063" s="4" t="s">
        <v>3</v>
      </c>
      <c r="D2063" s="29" t="s">
        <v>1241</v>
      </c>
      <c r="E2063" s="67">
        <v>100</v>
      </c>
      <c r="F2063" s="59" t="s">
        <v>3200</v>
      </c>
      <c r="G2063" s="4" t="s">
        <v>3148</v>
      </c>
      <c r="H2063" s="29">
        <v>226</v>
      </c>
      <c r="I2063" s="20" t="s">
        <v>21</v>
      </c>
      <c r="J2063" s="24">
        <v>27579166.010000002</v>
      </c>
      <c r="K2063" s="33">
        <f t="shared" si="48"/>
        <v>27.579166010000002</v>
      </c>
      <c r="L2063" s="68">
        <v>226</v>
      </c>
      <c r="M2063" s="68">
        <v>23372174.585000001</v>
      </c>
      <c r="N2063" s="22">
        <v>27579166.010000002</v>
      </c>
    </row>
    <row r="2064" spans="1:14" ht="14.45" customHeight="1">
      <c r="A2064" s="192">
        <v>1889</v>
      </c>
      <c r="B2064" s="168" t="s">
        <v>1315</v>
      </c>
      <c r="C2064" s="4" t="s">
        <v>3</v>
      </c>
      <c r="D2064" s="29" t="s">
        <v>1241</v>
      </c>
      <c r="E2064" s="67">
        <v>100</v>
      </c>
      <c r="F2064" s="59" t="s">
        <v>3200</v>
      </c>
      <c r="G2064" s="4" t="s">
        <v>3148</v>
      </c>
      <c r="H2064" s="29">
        <v>384</v>
      </c>
      <c r="I2064" s="20" t="s">
        <v>21</v>
      </c>
      <c r="J2064" s="24">
        <v>12070153.960000001</v>
      </c>
      <c r="K2064" s="33">
        <f t="shared" si="48"/>
        <v>12.070153960000001</v>
      </c>
      <c r="L2064" s="68">
        <v>384</v>
      </c>
      <c r="M2064" s="68">
        <v>10228944.034</v>
      </c>
      <c r="N2064" s="22">
        <v>12070153.960000001</v>
      </c>
    </row>
    <row r="2065" spans="1:14" ht="14.45" customHeight="1">
      <c r="A2065" s="192">
        <v>1890</v>
      </c>
      <c r="B2065" s="168" t="s">
        <v>1316</v>
      </c>
      <c r="C2065" s="4" t="s">
        <v>3</v>
      </c>
      <c r="D2065" s="29" t="s">
        <v>1241</v>
      </c>
      <c r="E2065" s="67">
        <v>100</v>
      </c>
      <c r="F2065" s="59" t="s">
        <v>3200</v>
      </c>
      <c r="G2065" s="4" t="s">
        <v>3148</v>
      </c>
      <c r="H2065" s="29">
        <v>114</v>
      </c>
      <c r="I2065" s="20" t="s">
        <v>21</v>
      </c>
      <c r="J2065" s="24">
        <v>16704155.99</v>
      </c>
      <c r="K2065" s="33">
        <f t="shared" si="48"/>
        <v>16.70415599</v>
      </c>
      <c r="L2065" s="68">
        <v>114</v>
      </c>
      <c r="M2065" s="68">
        <v>14156064.398</v>
      </c>
      <c r="N2065" s="22">
        <v>16704155.99</v>
      </c>
    </row>
    <row r="2066" spans="1:14" ht="14.45" customHeight="1">
      <c r="A2066" s="192">
        <v>1891</v>
      </c>
      <c r="B2066" s="168" t="s">
        <v>1317</v>
      </c>
      <c r="C2066" s="4" t="s">
        <v>3</v>
      </c>
      <c r="D2066" s="29" t="s">
        <v>1241</v>
      </c>
      <c r="E2066" s="67">
        <v>100</v>
      </c>
      <c r="F2066" s="59" t="s">
        <v>3200</v>
      </c>
      <c r="G2066" s="4" t="s">
        <v>3148</v>
      </c>
      <c r="H2066" s="29">
        <v>35</v>
      </c>
      <c r="I2066" s="20" t="s">
        <v>21</v>
      </c>
      <c r="J2066" s="24">
        <v>12609392.09</v>
      </c>
      <c r="K2066" s="33">
        <f t="shared" si="48"/>
        <v>12.60939209</v>
      </c>
      <c r="L2066" s="68">
        <v>35</v>
      </c>
      <c r="M2066" s="68">
        <v>10685925.5</v>
      </c>
      <c r="N2066" s="22">
        <v>12609392.09</v>
      </c>
    </row>
    <row r="2067" spans="1:14" ht="14.45" customHeight="1">
      <c r="A2067" s="192">
        <v>1892</v>
      </c>
      <c r="B2067" s="168" t="s">
        <v>1318</v>
      </c>
      <c r="C2067" s="4" t="s">
        <v>3</v>
      </c>
      <c r="D2067" s="29" t="s">
        <v>1241</v>
      </c>
      <c r="E2067" s="67">
        <v>100</v>
      </c>
      <c r="F2067" s="59" t="s">
        <v>3200</v>
      </c>
      <c r="G2067" s="4" t="s">
        <v>3148</v>
      </c>
      <c r="H2067" s="29">
        <v>84</v>
      </c>
      <c r="I2067" s="20" t="s">
        <v>21</v>
      </c>
      <c r="J2067" s="24">
        <v>4288146.17</v>
      </c>
      <c r="K2067" s="33">
        <f t="shared" si="48"/>
        <v>4.2881461700000001</v>
      </c>
      <c r="L2067" s="68">
        <v>84</v>
      </c>
      <c r="M2067" s="68">
        <v>3634022.1779999998</v>
      </c>
      <c r="N2067" s="22">
        <v>4288146.17</v>
      </c>
    </row>
    <row r="2068" spans="1:14" ht="14.45" customHeight="1">
      <c r="A2068" s="192">
        <v>1893</v>
      </c>
      <c r="B2068" s="168" t="s">
        <v>1319</v>
      </c>
      <c r="C2068" s="4" t="s">
        <v>3</v>
      </c>
      <c r="D2068" s="29" t="s">
        <v>1241</v>
      </c>
      <c r="E2068" s="67">
        <v>100</v>
      </c>
      <c r="F2068" s="59" t="s">
        <v>3200</v>
      </c>
      <c r="G2068" s="4" t="s">
        <v>3148</v>
      </c>
      <c r="H2068" s="29">
        <v>45</v>
      </c>
      <c r="I2068" s="20" t="s">
        <v>21</v>
      </c>
      <c r="J2068" s="24">
        <v>10642026.390000001</v>
      </c>
      <c r="K2068" s="33">
        <f t="shared" si="48"/>
        <v>10.64202639</v>
      </c>
      <c r="L2068" s="68">
        <v>45</v>
      </c>
      <c r="M2068" s="68">
        <v>9018666.432</v>
      </c>
      <c r="N2068" s="22">
        <v>10642026.390000001</v>
      </c>
    </row>
    <row r="2069" spans="1:14" ht="14.45" customHeight="1">
      <c r="A2069" s="192">
        <v>1894</v>
      </c>
      <c r="B2069" s="168" t="s">
        <v>1320</v>
      </c>
      <c r="C2069" s="4" t="s">
        <v>3</v>
      </c>
      <c r="D2069" s="29" t="s">
        <v>1241</v>
      </c>
      <c r="E2069" s="67">
        <v>100</v>
      </c>
      <c r="F2069" s="59" t="s">
        <v>3200</v>
      </c>
      <c r="G2069" s="4" t="s">
        <v>3148</v>
      </c>
      <c r="H2069" s="29">
        <v>30</v>
      </c>
      <c r="I2069" s="20" t="s">
        <v>21</v>
      </c>
      <c r="J2069" s="24">
        <v>6621352.9900000002</v>
      </c>
      <c r="K2069" s="33">
        <f t="shared" si="48"/>
        <v>6.6213529900000001</v>
      </c>
      <c r="L2069" s="68">
        <v>30</v>
      </c>
      <c r="M2069" s="68">
        <v>5611316.0930000003</v>
      </c>
      <c r="N2069" s="22">
        <v>6621352.9900000002</v>
      </c>
    </row>
    <row r="2070" spans="1:14" ht="14.45" customHeight="1">
      <c r="A2070" s="192">
        <v>1895</v>
      </c>
      <c r="B2070" s="168" t="s">
        <v>1321</v>
      </c>
      <c r="C2070" s="4" t="s">
        <v>3</v>
      </c>
      <c r="D2070" s="29" t="s">
        <v>1241</v>
      </c>
      <c r="E2070" s="67">
        <v>100</v>
      </c>
      <c r="F2070" s="59" t="s">
        <v>3200</v>
      </c>
      <c r="G2070" s="4" t="s">
        <v>3148</v>
      </c>
      <c r="H2070" s="29">
        <v>76</v>
      </c>
      <c r="I2070" s="20" t="s">
        <v>21</v>
      </c>
      <c r="J2070" s="24">
        <v>5382714.7800000003</v>
      </c>
      <c r="K2070" s="33">
        <f t="shared" si="48"/>
        <v>5.3827147800000006</v>
      </c>
      <c r="L2070" s="68">
        <v>76</v>
      </c>
      <c r="M2070" s="68">
        <v>4561622.6950000003</v>
      </c>
      <c r="N2070" s="22">
        <v>5382714.7800000003</v>
      </c>
    </row>
    <row r="2071" spans="1:14" ht="14.45" customHeight="1">
      <c r="A2071" s="192">
        <v>1896</v>
      </c>
      <c r="B2071" s="168" t="s">
        <v>1322</v>
      </c>
      <c r="C2071" s="4" t="s">
        <v>3</v>
      </c>
      <c r="D2071" s="29" t="s">
        <v>1241</v>
      </c>
      <c r="E2071" s="67">
        <v>100</v>
      </c>
      <c r="F2071" s="59" t="s">
        <v>3200</v>
      </c>
      <c r="G2071" s="4" t="s">
        <v>3148</v>
      </c>
      <c r="H2071" s="29">
        <v>135</v>
      </c>
      <c r="I2071" s="20" t="s">
        <v>21</v>
      </c>
      <c r="J2071" s="24">
        <v>8563878.2300000004</v>
      </c>
      <c r="K2071" s="33">
        <f t="shared" si="48"/>
        <v>8.5638782300000003</v>
      </c>
      <c r="L2071" s="68">
        <v>135</v>
      </c>
      <c r="M2071" s="68">
        <v>7257523.9239999996</v>
      </c>
      <c r="N2071" s="22">
        <v>8563878.2300000004</v>
      </c>
    </row>
    <row r="2072" spans="1:14" ht="14.45" customHeight="1">
      <c r="A2072" s="192">
        <v>1897</v>
      </c>
      <c r="B2072" s="168" t="s">
        <v>1323</v>
      </c>
      <c r="C2072" s="4" t="s">
        <v>3</v>
      </c>
      <c r="D2072" s="29" t="s">
        <v>1241</v>
      </c>
      <c r="E2072" s="67">
        <v>100</v>
      </c>
      <c r="F2072" s="59" t="s">
        <v>3200</v>
      </c>
      <c r="G2072" s="4" t="s">
        <v>3148</v>
      </c>
      <c r="H2072" s="29">
        <v>118</v>
      </c>
      <c r="I2072" s="20" t="s">
        <v>21</v>
      </c>
      <c r="J2072" s="24">
        <v>29814514.969999999</v>
      </c>
      <c r="K2072" s="33">
        <f t="shared" si="48"/>
        <v>29.814514969999998</v>
      </c>
      <c r="L2072" s="68">
        <v>118</v>
      </c>
      <c r="M2072" s="68">
        <v>25266538.109999999</v>
      </c>
      <c r="N2072" s="22">
        <v>29814514.969999999</v>
      </c>
    </row>
    <row r="2073" spans="1:14" ht="14.45" customHeight="1">
      <c r="A2073" s="192">
        <v>1898</v>
      </c>
      <c r="B2073" s="168" t="s">
        <v>1324</v>
      </c>
      <c r="C2073" s="4" t="s">
        <v>3</v>
      </c>
      <c r="D2073" s="29" t="s">
        <v>1241</v>
      </c>
      <c r="E2073" s="67">
        <v>100</v>
      </c>
      <c r="F2073" s="59" t="s">
        <v>3200</v>
      </c>
      <c r="G2073" s="4" t="s">
        <v>3141</v>
      </c>
      <c r="H2073" s="29">
        <v>351</v>
      </c>
      <c r="I2073" s="20" t="s">
        <v>21</v>
      </c>
      <c r="J2073" s="24">
        <v>22493398.34</v>
      </c>
      <c r="K2073" s="33">
        <f t="shared" si="48"/>
        <v>22.493398339999999</v>
      </c>
      <c r="L2073" s="68">
        <v>351</v>
      </c>
      <c r="M2073" s="68">
        <v>19062201.982999999</v>
      </c>
      <c r="N2073" s="22">
        <v>22493398.34</v>
      </c>
    </row>
    <row r="2074" spans="1:14" s="76" customFormat="1" ht="14.45" customHeight="1">
      <c r="A2074" s="192">
        <v>1899</v>
      </c>
      <c r="B2074" s="168" t="s">
        <v>1325</v>
      </c>
      <c r="C2074" s="4" t="s">
        <v>3</v>
      </c>
      <c r="D2074" s="29" t="s">
        <v>1241</v>
      </c>
      <c r="E2074" s="67">
        <v>94.2</v>
      </c>
      <c r="F2074" s="59" t="s">
        <v>3200</v>
      </c>
      <c r="G2074" s="4" t="s">
        <v>3141</v>
      </c>
      <c r="H2074" s="29">
        <v>100</v>
      </c>
      <c r="I2074" s="20">
        <v>110</v>
      </c>
      <c r="J2074" s="24">
        <v>10049520.67</v>
      </c>
      <c r="K2074" s="33">
        <f t="shared" si="48"/>
        <v>10.04952067</v>
      </c>
      <c r="L2074" s="68">
        <v>100</v>
      </c>
      <c r="M2074" s="68">
        <v>8516542.9409999996</v>
      </c>
      <c r="N2074" s="22">
        <v>10094383.199999999</v>
      </c>
    </row>
    <row r="2075" spans="1:14" s="76" customFormat="1" ht="14.45" customHeight="1">
      <c r="A2075" s="192">
        <v>1900</v>
      </c>
      <c r="B2075" s="175" t="s">
        <v>1326</v>
      </c>
      <c r="C2075" s="55" t="s">
        <v>58</v>
      </c>
      <c r="D2075" s="26" t="s">
        <v>1327</v>
      </c>
      <c r="E2075" s="20">
        <v>97.3</v>
      </c>
      <c r="F2075" s="59" t="s">
        <v>3200</v>
      </c>
      <c r="G2075" s="55" t="s">
        <v>3162</v>
      </c>
      <c r="H2075" s="26">
        <v>454</v>
      </c>
      <c r="I2075" s="26" t="s">
        <v>21</v>
      </c>
      <c r="J2075" s="26">
        <v>1460258</v>
      </c>
      <c r="K2075" s="33">
        <f t="shared" si="48"/>
        <v>1.4602580000000001</v>
      </c>
      <c r="L2075" s="26">
        <v>5.7</v>
      </c>
      <c r="M2075" s="26">
        <v>9.1999999999999993</v>
      </c>
      <c r="N2075" s="48">
        <v>27490000</v>
      </c>
    </row>
    <row r="2076" spans="1:14" s="76" customFormat="1" ht="14.45" customHeight="1">
      <c r="A2076" s="192">
        <v>1901</v>
      </c>
      <c r="B2076" s="175" t="s">
        <v>1328</v>
      </c>
      <c r="C2076" s="55" t="s">
        <v>58</v>
      </c>
      <c r="D2076" s="26" t="s">
        <v>1327</v>
      </c>
      <c r="E2076" s="50">
        <v>100</v>
      </c>
      <c r="F2076" s="55" t="s">
        <v>328</v>
      </c>
      <c r="G2076" s="55" t="s">
        <v>328</v>
      </c>
      <c r="H2076" s="26" t="s">
        <v>14</v>
      </c>
      <c r="I2076" s="26" t="s">
        <v>329</v>
      </c>
      <c r="J2076" s="26">
        <v>2741475.34</v>
      </c>
      <c r="K2076" s="33">
        <f t="shared" si="48"/>
        <v>2.74147534</v>
      </c>
      <c r="L2076" s="26" t="s">
        <v>14</v>
      </c>
      <c r="M2076" s="26">
        <v>2.5</v>
      </c>
      <c r="N2076" s="48">
        <v>10626300</v>
      </c>
    </row>
    <row r="2077" spans="1:14" s="76" customFormat="1" ht="14.45" customHeight="1">
      <c r="A2077" s="222">
        <v>1902</v>
      </c>
      <c r="B2077" s="223" t="s">
        <v>1329</v>
      </c>
      <c r="C2077" s="224" t="s">
        <v>3</v>
      </c>
      <c r="D2077" s="234" t="s">
        <v>1330</v>
      </c>
      <c r="E2077" s="199">
        <v>100</v>
      </c>
      <c r="F2077" s="32" t="s">
        <v>3199</v>
      </c>
      <c r="G2077" s="32" t="s">
        <v>3180</v>
      </c>
      <c r="H2077" s="33">
        <v>777</v>
      </c>
      <c r="I2077" s="33" t="s">
        <v>10</v>
      </c>
      <c r="J2077" s="33">
        <v>1650900</v>
      </c>
      <c r="K2077" s="33">
        <f t="shared" si="48"/>
        <v>1.6509</v>
      </c>
      <c r="L2077" s="33">
        <v>5.6440556885391277E-2</v>
      </c>
      <c r="M2077" s="33">
        <v>6.0714888022295938E-2</v>
      </c>
      <c r="N2077" s="14">
        <v>505264</v>
      </c>
    </row>
    <row r="2078" spans="1:14" s="76" customFormat="1" ht="14.45" customHeight="1">
      <c r="A2078" s="222"/>
      <c r="B2078" s="223"/>
      <c r="C2078" s="224"/>
      <c r="D2078" s="234"/>
      <c r="E2078" s="199"/>
      <c r="F2078" s="32" t="s">
        <v>3199</v>
      </c>
      <c r="G2078" s="55" t="s">
        <v>342</v>
      </c>
      <c r="H2078" s="49">
        <v>4782</v>
      </c>
      <c r="I2078" s="141" t="s">
        <v>87</v>
      </c>
      <c r="J2078" s="49" t="s">
        <v>14</v>
      </c>
      <c r="K2078" s="26" t="s">
        <v>14</v>
      </c>
      <c r="L2078" s="49" t="s">
        <v>14</v>
      </c>
      <c r="M2078" s="49" t="s">
        <v>14</v>
      </c>
      <c r="N2078" s="14" t="s">
        <v>14</v>
      </c>
    </row>
    <row r="2079" spans="1:14" ht="14.45" customHeight="1">
      <c r="A2079" s="191">
        <v>1903</v>
      </c>
      <c r="B2079" s="42" t="s">
        <v>1331</v>
      </c>
      <c r="C2079" s="55" t="s">
        <v>58</v>
      </c>
      <c r="D2079" s="30" t="s">
        <v>1330</v>
      </c>
      <c r="E2079" s="45">
        <v>100</v>
      </c>
      <c r="F2079" s="31" t="s">
        <v>3166</v>
      </c>
      <c r="G2079" s="31" t="s">
        <v>3166</v>
      </c>
      <c r="H2079" s="61">
        <v>3741</v>
      </c>
      <c r="I2079" s="18" t="s">
        <v>2447</v>
      </c>
      <c r="J2079" s="10">
        <v>175425233.74000001</v>
      </c>
      <c r="K2079" s="33">
        <f t="shared" si="48"/>
        <v>175.42523374000001</v>
      </c>
      <c r="L2079" s="10" t="s">
        <v>14</v>
      </c>
      <c r="M2079" s="10" t="s">
        <v>14</v>
      </c>
      <c r="N2079" s="11">
        <v>171703105</v>
      </c>
    </row>
    <row r="2080" spans="1:14" ht="14.45" customHeight="1">
      <c r="A2080" s="192">
        <v>1904</v>
      </c>
      <c r="B2080" s="147" t="s">
        <v>1332</v>
      </c>
      <c r="C2080" s="55" t="s">
        <v>3</v>
      </c>
      <c r="D2080" s="26" t="s">
        <v>1330</v>
      </c>
      <c r="E2080" s="50">
        <v>100</v>
      </c>
      <c r="F2080" s="55" t="s">
        <v>12</v>
      </c>
      <c r="G2080" s="55" t="s">
        <v>12</v>
      </c>
      <c r="H2080" s="28">
        <v>3151</v>
      </c>
      <c r="I2080" s="26" t="s">
        <v>3187</v>
      </c>
      <c r="J2080" s="26">
        <v>0</v>
      </c>
      <c r="K2080" s="33">
        <f t="shared" si="48"/>
        <v>0</v>
      </c>
      <c r="L2080" s="26" t="s">
        <v>14</v>
      </c>
      <c r="M2080" s="26" t="s">
        <v>14</v>
      </c>
      <c r="N2080" s="27">
        <v>1983419</v>
      </c>
    </row>
    <row r="2081" spans="1:14" ht="14.45" customHeight="1">
      <c r="A2081" s="192">
        <v>1905</v>
      </c>
      <c r="B2081" s="147" t="s">
        <v>1333</v>
      </c>
      <c r="C2081" s="55" t="s">
        <v>3</v>
      </c>
      <c r="D2081" s="26" t="s">
        <v>1330</v>
      </c>
      <c r="E2081" s="50">
        <v>100</v>
      </c>
      <c r="F2081" s="55" t="s">
        <v>12</v>
      </c>
      <c r="G2081" s="55" t="s">
        <v>12</v>
      </c>
      <c r="H2081" s="28">
        <v>2477</v>
      </c>
      <c r="I2081" s="26" t="s">
        <v>3187</v>
      </c>
      <c r="J2081" s="26">
        <v>0</v>
      </c>
      <c r="K2081" s="33">
        <f t="shared" si="48"/>
        <v>0</v>
      </c>
      <c r="L2081" s="26" t="s">
        <v>14</v>
      </c>
      <c r="M2081" s="26" t="s">
        <v>14</v>
      </c>
      <c r="N2081" s="27">
        <v>1456280</v>
      </c>
    </row>
    <row r="2082" spans="1:14" ht="14.45" customHeight="1">
      <c r="A2082" s="192">
        <v>1906</v>
      </c>
      <c r="B2082" s="147" t="s">
        <v>1334</v>
      </c>
      <c r="C2082" s="55" t="s">
        <v>3</v>
      </c>
      <c r="D2082" s="26" t="s">
        <v>1330</v>
      </c>
      <c r="E2082" s="50">
        <v>100</v>
      </c>
      <c r="F2082" s="55" t="s">
        <v>12</v>
      </c>
      <c r="G2082" s="55" t="s">
        <v>12</v>
      </c>
      <c r="H2082" s="28">
        <v>3600</v>
      </c>
      <c r="I2082" s="26" t="s">
        <v>3187</v>
      </c>
      <c r="J2082" s="26">
        <v>0</v>
      </c>
      <c r="K2082" s="33">
        <f t="shared" si="48"/>
        <v>0</v>
      </c>
      <c r="L2082" s="26" t="s">
        <v>14</v>
      </c>
      <c r="M2082" s="26" t="s">
        <v>14</v>
      </c>
      <c r="N2082" s="27">
        <v>1602906</v>
      </c>
    </row>
    <row r="2083" spans="1:14" ht="14.45" customHeight="1">
      <c r="A2083" s="192">
        <v>1907</v>
      </c>
      <c r="B2083" s="147" t="s">
        <v>1335</v>
      </c>
      <c r="C2083" s="55" t="s">
        <v>3</v>
      </c>
      <c r="D2083" s="26" t="s">
        <v>1330</v>
      </c>
      <c r="E2083" s="50">
        <v>100</v>
      </c>
      <c r="F2083" s="55" t="s">
        <v>12</v>
      </c>
      <c r="G2083" s="55" t="s">
        <v>12</v>
      </c>
      <c r="H2083" s="28">
        <v>2100</v>
      </c>
      <c r="I2083" s="26" t="s">
        <v>3187</v>
      </c>
      <c r="J2083" s="26">
        <v>0</v>
      </c>
      <c r="K2083" s="33">
        <f t="shared" si="48"/>
        <v>0</v>
      </c>
      <c r="L2083" s="26" t="s">
        <v>14</v>
      </c>
      <c r="M2083" s="26" t="s">
        <v>14</v>
      </c>
      <c r="N2083" s="27">
        <v>1889843</v>
      </c>
    </row>
    <row r="2084" spans="1:14" ht="14.45" customHeight="1">
      <c r="A2084" s="192">
        <v>1908</v>
      </c>
      <c r="B2084" s="147" t="s">
        <v>1336</v>
      </c>
      <c r="C2084" s="55" t="s">
        <v>3</v>
      </c>
      <c r="D2084" s="26" t="s">
        <v>1330</v>
      </c>
      <c r="E2084" s="50">
        <v>100</v>
      </c>
      <c r="F2084" s="55" t="s">
        <v>12</v>
      </c>
      <c r="G2084" s="55" t="s">
        <v>12</v>
      </c>
      <c r="H2084" s="28">
        <v>4610</v>
      </c>
      <c r="I2084" s="26" t="s">
        <v>3187</v>
      </c>
      <c r="J2084" s="26">
        <v>0</v>
      </c>
      <c r="K2084" s="33">
        <f t="shared" si="48"/>
        <v>0</v>
      </c>
      <c r="L2084" s="26" t="s">
        <v>14</v>
      </c>
      <c r="M2084" s="26" t="s">
        <v>14</v>
      </c>
      <c r="N2084" s="27">
        <v>1944373</v>
      </c>
    </row>
    <row r="2085" spans="1:14" ht="14.45" customHeight="1">
      <c r="A2085" s="192">
        <v>1909</v>
      </c>
      <c r="B2085" s="147" t="s">
        <v>1337</v>
      </c>
      <c r="C2085" s="55" t="s">
        <v>3</v>
      </c>
      <c r="D2085" s="26" t="s">
        <v>1330</v>
      </c>
      <c r="E2085" s="50">
        <v>100</v>
      </c>
      <c r="F2085" s="55" t="s">
        <v>12</v>
      </c>
      <c r="G2085" s="55" t="s">
        <v>12</v>
      </c>
      <c r="H2085" s="28">
        <v>4200</v>
      </c>
      <c r="I2085" s="26" t="s">
        <v>3187</v>
      </c>
      <c r="J2085" s="26">
        <v>0</v>
      </c>
      <c r="K2085" s="33">
        <f t="shared" si="48"/>
        <v>0</v>
      </c>
      <c r="L2085" s="26" t="s">
        <v>14</v>
      </c>
      <c r="M2085" s="26" t="s">
        <v>14</v>
      </c>
      <c r="N2085" s="27">
        <v>1531107</v>
      </c>
    </row>
    <row r="2086" spans="1:14" ht="14.45" customHeight="1">
      <c r="A2086" s="192">
        <v>1910</v>
      </c>
      <c r="B2086" s="147" t="s">
        <v>1338</v>
      </c>
      <c r="C2086" s="55" t="s">
        <v>3</v>
      </c>
      <c r="D2086" s="26" t="s">
        <v>1330</v>
      </c>
      <c r="E2086" s="50">
        <v>100</v>
      </c>
      <c r="F2086" s="55" t="s">
        <v>12</v>
      </c>
      <c r="G2086" s="55" t="s">
        <v>12</v>
      </c>
      <c r="H2086" s="28">
        <v>2997</v>
      </c>
      <c r="I2086" s="26" t="s">
        <v>3187</v>
      </c>
      <c r="J2086" s="26">
        <v>0</v>
      </c>
      <c r="K2086" s="33">
        <f t="shared" si="48"/>
        <v>0</v>
      </c>
      <c r="L2086" s="26" t="s">
        <v>14</v>
      </c>
      <c r="M2086" s="26" t="s">
        <v>14</v>
      </c>
      <c r="N2086" s="27">
        <v>1619899</v>
      </c>
    </row>
    <row r="2087" spans="1:14" ht="14.45" customHeight="1">
      <c r="A2087" s="192">
        <v>1911</v>
      </c>
      <c r="B2087" s="147" t="s">
        <v>1339</v>
      </c>
      <c r="C2087" s="55" t="s">
        <v>3</v>
      </c>
      <c r="D2087" s="26" t="s">
        <v>1330</v>
      </c>
      <c r="E2087" s="50">
        <v>100</v>
      </c>
      <c r="F2087" s="55" t="s">
        <v>12</v>
      </c>
      <c r="G2087" s="55" t="s">
        <v>12</v>
      </c>
      <c r="H2087" s="28">
        <v>3061</v>
      </c>
      <c r="I2087" s="26" t="s">
        <v>3187</v>
      </c>
      <c r="J2087" s="26">
        <v>0</v>
      </c>
      <c r="K2087" s="33">
        <f t="shared" si="48"/>
        <v>0</v>
      </c>
      <c r="L2087" s="26" t="s">
        <v>14</v>
      </c>
      <c r="M2087" s="26" t="s">
        <v>14</v>
      </c>
      <c r="N2087" s="27">
        <v>1826508</v>
      </c>
    </row>
    <row r="2088" spans="1:14" ht="14.45" customHeight="1">
      <c r="A2088" s="192">
        <v>1912</v>
      </c>
      <c r="B2088" s="147" t="s">
        <v>1340</v>
      </c>
      <c r="C2088" s="55" t="s">
        <v>3</v>
      </c>
      <c r="D2088" s="26" t="s">
        <v>1330</v>
      </c>
      <c r="E2088" s="50">
        <v>100</v>
      </c>
      <c r="F2088" s="55" t="s">
        <v>12</v>
      </c>
      <c r="G2088" s="55" t="s">
        <v>12</v>
      </c>
      <c r="H2088" s="28">
        <v>2010</v>
      </c>
      <c r="I2088" s="26" t="s">
        <v>3187</v>
      </c>
      <c r="J2088" s="26">
        <v>0</v>
      </c>
      <c r="K2088" s="33">
        <f t="shared" si="48"/>
        <v>0</v>
      </c>
      <c r="L2088" s="26" t="s">
        <v>14</v>
      </c>
      <c r="M2088" s="26" t="s">
        <v>14</v>
      </c>
      <c r="N2088" s="27">
        <v>1199713</v>
      </c>
    </row>
    <row r="2089" spans="1:14" ht="14.45" customHeight="1">
      <c r="A2089" s="192">
        <v>1913</v>
      </c>
      <c r="B2089" s="147" t="s">
        <v>1341</v>
      </c>
      <c r="C2089" s="55" t="s">
        <v>3</v>
      </c>
      <c r="D2089" s="26" t="s">
        <v>1330</v>
      </c>
      <c r="E2089" s="50">
        <v>100</v>
      </c>
      <c r="F2089" s="55" t="s">
        <v>12</v>
      </c>
      <c r="G2089" s="55" t="s">
        <v>12</v>
      </c>
      <c r="H2089" s="28">
        <v>2979</v>
      </c>
      <c r="I2089" s="26" t="s">
        <v>3187</v>
      </c>
      <c r="J2089" s="26">
        <v>0</v>
      </c>
      <c r="K2089" s="33">
        <f t="shared" si="48"/>
        <v>0</v>
      </c>
      <c r="L2089" s="26" t="s">
        <v>14</v>
      </c>
      <c r="M2089" s="26" t="s">
        <v>14</v>
      </c>
      <c r="N2089" s="27">
        <v>1655031</v>
      </c>
    </row>
    <row r="2090" spans="1:14" ht="14.45" customHeight="1">
      <c r="A2090" s="192">
        <v>1914</v>
      </c>
      <c r="B2090" s="147" t="s">
        <v>1342</v>
      </c>
      <c r="C2090" s="55" t="s">
        <v>3</v>
      </c>
      <c r="D2090" s="26" t="s">
        <v>1330</v>
      </c>
      <c r="E2090" s="50">
        <v>100</v>
      </c>
      <c r="F2090" s="55" t="s">
        <v>12</v>
      </c>
      <c r="G2090" s="55" t="s">
        <v>12</v>
      </c>
      <c r="H2090" s="28">
        <v>4260</v>
      </c>
      <c r="I2090" s="26" t="s">
        <v>3187</v>
      </c>
      <c r="J2090" s="26">
        <v>0</v>
      </c>
      <c r="K2090" s="33">
        <f t="shared" si="48"/>
        <v>0</v>
      </c>
      <c r="L2090" s="26" t="s">
        <v>14</v>
      </c>
      <c r="M2090" s="26" t="s">
        <v>14</v>
      </c>
      <c r="N2090" s="27">
        <v>8038035</v>
      </c>
    </row>
    <row r="2091" spans="1:14" ht="14.45" customHeight="1">
      <c r="A2091" s="192">
        <v>1915</v>
      </c>
      <c r="B2091" s="147" t="s">
        <v>1343</v>
      </c>
      <c r="C2091" s="55" t="s">
        <v>3</v>
      </c>
      <c r="D2091" s="26" t="s">
        <v>1330</v>
      </c>
      <c r="E2091" s="50">
        <v>100</v>
      </c>
      <c r="F2091" s="55" t="s">
        <v>12</v>
      </c>
      <c r="G2091" s="55" t="s">
        <v>12</v>
      </c>
      <c r="H2091" s="28">
        <v>3770</v>
      </c>
      <c r="I2091" s="26" t="s">
        <v>3187</v>
      </c>
      <c r="J2091" s="26">
        <v>0</v>
      </c>
      <c r="K2091" s="33">
        <f t="shared" si="48"/>
        <v>0</v>
      </c>
      <c r="L2091" s="26" t="s">
        <v>14</v>
      </c>
      <c r="M2091" s="26" t="s">
        <v>14</v>
      </c>
      <c r="N2091" s="27">
        <v>2095075</v>
      </c>
    </row>
    <row r="2092" spans="1:14" ht="14.45" customHeight="1">
      <c r="A2092" s="192">
        <v>1916</v>
      </c>
      <c r="B2092" s="147" t="s">
        <v>1344</v>
      </c>
      <c r="C2092" s="55" t="s">
        <v>3</v>
      </c>
      <c r="D2092" s="26" t="s">
        <v>1330</v>
      </c>
      <c r="E2092" s="50">
        <v>100</v>
      </c>
      <c r="F2092" s="55" t="s">
        <v>12</v>
      </c>
      <c r="G2092" s="55" t="s">
        <v>12</v>
      </c>
      <c r="H2092" s="28">
        <v>1800</v>
      </c>
      <c r="I2092" s="26" t="s">
        <v>3187</v>
      </c>
      <c r="J2092" s="26">
        <v>0</v>
      </c>
      <c r="K2092" s="33">
        <f t="shared" si="48"/>
        <v>0</v>
      </c>
      <c r="L2092" s="26" t="s">
        <v>14</v>
      </c>
      <c r="M2092" s="26" t="s">
        <v>14</v>
      </c>
      <c r="N2092" s="27">
        <v>846580</v>
      </c>
    </row>
    <row r="2093" spans="1:14" ht="14.45" customHeight="1">
      <c r="A2093" s="192">
        <v>1917</v>
      </c>
      <c r="B2093" s="147" t="s">
        <v>1345</v>
      </c>
      <c r="C2093" s="55" t="s">
        <v>3</v>
      </c>
      <c r="D2093" s="26" t="s">
        <v>1330</v>
      </c>
      <c r="E2093" s="50">
        <v>100</v>
      </c>
      <c r="F2093" s="55" t="s">
        <v>12</v>
      </c>
      <c r="G2093" s="55" t="s">
        <v>12</v>
      </c>
      <c r="H2093" s="28">
        <v>3560</v>
      </c>
      <c r="I2093" s="26" t="s">
        <v>3187</v>
      </c>
      <c r="J2093" s="26">
        <v>0</v>
      </c>
      <c r="K2093" s="33">
        <f t="shared" si="48"/>
        <v>0</v>
      </c>
      <c r="L2093" s="26" t="s">
        <v>14</v>
      </c>
      <c r="M2093" s="26" t="s">
        <v>14</v>
      </c>
      <c r="N2093" s="27">
        <v>828583</v>
      </c>
    </row>
    <row r="2094" spans="1:14" ht="14.45" customHeight="1">
      <c r="A2094" s="192">
        <v>1918</v>
      </c>
      <c r="B2094" s="147" t="s">
        <v>1346</v>
      </c>
      <c r="C2094" s="55" t="s">
        <v>3</v>
      </c>
      <c r="D2094" s="26" t="s">
        <v>1330</v>
      </c>
      <c r="E2094" s="50">
        <v>100</v>
      </c>
      <c r="F2094" s="55" t="s">
        <v>12</v>
      </c>
      <c r="G2094" s="55" t="s">
        <v>12</v>
      </c>
      <c r="H2094" s="28">
        <v>5130</v>
      </c>
      <c r="I2094" s="26" t="s">
        <v>3187</v>
      </c>
      <c r="J2094" s="26">
        <v>0</v>
      </c>
      <c r="K2094" s="33">
        <f t="shared" si="48"/>
        <v>0</v>
      </c>
      <c r="L2094" s="26" t="s">
        <v>14</v>
      </c>
      <c r="M2094" s="26" t="s">
        <v>14</v>
      </c>
      <c r="N2094" s="27">
        <v>1569374</v>
      </c>
    </row>
    <row r="2095" spans="1:14" ht="14.45" customHeight="1">
      <c r="A2095" s="192">
        <v>1919</v>
      </c>
      <c r="B2095" s="147" t="s">
        <v>1347</v>
      </c>
      <c r="C2095" s="55" t="s">
        <v>3</v>
      </c>
      <c r="D2095" s="26" t="s">
        <v>1330</v>
      </c>
      <c r="E2095" s="50">
        <v>100</v>
      </c>
      <c r="F2095" s="55" t="s">
        <v>12</v>
      </c>
      <c r="G2095" s="55" t="s">
        <v>12</v>
      </c>
      <c r="H2095" s="28">
        <v>4600</v>
      </c>
      <c r="I2095" s="26" t="s">
        <v>3187</v>
      </c>
      <c r="J2095" s="26">
        <v>0</v>
      </c>
      <c r="K2095" s="33">
        <f t="shared" si="48"/>
        <v>0</v>
      </c>
      <c r="L2095" s="26" t="s">
        <v>14</v>
      </c>
      <c r="M2095" s="26" t="s">
        <v>14</v>
      </c>
      <c r="N2095" s="27">
        <v>1904544</v>
      </c>
    </row>
    <row r="2096" spans="1:14" ht="14.45" customHeight="1">
      <c r="A2096" s="192">
        <v>1920</v>
      </c>
      <c r="B2096" s="147" t="s">
        <v>1348</v>
      </c>
      <c r="C2096" s="55" t="s">
        <v>3</v>
      </c>
      <c r="D2096" s="26" t="s">
        <v>1330</v>
      </c>
      <c r="E2096" s="50">
        <v>100</v>
      </c>
      <c r="F2096" s="55" t="s">
        <v>12</v>
      </c>
      <c r="G2096" s="55" t="s">
        <v>12</v>
      </c>
      <c r="H2096" s="28">
        <v>3300</v>
      </c>
      <c r="I2096" s="26" t="s">
        <v>3187</v>
      </c>
      <c r="J2096" s="26">
        <v>0</v>
      </c>
      <c r="K2096" s="33">
        <f t="shared" si="48"/>
        <v>0</v>
      </c>
      <c r="L2096" s="26" t="s">
        <v>14</v>
      </c>
      <c r="M2096" s="26" t="s">
        <v>14</v>
      </c>
      <c r="N2096" s="27">
        <v>1181037</v>
      </c>
    </row>
    <row r="2097" spans="1:14" ht="14.45" customHeight="1">
      <c r="A2097" s="192">
        <v>1921</v>
      </c>
      <c r="B2097" s="147" t="s">
        <v>1349</v>
      </c>
      <c r="C2097" s="55" t="s">
        <v>3</v>
      </c>
      <c r="D2097" s="26" t="s">
        <v>1330</v>
      </c>
      <c r="E2097" s="50">
        <v>100</v>
      </c>
      <c r="F2097" s="55" t="s">
        <v>12</v>
      </c>
      <c r="G2097" s="55" t="s">
        <v>12</v>
      </c>
      <c r="H2097" s="28">
        <v>38300</v>
      </c>
      <c r="I2097" s="26" t="s">
        <v>3187</v>
      </c>
      <c r="J2097" s="26">
        <v>0</v>
      </c>
      <c r="K2097" s="33">
        <f t="shared" si="48"/>
        <v>0</v>
      </c>
      <c r="L2097" s="26" t="s">
        <v>14</v>
      </c>
      <c r="M2097" s="26" t="s">
        <v>14</v>
      </c>
      <c r="N2097" s="27">
        <v>18303871</v>
      </c>
    </row>
    <row r="2098" spans="1:14" ht="14.45" customHeight="1">
      <c r="A2098" s="192">
        <v>1922</v>
      </c>
      <c r="B2098" s="147" t="s">
        <v>1350</v>
      </c>
      <c r="C2098" s="55" t="s">
        <v>3</v>
      </c>
      <c r="D2098" s="26" t="s">
        <v>1330</v>
      </c>
      <c r="E2098" s="50">
        <v>100</v>
      </c>
      <c r="F2098" s="55" t="s">
        <v>12</v>
      </c>
      <c r="G2098" s="55" t="s">
        <v>12</v>
      </c>
      <c r="H2098" s="28">
        <v>48500</v>
      </c>
      <c r="I2098" s="26" t="s">
        <v>3187</v>
      </c>
      <c r="J2098" s="26">
        <v>0</v>
      </c>
      <c r="K2098" s="33">
        <f t="shared" si="48"/>
        <v>0</v>
      </c>
      <c r="L2098" s="26" t="s">
        <v>14</v>
      </c>
      <c r="M2098" s="26" t="s">
        <v>14</v>
      </c>
      <c r="N2098" s="27">
        <v>7253244</v>
      </c>
    </row>
    <row r="2099" spans="1:14" ht="14.45" customHeight="1">
      <c r="A2099" s="192">
        <v>1923</v>
      </c>
      <c r="B2099" s="147" t="s">
        <v>1351</v>
      </c>
      <c r="C2099" s="55" t="s">
        <v>3</v>
      </c>
      <c r="D2099" s="26" t="s">
        <v>1330</v>
      </c>
      <c r="E2099" s="50">
        <v>100</v>
      </c>
      <c r="F2099" s="55" t="s">
        <v>12</v>
      </c>
      <c r="G2099" s="55" t="s">
        <v>12</v>
      </c>
      <c r="H2099" s="26">
        <v>156</v>
      </c>
      <c r="I2099" s="26" t="s">
        <v>1187</v>
      </c>
      <c r="J2099" s="26">
        <v>0</v>
      </c>
      <c r="K2099" s="33">
        <f t="shared" si="48"/>
        <v>0</v>
      </c>
      <c r="L2099" s="26" t="s">
        <v>14</v>
      </c>
      <c r="M2099" s="26" t="s">
        <v>14</v>
      </c>
      <c r="N2099" s="27">
        <v>4264358</v>
      </c>
    </row>
    <row r="2100" spans="1:14" ht="14.45" customHeight="1">
      <c r="A2100" s="192">
        <v>1924</v>
      </c>
      <c r="B2100" s="168" t="s">
        <v>1352</v>
      </c>
      <c r="C2100" s="4" t="s">
        <v>3</v>
      </c>
      <c r="D2100" s="26" t="s">
        <v>1330</v>
      </c>
      <c r="E2100" s="67">
        <v>100</v>
      </c>
      <c r="F2100" s="59" t="s">
        <v>3200</v>
      </c>
      <c r="G2100" s="4" t="s">
        <v>3141</v>
      </c>
      <c r="H2100" s="29">
        <v>100</v>
      </c>
      <c r="I2100" s="20">
        <v>132</v>
      </c>
      <c r="J2100" s="24">
        <v>5566841.96</v>
      </c>
      <c r="K2100" s="33">
        <f t="shared" si="48"/>
        <v>5.5668419599999996</v>
      </c>
      <c r="L2100" s="68">
        <v>100</v>
      </c>
      <c r="M2100" s="68">
        <v>4717662.6780000003</v>
      </c>
      <c r="N2100" s="22">
        <v>5762814.96</v>
      </c>
    </row>
    <row r="2101" spans="1:14" ht="14.45" customHeight="1">
      <c r="A2101" s="192">
        <v>1925</v>
      </c>
      <c r="B2101" s="168" t="s">
        <v>1353</v>
      </c>
      <c r="C2101" s="4" t="s">
        <v>3</v>
      </c>
      <c r="D2101" s="26" t="s">
        <v>1330</v>
      </c>
      <c r="E2101" s="67">
        <v>100</v>
      </c>
      <c r="F2101" s="59" t="s">
        <v>3200</v>
      </c>
      <c r="G2101" s="4" t="s">
        <v>3141</v>
      </c>
      <c r="H2101" s="29">
        <v>100</v>
      </c>
      <c r="I2101" s="20">
        <v>115</v>
      </c>
      <c r="J2101" s="24">
        <v>8929803.1799999997</v>
      </c>
      <c r="K2101" s="33">
        <f t="shared" si="48"/>
        <v>8.9298031800000004</v>
      </c>
      <c r="L2101" s="68">
        <v>100</v>
      </c>
      <c r="M2101" s="68">
        <v>7567629.8140000002</v>
      </c>
      <c r="N2101" s="22">
        <v>8929803.1799999997</v>
      </c>
    </row>
    <row r="2102" spans="1:14" ht="14.45" customHeight="1">
      <c r="A2102" s="192">
        <v>1926</v>
      </c>
      <c r="B2102" s="168" t="s">
        <v>1354</v>
      </c>
      <c r="C2102" s="4" t="s">
        <v>3</v>
      </c>
      <c r="D2102" s="26" t="s">
        <v>1330</v>
      </c>
      <c r="E2102" s="67">
        <v>100</v>
      </c>
      <c r="F2102" s="59" t="s">
        <v>3200</v>
      </c>
      <c r="G2102" s="4" t="s">
        <v>3148</v>
      </c>
      <c r="H2102" s="29">
        <v>100</v>
      </c>
      <c r="I2102" s="20">
        <v>16</v>
      </c>
      <c r="J2102" s="24">
        <v>6023518.8300000001</v>
      </c>
      <c r="K2102" s="33">
        <f t="shared" si="48"/>
        <v>6.0235188300000004</v>
      </c>
      <c r="L2102" s="68">
        <v>100</v>
      </c>
      <c r="M2102" s="68">
        <v>5104676.9749999996</v>
      </c>
      <c r="N2102" s="22">
        <v>6023518.8300000001</v>
      </c>
    </row>
    <row r="2103" spans="1:14" ht="14.45" customHeight="1">
      <c r="A2103" s="192">
        <v>1927</v>
      </c>
      <c r="B2103" s="168" t="s">
        <v>1355</v>
      </c>
      <c r="C2103" s="4" t="s">
        <v>3</v>
      </c>
      <c r="D2103" s="26" t="s">
        <v>1330</v>
      </c>
      <c r="E2103" s="67">
        <v>100</v>
      </c>
      <c r="F2103" s="59" t="s">
        <v>3200</v>
      </c>
      <c r="G2103" s="4" t="s">
        <v>3148</v>
      </c>
      <c r="H2103" s="29">
        <v>100</v>
      </c>
      <c r="I2103" s="20">
        <v>45</v>
      </c>
      <c r="J2103" s="24">
        <v>5961592.5499999998</v>
      </c>
      <c r="K2103" s="33">
        <f t="shared" si="48"/>
        <v>5.9615925499999998</v>
      </c>
      <c r="L2103" s="68">
        <v>100</v>
      </c>
      <c r="M2103" s="68">
        <v>5052197.0760000004</v>
      </c>
      <c r="N2103" s="22">
        <v>7556588.4000000004</v>
      </c>
    </row>
    <row r="2104" spans="1:14" ht="14.45" customHeight="1">
      <c r="A2104" s="192">
        <v>1928</v>
      </c>
      <c r="B2104" s="168" t="s">
        <v>386</v>
      </c>
      <c r="C2104" s="4" t="s">
        <v>3</v>
      </c>
      <c r="D2104" s="26" t="s">
        <v>1330</v>
      </c>
      <c r="E2104" s="67">
        <v>100</v>
      </c>
      <c r="F2104" s="59" t="s">
        <v>3200</v>
      </c>
      <c r="G2104" s="4" t="s">
        <v>3148</v>
      </c>
      <c r="H2104" s="29">
        <v>100</v>
      </c>
      <c r="I2104" s="20">
        <v>25</v>
      </c>
      <c r="J2104" s="24">
        <v>8726966.3699999992</v>
      </c>
      <c r="K2104" s="33">
        <f t="shared" si="48"/>
        <v>8.7269663699999995</v>
      </c>
      <c r="L2104" s="68">
        <v>100</v>
      </c>
      <c r="M2104" s="68">
        <v>7395734.2120000003</v>
      </c>
      <c r="N2104" s="22">
        <v>9780338.2300000004</v>
      </c>
    </row>
    <row r="2105" spans="1:14" ht="14.45" customHeight="1">
      <c r="A2105" s="192">
        <v>1929</v>
      </c>
      <c r="B2105" s="168" t="s">
        <v>1356</v>
      </c>
      <c r="C2105" s="4" t="s">
        <v>3</v>
      </c>
      <c r="D2105" s="26" t="s">
        <v>1330</v>
      </c>
      <c r="E2105" s="67">
        <v>100</v>
      </c>
      <c r="F2105" s="59" t="s">
        <v>3200</v>
      </c>
      <c r="G2105" s="4" t="s">
        <v>3148</v>
      </c>
      <c r="H2105" s="29">
        <v>100</v>
      </c>
      <c r="I2105" s="20">
        <v>29</v>
      </c>
      <c r="J2105" s="24">
        <v>7943694.3399999999</v>
      </c>
      <c r="K2105" s="33">
        <f t="shared" si="48"/>
        <v>7.9436943399999995</v>
      </c>
      <c r="L2105" s="68">
        <v>100</v>
      </c>
      <c r="M2105" s="68">
        <v>6731944.3559999997</v>
      </c>
      <c r="N2105" s="22">
        <v>8870100.5500000007</v>
      </c>
    </row>
    <row r="2106" spans="1:14" ht="14.45" customHeight="1">
      <c r="A2106" s="192">
        <v>1930</v>
      </c>
      <c r="B2106" s="168" t="s">
        <v>1357</v>
      </c>
      <c r="C2106" s="4" t="s">
        <v>3</v>
      </c>
      <c r="D2106" s="26" t="s">
        <v>1330</v>
      </c>
      <c r="E2106" s="67">
        <v>100</v>
      </c>
      <c r="F2106" s="59" t="s">
        <v>3200</v>
      </c>
      <c r="G2106" s="4" t="s">
        <v>3148</v>
      </c>
      <c r="H2106" s="29">
        <v>100</v>
      </c>
      <c r="I2106" s="20">
        <v>23</v>
      </c>
      <c r="J2106" s="24">
        <v>5945845.4199999999</v>
      </c>
      <c r="K2106" s="33">
        <f t="shared" si="48"/>
        <v>5.9458454199999995</v>
      </c>
      <c r="L2106" s="68">
        <v>100</v>
      </c>
      <c r="M2106" s="68">
        <v>5038852.051</v>
      </c>
      <c r="N2106" s="22">
        <v>6898495.4199999999</v>
      </c>
    </row>
    <row r="2107" spans="1:14" ht="14.45" customHeight="1">
      <c r="A2107" s="192">
        <v>1931</v>
      </c>
      <c r="B2107" s="168" t="s">
        <v>1358</v>
      </c>
      <c r="C2107" s="4" t="s">
        <v>3</v>
      </c>
      <c r="D2107" s="26" t="s">
        <v>1330</v>
      </c>
      <c r="E2107" s="67">
        <v>100</v>
      </c>
      <c r="F2107" s="59" t="s">
        <v>3200</v>
      </c>
      <c r="G2107" s="4" t="s">
        <v>3148</v>
      </c>
      <c r="H2107" s="29">
        <v>100</v>
      </c>
      <c r="I2107" s="20">
        <v>42</v>
      </c>
      <c r="J2107" s="24">
        <v>5884727.3600000003</v>
      </c>
      <c r="K2107" s="33">
        <f t="shared" si="48"/>
        <v>5.8847273600000003</v>
      </c>
      <c r="L2107" s="68">
        <v>100</v>
      </c>
      <c r="M2107" s="68">
        <v>4987057.085</v>
      </c>
      <c r="N2107" s="22">
        <v>7191647.6699999999</v>
      </c>
    </row>
    <row r="2108" spans="1:14" ht="14.45" customHeight="1">
      <c r="A2108" s="192">
        <v>1932</v>
      </c>
      <c r="B2108" s="168" t="s">
        <v>1359</v>
      </c>
      <c r="C2108" s="4" t="s">
        <v>3</v>
      </c>
      <c r="D2108" s="26" t="s">
        <v>1330</v>
      </c>
      <c r="E2108" s="67">
        <v>100</v>
      </c>
      <c r="F2108" s="59" t="s">
        <v>3200</v>
      </c>
      <c r="G2108" s="4" t="s">
        <v>3148</v>
      </c>
      <c r="H2108" s="29">
        <v>100</v>
      </c>
      <c r="I2108" s="20">
        <v>1</v>
      </c>
      <c r="J2108" s="24">
        <v>10971448.01</v>
      </c>
      <c r="K2108" s="33">
        <f t="shared" si="48"/>
        <v>10.97144801</v>
      </c>
      <c r="L2108" s="68">
        <v>100</v>
      </c>
      <c r="M2108" s="68">
        <v>9297837.2970000003</v>
      </c>
      <c r="N2108" s="22">
        <v>11900833.279999999</v>
      </c>
    </row>
    <row r="2109" spans="1:14" ht="14.45" customHeight="1">
      <c r="A2109" s="192">
        <v>1933</v>
      </c>
      <c r="B2109" s="168" t="s">
        <v>1360</v>
      </c>
      <c r="C2109" s="4" t="s">
        <v>3</v>
      </c>
      <c r="D2109" s="26" t="s">
        <v>1330</v>
      </c>
      <c r="E2109" s="67">
        <v>100</v>
      </c>
      <c r="F2109" s="59" t="s">
        <v>3200</v>
      </c>
      <c r="G2109" s="4" t="s">
        <v>3148</v>
      </c>
      <c r="H2109" s="29">
        <v>100</v>
      </c>
      <c r="I2109" s="20">
        <v>247</v>
      </c>
      <c r="J2109" s="24">
        <v>1945283.63</v>
      </c>
      <c r="K2109" s="33">
        <f t="shared" si="48"/>
        <v>1.9452836299999998</v>
      </c>
      <c r="L2109" s="68">
        <v>100</v>
      </c>
      <c r="M2109" s="68">
        <v>1648545.449</v>
      </c>
      <c r="N2109" s="22">
        <v>1945283.63</v>
      </c>
    </row>
    <row r="2110" spans="1:14" ht="14.45" customHeight="1">
      <c r="A2110" s="192">
        <v>1934</v>
      </c>
      <c r="B2110" s="168" t="s">
        <v>1361</v>
      </c>
      <c r="C2110" s="4" t="s">
        <v>3</v>
      </c>
      <c r="D2110" s="26" t="s">
        <v>1330</v>
      </c>
      <c r="E2110" s="67">
        <v>100</v>
      </c>
      <c r="F2110" s="59" t="s">
        <v>3200</v>
      </c>
      <c r="G2110" s="4" t="s">
        <v>3148</v>
      </c>
      <c r="H2110" s="29">
        <v>100</v>
      </c>
      <c r="I2110" s="20">
        <v>43</v>
      </c>
      <c r="J2110" s="24">
        <v>18736988.649999999</v>
      </c>
      <c r="K2110" s="33">
        <f t="shared" si="48"/>
        <v>18.736988649999997</v>
      </c>
      <c r="L2110" s="68">
        <v>100</v>
      </c>
      <c r="M2110" s="68">
        <v>15878803.941</v>
      </c>
      <c r="N2110" s="22">
        <v>19884841.629999999</v>
      </c>
    </row>
    <row r="2111" spans="1:14" ht="14.45" customHeight="1">
      <c r="A2111" s="192">
        <v>1935</v>
      </c>
      <c r="B2111" s="168" t="s">
        <v>1362</v>
      </c>
      <c r="C2111" s="4" t="s">
        <v>3</v>
      </c>
      <c r="D2111" s="26" t="s">
        <v>1330</v>
      </c>
      <c r="E2111" s="67">
        <v>100</v>
      </c>
      <c r="F2111" s="59" t="s">
        <v>3200</v>
      </c>
      <c r="G2111" s="4" t="s">
        <v>3148</v>
      </c>
      <c r="H2111" s="29">
        <v>100</v>
      </c>
      <c r="I2111" s="20">
        <v>25</v>
      </c>
      <c r="J2111" s="24">
        <v>7880370.5899999999</v>
      </c>
      <c r="K2111" s="33">
        <f t="shared" si="48"/>
        <v>7.8803705900000001</v>
      </c>
      <c r="L2111" s="68">
        <v>100</v>
      </c>
      <c r="M2111" s="68">
        <v>6678280.1610000003</v>
      </c>
      <c r="N2111" s="22">
        <v>9301087.2799999993</v>
      </c>
    </row>
    <row r="2112" spans="1:14" ht="14.45" customHeight="1">
      <c r="A2112" s="192">
        <v>1936</v>
      </c>
      <c r="B2112" s="168" t="s">
        <v>1363</v>
      </c>
      <c r="C2112" s="4" t="s">
        <v>3</v>
      </c>
      <c r="D2112" s="26" t="s">
        <v>1330</v>
      </c>
      <c r="E2112" s="67">
        <v>100</v>
      </c>
      <c r="F2112" s="59" t="s">
        <v>3200</v>
      </c>
      <c r="G2112" s="4" t="s">
        <v>3148</v>
      </c>
      <c r="H2112" s="29">
        <v>100</v>
      </c>
      <c r="I2112" s="20">
        <v>42</v>
      </c>
      <c r="J2112" s="24">
        <v>6413710.5700000003</v>
      </c>
      <c r="K2112" s="33">
        <f t="shared" si="48"/>
        <v>6.4137105700000001</v>
      </c>
      <c r="L2112" s="68">
        <v>100</v>
      </c>
      <c r="M2112" s="68">
        <v>5435347.9409999996</v>
      </c>
      <c r="N2112" s="22">
        <v>6553710.5700000003</v>
      </c>
    </row>
    <row r="2113" spans="1:14" ht="14.45" customHeight="1">
      <c r="A2113" s="192">
        <v>1937</v>
      </c>
      <c r="B2113" s="168" t="s">
        <v>1364</v>
      </c>
      <c r="C2113" s="4" t="s">
        <v>3</v>
      </c>
      <c r="D2113" s="26" t="s">
        <v>1330</v>
      </c>
      <c r="E2113" s="67">
        <v>100</v>
      </c>
      <c r="F2113" s="59" t="s">
        <v>3200</v>
      </c>
      <c r="G2113" s="4" t="s">
        <v>3148</v>
      </c>
      <c r="H2113" s="29">
        <v>100</v>
      </c>
      <c r="I2113" s="20">
        <v>42</v>
      </c>
      <c r="J2113" s="24">
        <v>8897585.0500000007</v>
      </c>
      <c r="K2113" s="33">
        <f t="shared" si="48"/>
        <v>8.89758505</v>
      </c>
      <c r="L2113" s="68">
        <v>100</v>
      </c>
      <c r="M2113" s="68">
        <v>7540326.3140000002</v>
      </c>
      <c r="N2113" s="22">
        <v>9193236.8499999996</v>
      </c>
    </row>
    <row r="2114" spans="1:14" ht="14.45" customHeight="1">
      <c r="A2114" s="192">
        <v>1938</v>
      </c>
      <c r="B2114" s="168" t="s">
        <v>1365</v>
      </c>
      <c r="C2114" s="4" t="s">
        <v>3</v>
      </c>
      <c r="D2114" s="26" t="s">
        <v>1330</v>
      </c>
      <c r="E2114" s="67">
        <v>100</v>
      </c>
      <c r="F2114" s="59" t="s">
        <v>3200</v>
      </c>
      <c r="G2114" s="4" t="s">
        <v>3148</v>
      </c>
      <c r="H2114" s="29">
        <v>100</v>
      </c>
      <c r="I2114" s="20">
        <v>36</v>
      </c>
      <c r="J2114" s="24">
        <v>6494579.7300000004</v>
      </c>
      <c r="K2114" s="33">
        <f t="shared" si="48"/>
        <v>6.4945797300000008</v>
      </c>
      <c r="L2114" s="68">
        <v>100</v>
      </c>
      <c r="M2114" s="68">
        <v>5503881.1270000003</v>
      </c>
      <c r="N2114" s="22">
        <v>6809019.7300000004</v>
      </c>
    </row>
    <row r="2115" spans="1:14" ht="14.45" customHeight="1">
      <c r="A2115" s="192">
        <v>1939</v>
      </c>
      <c r="B2115" s="168" t="s">
        <v>1366</v>
      </c>
      <c r="C2115" s="4" t="s">
        <v>3</v>
      </c>
      <c r="D2115" s="26" t="s">
        <v>1330</v>
      </c>
      <c r="E2115" s="67">
        <v>100</v>
      </c>
      <c r="F2115" s="59" t="s">
        <v>3200</v>
      </c>
      <c r="G2115" s="4" t="s">
        <v>3148</v>
      </c>
      <c r="H2115" s="29">
        <v>100</v>
      </c>
      <c r="I2115" s="20">
        <v>42</v>
      </c>
      <c r="J2115" s="24">
        <v>7113142.25</v>
      </c>
      <c r="K2115" s="33">
        <f t="shared" ref="K2115:K2178" si="49">J2115/1000000</f>
        <v>7.1131422500000001</v>
      </c>
      <c r="L2115" s="68">
        <v>100</v>
      </c>
      <c r="M2115" s="68">
        <v>6028086.6529999999</v>
      </c>
      <c r="N2115" s="22">
        <v>8241884.9900000002</v>
      </c>
    </row>
    <row r="2116" spans="1:14" ht="14.45" customHeight="1">
      <c r="A2116" s="192">
        <v>1940</v>
      </c>
      <c r="B2116" s="168" t="s">
        <v>1367</v>
      </c>
      <c r="C2116" s="4" t="s">
        <v>3</v>
      </c>
      <c r="D2116" s="26" t="s">
        <v>1330</v>
      </c>
      <c r="E2116" s="67">
        <v>100</v>
      </c>
      <c r="F2116" s="59" t="s">
        <v>3200</v>
      </c>
      <c r="G2116" s="4" t="s">
        <v>3148</v>
      </c>
      <c r="H2116" s="29">
        <v>100</v>
      </c>
      <c r="I2116" s="20">
        <v>27</v>
      </c>
      <c r="J2116" s="24">
        <v>3118117.83</v>
      </c>
      <c r="K2116" s="33">
        <f t="shared" si="49"/>
        <v>3.1181178300000001</v>
      </c>
      <c r="L2116" s="68">
        <v>100</v>
      </c>
      <c r="M2116" s="68">
        <v>2642472.7370000002</v>
      </c>
      <c r="N2116" s="22">
        <v>4618117.83</v>
      </c>
    </row>
    <row r="2117" spans="1:14" ht="14.45" customHeight="1">
      <c r="A2117" s="192">
        <v>1941</v>
      </c>
      <c r="B2117" s="168" t="s">
        <v>1368</v>
      </c>
      <c r="C2117" s="4" t="s">
        <v>3</v>
      </c>
      <c r="D2117" s="26" t="s">
        <v>1330</v>
      </c>
      <c r="E2117" s="67">
        <v>100</v>
      </c>
      <c r="F2117" s="59" t="s">
        <v>3200</v>
      </c>
      <c r="G2117" s="4" t="s">
        <v>3148</v>
      </c>
      <c r="H2117" s="29">
        <v>100</v>
      </c>
      <c r="I2117" s="20">
        <v>26</v>
      </c>
      <c r="J2117" s="24">
        <v>5841605.1600000001</v>
      </c>
      <c r="K2117" s="33">
        <f t="shared" si="49"/>
        <v>5.8416051600000003</v>
      </c>
      <c r="L2117" s="68">
        <v>100</v>
      </c>
      <c r="M2117" s="68">
        <v>4950512.8470000001</v>
      </c>
      <c r="N2117" s="22">
        <v>6506126.7300000004</v>
      </c>
    </row>
    <row r="2118" spans="1:14" ht="14.45" customHeight="1">
      <c r="A2118" s="192">
        <v>1942</v>
      </c>
      <c r="B2118" s="168" t="s">
        <v>1369</v>
      </c>
      <c r="C2118" s="4" t="s">
        <v>3</v>
      </c>
      <c r="D2118" s="26" t="s">
        <v>1330</v>
      </c>
      <c r="E2118" s="67">
        <v>100</v>
      </c>
      <c r="F2118" s="59" t="s">
        <v>3200</v>
      </c>
      <c r="G2118" s="4" t="s">
        <v>3142</v>
      </c>
      <c r="H2118" s="29">
        <v>100</v>
      </c>
      <c r="I2118" s="20">
        <v>156</v>
      </c>
      <c r="J2118" s="24">
        <v>8944266.7100000009</v>
      </c>
      <c r="K2118" s="33">
        <f t="shared" si="49"/>
        <v>8.9442667100000008</v>
      </c>
      <c r="L2118" s="68">
        <v>100</v>
      </c>
      <c r="M2118" s="68">
        <v>7579887.0420000004</v>
      </c>
      <c r="N2118" s="22">
        <v>10177879.99</v>
      </c>
    </row>
    <row r="2119" spans="1:14" ht="14.45" customHeight="1">
      <c r="A2119" s="192">
        <v>1943</v>
      </c>
      <c r="B2119" s="168" t="s">
        <v>1370</v>
      </c>
      <c r="C2119" s="4" t="s">
        <v>3</v>
      </c>
      <c r="D2119" s="26" t="s">
        <v>1330</v>
      </c>
      <c r="E2119" s="67">
        <v>100</v>
      </c>
      <c r="F2119" s="59" t="s">
        <v>3200</v>
      </c>
      <c r="G2119" s="4" t="s">
        <v>3142</v>
      </c>
      <c r="H2119" s="29">
        <v>100</v>
      </c>
      <c r="I2119" s="20">
        <v>101</v>
      </c>
      <c r="J2119" s="24">
        <v>12697203.84</v>
      </c>
      <c r="K2119" s="33">
        <f t="shared" si="49"/>
        <v>12.69720384</v>
      </c>
      <c r="L2119" s="68">
        <v>100</v>
      </c>
      <c r="M2119" s="68">
        <v>10760342.237</v>
      </c>
      <c r="N2119" s="22">
        <v>13686868.91</v>
      </c>
    </row>
    <row r="2120" spans="1:14" ht="14.45" customHeight="1">
      <c r="A2120" s="192">
        <v>1944</v>
      </c>
      <c r="B2120" s="168" t="s">
        <v>1371</v>
      </c>
      <c r="C2120" s="4" t="s">
        <v>3</v>
      </c>
      <c r="D2120" s="26" t="s">
        <v>1330</v>
      </c>
      <c r="E2120" s="67">
        <v>100</v>
      </c>
      <c r="F2120" s="59" t="s">
        <v>3200</v>
      </c>
      <c r="G2120" s="4" t="s">
        <v>3142</v>
      </c>
      <c r="H2120" s="29">
        <v>100</v>
      </c>
      <c r="I2120" s="20">
        <v>75</v>
      </c>
      <c r="J2120" s="24">
        <v>10797040.49</v>
      </c>
      <c r="K2120" s="33">
        <f t="shared" si="49"/>
        <v>10.797040490000001</v>
      </c>
      <c r="L2120" s="68">
        <v>100</v>
      </c>
      <c r="M2120" s="68">
        <v>9150034.3139999993</v>
      </c>
      <c r="N2120" s="22">
        <v>11320594.49</v>
      </c>
    </row>
    <row r="2121" spans="1:14" ht="14.45" customHeight="1">
      <c r="A2121" s="192">
        <v>1945</v>
      </c>
      <c r="B2121" s="168" t="s">
        <v>1372</v>
      </c>
      <c r="C2121" s="4" t="s">
        <v>3</v>
      </c>
      <c r="D2121" s="26" t="s">
        <v>1330</v>
      </c>
      <c r="E2121" s="67">
        <v>100</v>
      </c>
      <c r="F2121" s="59" t="s">
        <v>3200</v>
      </c>
      <c r="G2121" s="4" t="s">
        <v>3142</v>
      </c>
      <c r="H2121" s="29">
        <v>323</v>
      </c>
      <c r="I2121" s="20" t="s">
        <v>21</v>
      </c>
      <c r="J2121" s="24">
        <v>8549869.3699999992</v>
      </c>
      <c r="K2121" s="33">
        <f t="shared" si="49"/>
        <v>8.5498693699999997</v>
      </c>
      <c r="L2121" s="68">
        <v>323</v>
      </c>
      <c r="M2121" s="68">
        <v>7245652.0080000004</v>
      </c>
      <c r="N2121" s="22">
        <v>8549869.3699999992</v>
      </c>
    </row>
    <row r="2122" spans="1:14" ht="14.45" customHeight="1">
      <c r="A2122" s="192">
        <v>1946</v>
      </c>
      <c r="B2122" s="3" t="s">
        <v>1373</v>
      </c>
      <c r="C2122" s="55" t="s">
        <v>58</v>
      </c>
      <c r="D2122" s="29" t="s">
        <v>1330</v>
      </c>
      <c r="E2122" s="67">
        <v>100</v>
      </c>
      <c r="F2122" s="54" t="s">
        <v>59</v>
      </c>
      <c r="G2122" s="54" t="s">
        <v>59</v>
      </c>
      <c r="H2122" s="12">
        <v>8.8000000000000007</v>
      </c>
      <c r="I2122" s="20" t="s">
        <v>60</v>
      </c>
      <c r="J2122" s="13">
        <v>20821000</v>
      </c>
      <c r="K2122" s="33">
        <f t="shared" si="49"/>
        <v>20.821000000000002</v>
      </c>
      <c r="L2122" s="77">
        <v>2.5399999999999999E-2</v>
      </c>
      <c r="M2122" s="77">
        <v>1.3100000000000001E-2</v>
      </c>
      <c r="N2122" s="78">
        <v>0</v>
      </c>
    </row>
    <row r="2123" spans="1:14" s="76" customFormat="1" ht="14.45" customHeight="1">
      <c r="A2123" s="222">
        <v>1947</v>
      </c>
      <c r="B2123" s="223" t="s">
        <v>1374</v>
      </c>
      <c r="C2123" s="224" t="s">
        <v>3</v>
      </c>
      <c r="D2123" s="225" t="s">
        <v>1375</v>
      </c>
      <c r="E2123" s="199">
        <v>100</v>
      </c>
      <c r="F2123" s="32" t="s">
        <v>3199</v>
      </c>
      <c r="G2123" s="32" t="s">
        <v>3180</v>
      </c>
      <c r="H2123" s="33">
        <v>134</v>
      </c>
      <c r="I2123" s="33" t="s">
        <v>10</v>
      </c>
      <c r="J2123" s="33">
        <v>314800</v>
      </c>
      <c r="K2123" s="33">
        <f t="shared" si="49"/>
        <v>0.31480000000000002</v>
      </c>
      <c r="L2123" s="33">
        <v>9.7336352929761026E-3</v>
      </c>
      <c r="M2123" s="33">
        <v>1.1577349778556399E-2</v>
      </c>
      <c r="N2123" s="14" t="s">
        <v>14</v>
      </c>
    </row>
    <row r="2124" spans="1:14" s="76" customFormat="1" ht="14.45" customHeight="1">
      <c r="A2124" s="222"/>
      <c r="B2124" s="223"/>
      <c r="C2124" s="224"/>
      <c r="D2124" s="225"/>
      <c r="E2124" s="199"/>
      <c r="F2124" s="32" t="s">
        <v>3199</v>
      </c>
      <c r="G2124" s="55" t="s">
        <v>342</v>
      </c>
      <c r="H2124" s="33">
        <v>7557</v>
      </c>
      <c r="I2124" s="141" t="s">
        <v>87</v>
      </c>
      <c r="J2124" s="33">
        <v>191300</v>
      </c>
      <c r="K2124" s="33">
        <f t="shared" si="49"/>
        <v>0.1913</v>
      </c>
      <c r="L2124" s="33">
        <v>1.54</v>
      </c>
      <c r="M2124" s="33">
        <v>0.47</v>
      </c>
      <c r="N2124" s="14">
        <v>0</v>
      </c>
    </row>
    <row r="2125" spans="1:14" s="76" customFormat="1" ht="14.45" customHeight="1">
      <c r="A2125" s="222">
        <v>1948</v>
      </c>
      <c r="B2125" s="223" t="s">
        <v>1376</v>
      </c>
      <c r="C2125" s="224" t="s">
        <v>3</v>
      </c>
      <c r="D2125" s="225" t="s">
        <v>1375</v>
      </c>
      <c r="E2125" s="199">
        <v>100</v>
      </c>
      <c r="F2125" s="32" t="s">
        <v>3199</v>
      </c>
      <c r="G2125" s="32" t="s">
        <v>3180</v>
      </c>
      <c r="H2125" s="33">
        <v>251.5</v>
      </c>
      <c r="I2125" s="33" t="s">
        <v>10</v>
      </c>
      <c r="J2125" s="33">
        <v>641300</v>
      </c>
      <c r="K2125" s="33">
        <f t="shared" si="49"/>
        <v>0.64129999999999998</v>
      </c>
      <c r="L2125" s="33">
        <v>1.8268725941667834E-2</v>
      </c>
      <c r="M2125" s="33">
        <v>2.3584988605426363E-2</v>
      </c>
      <c r="N2125" s="14" t="s">
        <v>14</v>
      </c>
    </row>
    <row r="2126" spans="1:14" s="76" customFormat="1" ht="14.45" customHeight="1">
      <c r="A2126" s="222"/>
      <c r="B2126" s="223"/>
      <c r="C2126" s="224"/>
      <c r="D2126" s="225"/>
      <c r="E2126" s="199"/>
      <c r="F2126" s="32" t="s">
        <v>3199</v>
      </c>
      <c r="G2126" s="55" t="s">
        <v>342</v>
      </c>
      <c r="H2126" s="33">
        <v>251.5</v>
      </c>
      <c r="I2126" s="33" t="s">
        <v>10</v>
      </c>
      <c r="J2126" s="33">
        <v>641300</v>
      </c>
      <c r="K2126" s="33">
        <f t="shared" si="49"/>
        <v>0.64129999999999998</v>
      </c>
      <c r="L2126" s="33">
        <v>0.05</v>
      </c>
      <c r="M2126" s="33">
        <v>1.58</v>
      </c>
      <c r="N2126" s="14">
        <v>0</v>
      </c>
    </row>
    <row r="2127" spans="1:14" s="76" customFormat="1" ht="14.45" customHeight="1">
      <c r="A2127" s="222">
        <v>1949</v>
      </c>
      <c r="B2127" s="223" t="s">
        <v>1377</v>
      </c>
      <c r="C2127" s="224" t="s">
        <v>3</v>
      </c>
      <c r="D2127" s="225" t="s">
        <v>1375</v>
      </c>
      <c r="E2127" s="199">
        <v>100</v>
      </c>
      <c r="F2127" s="32" t="s">
        <v>3199</v>
      </c>
      <c r="G2127" s="32" t="s">
        <v>3180</v>
      </c>
      <c r="H2127" s="33">
        <v>250</v>
      </c>
      <c r="I2127" s="33" t="s">
        <v>10</v>
      </c>
      <c r="J2127" s="33">
        <v>588800</v>
      </c>
      <c r="K2127" s="33">
        <f t="shared" si="49"/>
        <v>0.58879999999999999</v>
      </c>
      <c r="L2127" s="33">
        <v>1.8159767337641981E-2</v>
      </c>
      <c r="M2127" s="33">
        <v>2.1654204414275756E-2</v>
      </c>
      <c r="N2127" s="14" t="s">
        <v>14</v>
      </c>
    </row>
    <row r="2128" spans="1:14" s="76" customFormat="1" ht="14.45" customHeight="1">
      <c r="A2128" s="222"/>
      <c r="B2128" s="223"/>
      <c r="C2128" s="224"/>
      <c r="D2128" s="225"/>
      <c r="E2128" s="199"/>
      <c r="F2128" s="32" t="s">
        <v>3199</v>
      </c>
      <c r="G2128" s="55" t="s">
        <v>342</v>
      </c>
      <c r="H2128" s="33">
        <v>12118</v>
      </c>
      <c r="I2128" s="141" t="s">
        <v>87</v>
      </c>
      <c r="J2128" s="33">
        <v>318000</v>
      </c>
      <c r="K2128" s="33">
        <f t="shared" si="49"/>
        <v>0.318</v>
      </c>
      <c r="L2128" s="33">
        <v>2.4700000000000002</v>
      </c>
      <c r="M2128" s="33">
        <v>0.78</v>
      </c>
      <c r="N2128" s="14">
        <v>0</v>
      </c>
    </row>
    <row r="2129" spans="1:14" s="76" customFormat="1" ht="14.45" customHeight="1">
      <c r="A2129" s="222">
        <v>1950</v>
      </c>
      <c r="B2129" s="223" t="s">
        <v>1378</v>
      </c>
      <c r="C2129" s="224" t="s">
        <v>3</v>
      </c>
      <c r="D2129" s="225" t="s">
        <v>1375</v>
      </c>
      <c r="E2129" s="199">
        <v>100</v>
      </c>
      <c r="F2129" s="32" t="s">
        <v>3199</v>
      </c>
      <c r="G2129" s="32" t="s">
        <v>3180</v>
      </c>
      <c r="H2129" s="33">
        <v>118.1</v>
      </c>
      <c r="I2129" s="33" t="s">
        <v>10</v>
      </c>
      <c r="J2129" s="33">
        <v>460100</v>
      </c>
      <c r="K2129" s="33">
        <f t="shared" si="49"/>
        <v>0.46010000000000001</v>
      </c>
      <c r="L2129" s="33">
        <v>8.5786740903020728E-3</v>
      </c>
      <c r="M2129" s="33">
        <v>1.6921024882826555E-2</v>
      </c>
      <c r="N2129" s="14" t="s">
        <v>14</v>
      </c>
    </row>
    <row r="2130" spans="1:14" s="76" customFormat="1" ht="14.45" customHeight="1">
      <c r="A2130" s="222"/>
      <c r="B2130" s="223"/>
      <c r="C2130" s="224"/>
      <c r="D2130" s="225"/>
      <c r="E2130" s="199"/>
      <c r="F2130" s="32" t="s">
        <v>3199</v>
      </c>
      <c r="G2130" s="55" t="s">
        <v>342</v>
      </c>
      <c r="H2130" s="33">
        <v>6900</v>
      </c>
      <c r="I2130" s="33" t="s">
        <v>87</v>
      </c>
      <c r="J2130" s="33">
        <v>255035</v>
      </c>
      <c r="K2130" s="33">
        <f t="shared" si="49"/>
        <v>0.25503500000000001</v>
      </c>
      <c r="L2130" s="33">
        <v>1.41</v>
      </c>
      <c r="M2130" s="33">
        <v>0.63</v>
      </c>
      <c r="N2130" s="14">
        <v>0</v>
      </c>
    </row>
    <row r="2131" spans="1:14" s="76" customFormat="1" ht="14.45" customHeight="1">
      <c r="A2131" s="222">
        <v>1951</v>
      </c>
      <c r="B2131" s="223" t="s">
        <v>1379</v>
      </c>
      <c r="C2131" s="224" t="s">
        <v>3</v>
      </c>
      <c r="D2131" s="225" t="s">
        <v>1375</v>
      </c>
      <c r="E2131" s="199">
        <v>100</v>
      </c>
      <c r="F2131" s="32" t="s">
        <v>3199</v>
      </c>
      <c r="G2131" s="32" t="s">
        <v>3180</v>
      </c>
      <c r="H2131" s="33">
        <v>81.19</v>
      </c>
      <c r="I2131" s="33" t="s">
        <v>10</v>
      </c>
      <c r="J2131" s="33">
        <v>349900</v>
      </c>
      <c r="K2131" s="33">
        <f t="shared" si="49"/>
        <v>0.34989999999999999</v>
      </c>
      <c r="L2131" s="33">
        <v>5.8975660405726094E-3</v>
      </c>
      <c r="M2131" s="33">
        <v>1.286821692349709E-2</v>
      </c>
      <c r="N2131" s="14" t="s">
        <v>14</v>
      </c>
    </row>
    <row r="2132" spans="1:14" s="76" customFormat="1" ht="14.45" customHeight="1">
      <c r="A2132" s="222"/>
      <c r="B2132" s="223"/>
      <c r="C2132" s="224"/>
      <c r="D2132" s="225"/>
      <c r="E2132" s="199"/>
      <c r="F2132" s="32" t="s">
        <v>3199</v>
      </c>
      <c r="G2132" s="55" t="s">
        <v>342</v>
      </c>
      <c r="H2132" s="33">
        <v>5217</v>
      </c>
      <c r="I2132" s="33" t="s">
        <v>87</v>
      </c>
      <c r="J2132" s="33">
        <v>170200</v>
      </c>
      <c r="K2132" s="33">
        <f t="shared" si="49"/>
        <v>0.17019999999999999</v>
      </c>
      <c r="L2132" s="33">
        <v>1.06</v>
      </c>
      <c r="M2132" s="33">
        <v>0.42</v>
      </c>
      <c r="N2132" s="14">
        <v>0</v>
      </c>
    </row>
    <row r="2133" spans="1:14" s="76" customFormat="1" ht="14.45" customHeight="1">
      <c r="A2133" s="190">
        <v>1952</v>
      </c>
      <c r="B2133" s="43" t="s">
        <v>1380</v>
      </c>
      <c r="C2133" s="55" t="s">
        <v>3</v>
      </c>
      <c r="D2133" s="26" t="s">
        <v>1375</v>
      </c>
      <c r="E2133" s="9">
        <v>100</v>
      </c>
      <c r="F2133" s="32" t="s">
        <v>3199</v>
      </c>
      <c r="G2133" s="32" t="s">
        <v>3180</v>
      </c>
      <c r="H2133" s="33">
        <v>255.2</v>
      </c>
      <c r="I2133" s="33" t="s">
        <v>10</v>
      </c>
      <c r="J2133" s="33">
        <v>745400</v>
      </c>
      <c r="K2133" s="33">
        <f t="shared" si="49"/>
        <v>0.74539999999999995</v>
      </c>
      <c r="L2133" s="33">
        <v>1.8537490498264933E-2</v>
      </c>
      <c r="M2133" s="33">
        <v>2.7413457830164994E-2</v>
      </c>
      <c r="N2133" s="14" t="s">
        <v>14</v>
      </c>
    </row>
    <row r="2134" spans="1:14" s="76" customFormat="1" ht="14.45" customHeight="1">
      <c r="A2134" s="222">
        <v>1953</v>
      </c>
      <c r="B2134" s="223" t="s">
        <v>1381</v>
      </c>
      <c r="C2134" s="224" t="s">
        <v>3</v>
      </c>
      <c r="D2134" s="225" t="s">
        <v>1375</v>
      </c>
      <c r="E2134" s="199">
        <v>100</v>
      </c>
      <c r="F2134" s="32" t="s">
        <v>3199</v>
      </c>
      <c r="G2134" s="32" t="s">
        <v>3180</v>
      </c>
      <c r="H2134" s="33">
        <v>835</v>
      </c>
      <c r="I2134" s="33" t="s">
        <v>10</v>
      </c>
      <c r="J2134" s="33">
        <v>1382400</v>
      </c>
      <c r="K2134" s="33">
        <f t="shared" si="49"/>
        <v>1.3824000000000001</v>
      </c>
      <c r="L2134" s="33">
        <v>6.0653622907724219E-2</v>
      </c>
      <c r="M2134" s="33">
        <v>5.0840306016125686E-2</v>
      </c>
      <c r="N2134" s="14">
        <v>1376300</v>
      </c>
    </row>
    <row r="2135" spans="1:14" s="76" customFormat="1" ht="14.45" customHeight="1">
      <c r="A2135" s="222"/>
      <c r="B2135" s="223"/>
      <c r="C2135" s="224"/>
      <c r="D2135" s="225"/>
      <c r="E2135" s="199"/>
      <c r="F2135" s="32" t="s">
        <v>3199</v>
      </c>
      <c r="G2135" s="55" t="s">
        <v>342</v>
      </c>
      <c r="H2135" s="33">
        <v>7710.85</v>
      </c>
      <c r="I2135" s="33" t="s">
        <v>87</v>
      </c>
      <c r="J2135" s="33">
        <v>224848</v>
      </c>
      <c r="K2135" s="33">
        <f t="shared" si="49"/>
        <v>0.22484799999999999</v>
      </c>
      <c r="L2135" s="33">
        <v>1.57</v>
      </c>
      <c r="M2135" s="33">
        <v>0.55000000000000004</v>
      </c>
      <c r="N2135" s="14">
        <v>0</v>
      </c>
    </row>
    <row r="2136" spans="1:14" s="76" customFormat="1" ht="14.45" customHeight="1">
      <c r="A2136" s="222">
        <v>1954</v>
      </c>
      <c r="B2136" s="223" t="s">
        <v>1382</v>
      </c>
      <c r="C2136" s="224" t="s">
        <v>3</v>
      </c>
      <c r="D2136" s="225" t="s">
        <v>1375</v>
      </c>
      <c r="E2136" s="199">
        <v>100</v>
      </c>
      <c r="F2136" s="32" t="s">
        <v>3199</v>
      </c>
      <c r="G2136" s="32" t="s">
        <v>3180</v>
      </c>
      <c r="H2136" s="33">
        <v>671.1</v>
      </c>
      <c r="I2136" s="33" t="s">
        <v>10</v>
      </c>
      <c r="J2136" s="33">
        <v>112840.00000000001</v>
      </c>
      <c r="K2136" s="33">
        <f t="shared" si="49"/>
        <v>0.11284000000000001</v>
      </c>
      <c r="L2136" s="33">
        <v>4.8748079441166138E-2</v>
      </c>
      <c r="M2136" s="33">
        <v>4.1498988215130372E-3</v>
      </c>
      <c r="N2136" s="14">
        <v>2371800</v>
      </c>
    </row>
    <row r="2137" spans="1:14" s="76" customFormat="1" ht="14.45" customHeight="1">
      <c r="A2137" s="222"/>
      <c r="B2137" s="223"/>
      <c r="C2137" s="224"/>
      <c r="D2137" s="225"/>
      <c r="E2137" s="199"/>
      <c r="F2137" s="32" t="s">
        <v>3199</v>
      </c>
      <c r="G2137" s="55" t="s">
        <v>342</v>
      </c>
      <c r="H2137" s="33">
        <v>28743.65</v>
      </c>
      <c r="I2137" s="33" t="s">
        <v>87</v>
      </c>
      <c r="J2137" s="33">
        <v>777228.33</v>
      </c>
      <c r="K2137" s="33">
        <f t="shared" si="49"/>
        <v>0.77722832999999991</v>
      </c>
      <c r="L2137" s="33">
        <v>5.86</v>
      </c>
      <c r="M2137" s="33">
        <v>1.92</v>
      </c>
      <c r="N2137" s="14">
        <v>0</v>
      </c>
    </row>
    <row r="2138" spans="1:14" s="76" customFormat="1" ht="14.45" customHeight="1">
      <c r="A2138" s="191">
        <v>1955</v>
      </c>
      <c r="B2138" s="42" t="s">
        <v>1383</v>
      </c>
      <c r="C2138" s="55" t="s">
        <v>58</v>
      </c>
      <c r="D2138" s="30" t="s">
        <v>1375</v>
      </c>
      <c r="E2138" s="45">
        <v>100</v>
      </c>
      <c r="F2138" s="31" t="s">
        <v>3166</v>
      </c>
      <c r="G2138" s="31" t="s">
        <v>3166</v>
      </c>
      <c r="H2138" s="61">
        <v>6745</v>
      </c>
      <c r="I2138" s="18" t="s">
        <v>2447</v>
      </c>
      <c r="J2138" s="10">
        <v>254551468.84999999</v>
      </c>
      <c r="K2138" s="33">
        <f t="shared" si="49"/>
        <v>254.55146884999999</v>
      </c>
      <c r="L2138" s="10" t="s">
        <v>14</v>
      </c>
      <c r="M2138" s="10" t="s">
        <v>14</v>
      </c>
      <c r="N2138" s="11">
        <v>246874087</v>
      </c>
    </row>
    <row r="2139" spans="1:14" s="76" customFormat="1" ht="14.45" customHeight="1">
      <c r="A2139" s="192">
        <v>1956</v>
      </c>
      <c r="B2139" s="147" t="s">
        <v>1384</v>
      </c>
      <c r="C2139" s="55" t="s">
        <v>3</v>
      </c>
      <c r="D2139" s="26" t="s">
        <v>1375</v>
      </c>
      <c r="E2139" s="50">
        <v>100</v>
      </c>
      <c r="F2139" s="55" t="s">
        <v>12</v>
      </c>
      <c r="G2139" s="55" t="s">
        <v>12</v>
      </c>
      <c r="H2139" s="28">
        <v>2400</v>
      </c>
      <c r="I2139" s="26" t="s">
        <v>3187</v>
      </c>
      <c r="J2139" s="26">
        <v>0</v>
      </c>
      <c r="K2139" s="33">
        <f t="shared" si="49"/>
        <v>0</v>
      </c>
      <c r="L2139" s="26" t="s">
        <v>14</v>
      </c>
      <c r="M2139" s="26" t="s">
        <v>14</v>
      </c>
      <c r="N2139" s="27">
        <v>3837000</v>
      </c>
    </row>
    <row r="2140" spans="1:14" s="76" customFormat="1" ht="14.45" customHeight="1">
      <c r="A2140" s="191">
        <v>1957</v>
      </c>
      <c r="B2140" s="147" t="s">
        <v>1385</v>
      </c>
      <c r="C2140" s="55" t="s">
        <v>3</v>
      </c>
      <c r="D2140" s="26" t="s">
        <v>1375</v>
      </c>
      <c r="E2140" s="50">
        <v>100</v>
      </c>
      <c r="F2140" s="55" t="s">
        <v>12</v>
      </c>
      <c r="G2140" s="55" t="s">
        <v>12</v>
      </c>
      <c r="H2140" s="28">
        <v>11459</v>
      </c>
      <c r="I2140" s="26" t="s">
        <v>3187</v>
      </c>
      <c r="J2140" s="26">
        <v>0</v>
      </c>
      <c r="K2140" s="33">
        <f t="shared" si="49"/>
        <v>0</v>
      </c>
      <c r="L2140" s="26" t="s">
        <v>14</v>
      </c>
      <c r="M2140" s="26" t="s">
        <v>14</v>
      </c>
      <c r="N2140" s="27">
        <v>3648800</v>
      </c>
    </row>
    <row r="2141" spans="1:14" ht="14.45" customHeight="1">
      <c r="A2141" s="192">
        <v>1958</v>
      </c>
      <c r="B2141" s="147" t="s">
        <v>1386</v>
      </c>
      <c r="C2141" s="55" t="s">
        <v>3</v>
      </c>
      <c r="D2141" s="26" t="s">
        <v>1375</v>
      </c>
      <c r="E2141" s="50">
        <v>100</v>
      </c>
      <c r="F2141" s="55" t="s">
        <v>12</v>
      </c>
      <c r="G2141" s="55" t="s">
        <v>12</v>
      </c>
      <c r="H2141" s="28">
        <v>3796</v>
      </c>
      <c r="I2141" s="26" t="s">
        <v>3187</v>
      </c>
      <c r="J2141" s="26">
        <v>0</v>
      </c>
      <c r="K2141" s="33">
        <f t="shared" si="49"/>
        <v>0</v>
      </c>
      <c r="L2141" s="26" t="s">
        <v>14</v>
      </c>
      <c r="M2141" s="26" t="s">
        <v>14</v>
      </c>
      <c r="N2141" s="27">
        <v>2128800</v>
      </c>
    </row>
    <row r="2142" spans="1:14" ht="14.45" customHeight="1">
      <c r="A2142" s="191">
        <v>1959</v>
      </c>
      <c r="B2142" s="147" t="s">
        <v>1387</v>
      </c>
      <c r="C2142" s="55" t="s">
        <v>3</v>
      </c>
      <c r="D2142" s="26" t="s">
        <v>1375</v>
      </c>
      <c r="E2142" s="50">
        <v>100</v>
      </c>
      <c r="F2142" s="55" t="s">
        <v>12</v>
      </c>
      <c r="G2142" s="55" t="s">
        <v>12</v>
      </c>
      <c r="H2142" s="28">
        <v>1467</v>
      </c>
      <c r="I2142" s="26" t="s">
        <v>3187</v>
      </c>
      <c r="J2142" s="26">
        <v>0</v>
      </c>
      <c r="K2142" s="33">
        <f t="shared" si="49"/>
        <v>0</v>
      </c>
      <c r="L2142" s="26" t="s">
        <v>14</v>
      </c>
      <c r="M2142" s="26" t="s">
        <v>14</v>
      </c>
      <c r="N2142" s="27">
        <v>2095757</v>
      </c>
    </row>
    <row r="2143" spans="1:14" ht="14.45" customHeight="1">
      <c r="A2143" s="192">
        <v>1960</v>
      </c>
      <c r="B2143" s="147" t="s">
        <v>1388</v>
      </c>
      <c r="C2143" s="55" t="s">
        <v>3</v>
      </c>
      <c r="D2143" s="26" t="s">
        <v>1375</v>
      </c>
      <c r="E2143" s="50">
        <v>100</v>
      </c>
      <c r="F2143" s="55" t="s">
        <v>12</v>
      </c>
      <c r="G2143" s="55" t="s">
        <v>12</v>
      </c>
      <c r="H2143" s="28">
        <v>4286</v>
      </c>
      <c r="I2143" s="26" t="s">
        <v>3187</v>
      </c>
      <c r="J2143" s="26">
        <v>0</v>
      </c>
      <c r="K2143" s="33">
        <f t="shared" si="49"/>
        <v>0</v>
      </c>
      <c r="L2143" s="26" t="s">
        <v>14</v>
      </c>
      <c r="M2143" s="26" t="s">
        <v>14</v>
      </c>
      <c r="N2143" s="27">
        <v>2324575</v>
      </c>
    </row>
    <row r="2144" spans="1:14" ht="14.45" customHeight="1">
      <c r="A2144" s="191">
        <v>1961</v>
      </c>
      <c r="B2144" s="147" t="s">
        <v>1389</v>
      </c>
      <c r="C2144" s="55" t="s">
        <v>3</v>
      </c>
      <c r="D2144" s="26" t="s">
        <v>1375</v>
      </c>
      <c r="E2144" s="50">
        <v>100</v>
      </c>
      <c r="F2144" s="55" t="s">
        <v>12</v>
      </c>
      <c r="G2144" s="55" t="s">
        <v>12</v>
      </c>
      <c r="H2144" s="28">
        <v>5864</v>
      </c>
      <c r="I2144" s="26" t="s">
        <v>3187</v>
      </c>
      <c r="J2144" s="26">
        <v>0</v>
      </c>
      <c r="K2144" s="33">
        <f t="shared" si="49"/>
        <v>0</v>
      </c>
      <c r="L2144" s="26" t="s">
        <v>14</v>
      </c>
      <c r="M2144" s="26" t="s">
        <v>14</v>
      </c>
      <c r="N2144" s="27">
        <v>1918691</v>
      </c>
    </row>
    <row r="2145" spans="1:14" ht="14.45" customHeight="1">
      <c r="A2145" s="192">
        <v>1962</v>
      </c>
      <c r="B2145" s="147" t="s">
        <v>1390</v>
      </c>
      <c r="C2145" s="55" t="s">
        <v>3</v>
      </c>
      <c r="D2145" s="26" t="s">
        <v>1375</v>
      </c>
      <c r="E2145" s="50">
        <v>100</v>
      </c>
      <c r="F2145" s="55" t="s">
        <v>12</v>
      </c>
      <c r="G2145" s="55" t="s">
        <v>12</v>
      </c>
      <c r="H2145" s="28">
        <v>2743</v>
      </c>
      <c r="I2145" s="26" t="s">
        <v>3187</v>
      </c>
      <c r="J2145" s="26">
        <v>0</v>
      </c>
      <c r="K2145" s="33">
        <f t="shared" si="49"/>
        <v>0</v>
      </c>
      <c r="L2145" s="26" t="s">
        <v>14</v>
      </c>
      <c r="M2145" s="26" t="s">
        <v>14</v>
      </c>
      <c r="N2145" s="27">
        <v>2410869</v>
      </c>
    </row>
    <row r="2146" spans="1:14" ht="14.45" customHeight="1">
      <c r="A2146" s="191">
        <v>1963</v>
      </c>
      <c r="B2146" s="147" t="s">
        <v>1391</v>
      </c>
      <c r="C2146" s="55" t="s">
        <v>3</v>
      </c>
      <c r="D2146" s="26" t="s">
        <v>1375</v>
      </c>
      <c r="E2146" s="50">
        <v>100</v>
      </c>
      <c r="F2146" s="55" t="s">
        <v>12</v>
      </c>
      <c r="G2146" s="55" t="s">
        <v>12</v>
      </c>
      <c r="H2146" s="28">
        <v>3367</v>
      </c>
      <c r="I2146" s="26" t="s">
        <v>3187</v>
      </c>
      <c r="J2146" s="26">
        <v>0</v>
      </c>
      <c r="K2146" s="33">
        <f t="shared" si="49"/>
        <v>0</v>
      </c>
      <c r="L2146" s="26" t="s">
        <v>14</v>
      </c>
      <c r="M2146" s="26" t="s">
        <v>14</v>
      </c>
      <c r="N2146" s="151">
        <v>1683989.75</v>
      </c>
    </row>
    <row r="2147" spans="1:14" ht="14.45" customHeight="1">
      <c r="A2147" s="192">
        <v>1964</v>
      </c>
      <c r="B2147" s="147" t="s">
        <v>1392</v>
      </c>
      <c r="C2147" s="55" t="s">
        <v>3</v>
      </c>
      <c r="D2147" s="26" t="s">
        <v>1375</v>
      </c>
      <c r="E2147" s="50">
        <v>100</v>
      </c>
      <c r="F2147" s="55" t="s">
        <v>12</v>
      </c>
      <c r="G2147" s="55" t="s">
        <v>12</v>
      </c>
      <c r="H2147" s="28">
        <v>4630</v>
      </c>
      <c r="I2147" s="26" t="s">
        <v>3187</v>
      </c>
      <c r="J2147" s="26">
        <v>0</v>
      </c>
      <c r="K2147" s="33">
        <f t="shared" si="49"/>
        <v>0</v>
      </c>
      <c r="L2147" s="26" t="s">
        <v>14</v>
      </c>
      <c r="M2147" s="26" t="s">
        <v>14</v>
      </c>
      <c r="N2147" s="27">
        <v>2180000</v>
      </c>
    </row>
    <row r="2148" spans="1:14" ht="14.45" customHeight="1">
      <c r="A2148" s="191">
        <v>1965</v>
      </c>
      <c r="B2148" s="147" t="s">
        <v>1393</v>
      </c>
      <c r="C2148" s="55" t="s">
        <v>3</v>
      </c>
      <c r="D2148" s="26" t="s">
        <v>1375</v>
      </c>
      <c r="E2148" s="50">
        <v>100</v>
      </c>
      <c r="F2148" s="55" t="s">
        <v>12</v>
      </c>
      <c r="G2148" s="55" t="s">
        <v>12</v>
      </c>
      <c r="H2148" s="28">
        <v>2091</v>
      </c>
      <c r="I2148" s="26" t="s">
        <v>3187</v>
      </c>
      <c r="J2148" s="26">
        <v>0</v>
      </c>
      <c r="K2148" s="33">
        <f t="shared" si="49"/>
        <v>0</v>
      </c>
      <c r="L2148" s="26" t="s">
        <v>14</v>
      </c>
      <c r="M2148" s="26" t="s">
        <v>14</v>
      </c>
      <c r="N2148" s="27">
        <v>1671800</v>
      </c>
    </row>
    <row r="2149" spans="1:14" ht="14.45" customHeight="1">
      <c r="A2149" s="192">
        <v>1966</v>
      </c>
      <c r="B2149" s="147" t="s">
        <v>1394</v>
      </c>
      <c r="C2149" s="55" t="s">
        <v>3</v>
      </c>
      <c r="D2149" s="26" t="s">
        <v>1375</v>
      </c>
      <c r="E2149" s="50">
        <v>100</v>
      </c>
      <c r="F2149" s="55" t="s">
        <v>12</v>
      </c>
      <c r="G2149" s="55" t="s">
        <v>12</v>
      </c>
      <c r="H2149" s="28">
        <v>93733</v>
      </c>
      <c r="I2149" s="26" t="s">
        <v>3187</v>
      </c>
      <c r="J2149" s="26">
        <v>0</v>
      </c>
      <c r="K2149" s="33">
        <f t="shared" si="49"/>
        <v>0</v>
      </c>
      <c r="L2149" s="26" t="s">
        <v>14</v>
      </c>
      <c r="M2149" s="26" t="s">
        <v>14</v>
      </c>
      <c r="N2149" s="27">
        <v>10797963</v>
      </c>
    </row>
    <row r="2150" spans="1:14" ht="14.45" customHeight="1">
      <c r="A2150" s="191">
        <v>1967</v>
      </c>
      <c r="B2150" s="147" t="s">
        <v>1395</v>
      </c>
      <c r="C2150" s="55" t="s">
        <v>3</v>
      </c>
      <c r="D2150" s="26" t="s">
        <v>1375</v>
      </c>
      <c r="E2150" s="50">
        <v>100</v>
      </c>
      <c r="F2150" s="55" t="s">
        <v>12</v>
      </c>
      <c r="G2150" s="55" t="s">
        <v>12</v>
      </c>
      <c r="H2150" s="28">
        <v>8500</v>
      </c>
      <c r="I2150" s="26" t="s">
        <v>3187</v>
      </c>
      <c r="J2150" s="26">
        <v>0</v>
      </c>
      <c r="K2150" s="33">
        <f t="shared" si="49"/>
        <v>0</v>
      </c>
      <c r="L2150" s="26" t="s">
        <v>14</v>
      </c>
      <c r="M2150" s="26" t="s">
        <v>14</v>
      </c>
      <c r="N2150" s="151">
        <v>1144622.8899999999</v>
      </c>
    </row>
    <row r="2151" spans="1:14" ht="14.45" customHeight="1">
      <c r="A2151" s="192">
        <v>1968</v>
      </c>
      <c r="B2151" s="147" t="s">
        <v>1396</v>
      </c>
      <c r="C2151" s="55" t="s">
        <v>3</v>
      </c>
      <c r="D2151" s="26" t="s">
        <v>1375</v>
      </c>
      <c r="E2151" s="50">
        <v>100</v>
      </c>
      <c r="F2151" s="55" t="s">
        <v>12</v>
      </c>
      <c r="G2151" s="55" t="s">
        <v>12</v>
      </c>
      <c r="H2151" s="28">
        <v>38755</v>
      </c>
      <c r="I2151" s="26" t="s">
        <v>3187</v>
      </c>
      <c r="J2151" s="26">
        <v>0</v>
      </c>
      <c r="K2151" s="33">
        <f t="shared" si="49"/>
        <v>0</v>
      </c>
      <c r="L2151" s="26" t="s">
        <v>14</v>
      </c>
      <c r="M2151" s="26" t="s">
        <v>14</v>
      </c>
      <c r="N2151" s="27">
        <v>13925166</v>
      </c>
    </row>
    <row r="2152" spans="1:14" ht="14.45" customHeight="1">
      <c r="A2152" s="191">
        <v>1969</v>
      </c>
      <c r="B2152" s="147" t="s">
        <v>1397</v>
      </c>
      <c r="C2152" s="55" t="s">
        <v>3</v>
      </c>
      <c r="D2152" s="26" t="s">
        <v>1375</v>
      </c>
      <c r="E2152" s="50">
        <v>100</v>
      </c>
      <c r="F2152" s="55" t="s">
        <v>12</v>
      </c>
      <c r="G2152" s="55" t="s">
        <v>12</v>
      </c>
      <c r="H2152" s="28">
        <v>6599</v>
      </c>
      <c r="I2152" s="26" t="s">
        <v>3187</v>
      </c>
      <c r="J2152" s="26">
        <v>0</v>
      </c>
      <c r="K2152" s="33">
        <f t="shared" si="49"/>
        <v>0</v>
      </c>
      <c r="L2152" s="26" t="s">
        <v>14</v>
      </c>
      <c r="M2152" s="26" t="s">
        <v>14</v>
      </c>
      <c r="N2152" s="151">
        <v>3934907.3</v>
      </c>
    </row>
    <row r="2153" spans="1:14" ht="14.45" customHeight="1">
      <c r="A2153" s="192">
        <v>1970</v>
      </c>
      <c r="B2153" s="147" t="s">
        <v>1398</v>
      </c>
      <c r="C2153" s="55" t="s">
        <v>3</v>
      </c>
      <c r="D2153" s="26" t="s">
        <v>1375</v>
      </c>
      <c r="E2153" s="50">
        <v>100</v>
      </c>
      <c r="F2153" s="55" t="s">
        <v>12</v>
      </c>
      <c r="G2153" s="55" t="s">
        <v>12</v>
      </c>
      <c r="H2153" s="26">
        <v>596</v>
      </c>
      <c r="I2153" s="26" t="s">
        <v>1187</v>
      </c>
      <c r="J2153" s="26">
        <v>0</v>
      </c>
      <c r="K2153" s="33">
        <f t="shared" si="49"/>
        <v>0</v>
      </c>
      <c r="L2153" s="26" t="s">
        <v>14</v>
      </c>
      <c r="M2153" s="26" t="s">
        <v>14</v>
      </c>
      <c r="N2153" s="27">
        <v>14576946</v>
      </c>
    </row>
    <row r="2154" spans="1:14" ht="14.45" customHeight="1">
      <c r="A2154" s="191">
        <v>1971</v>
      </c>
      <c r="B2154" s="168" t="s">
        <v>1399</v>
      </c>
      <c r="C2154" s="4" t="s">
        <v>3</v>
      </c>
      <c r="D2154" s="26" t="s">
        <v>1375</v>
      </c>
      <c r="E2154" s="67">
        <v>100</v>
      </c>
      <c r="F2154" s="59" t="s">
        <v>3200</v>
      </c>
      <c r="G2154" s="4" t="s">
        <v>3142</v>
      </c>
      <c r="H2154" s="29">
        <v>105</v>
      </c>
      <c r="I2154" s="20" t="s">
        <v>21</v>
      </c>
      <c r="J2154" s="24">
        <v>18600890.27</v>
      </c>
      <c r="K2154" s="33">
        <f t="shared" si="49"/>
        <v>18.600890270000001</v>
      </c>
      <c r="L2154" s="68">
        <v>105</v>
      </c>
      <c r="M2154" s="68">
        <v>15763466.331</v>
      </c>
      <c r="N2154" s="22">
        <v>18600890.27</v>
      </c>
    </row>
    <row r="2155" spans="1:14" ht="14.45" customHeight="1">
      <c r="A2155" s="192">
        <v>1972</v>
      </c>
      <c r="B2155" s="168" t="s">
        <v>1400</v>
      </c>
      <c r="C2155" s="4" t="s">
        <v>3</v>
      </c>
      <c r="D2155" s="26" t="s">
        <v>1375</v>
      </c>
      <c r="E2155" s="67">
        <v>100</v>
      </c>
      <c r="F2155" s="59" t="s">
        <v>3200</v>
      </c>
      <c r="G2155" s="4" t="s">
        <v>3142</v>
      </c>
      <c r="H2155" s="29">
        <v>116</v>
      </c>
      <c r="I2155" s="20" t="s">
        <v>21</v>
      </c>
      <c r="J2155" s="24">
        <v>6307037.6299999999</v>
      </c>
      <c r="K2155" s="33">
        <f t="shared" si="49"/>
        <v>6.30703763</v>
      </c>
      <c r="L2155" s="68">
        <v>116</v>
      </c>
      <c r="M2155" s="68">
        <v>5344947.1440000003</v>
      </c>
      <c r="N2155" s="22">
        <v>6307037.6299999999</v>
      </c>
    </row>
    <row r="2156" spans="1:14" ht="14.45" customHeight="1">
      <c r="A2156" s="191">
        <v>1973</v>
      </c>
      <c r="B2156" s="168" t="s">
        <v>1401</v>
      </c>
      <c r="C2156" s="4" t="s">
        <v>3</v>
      </c>
      <c r="D2156" s="26" t="s">
        <v>1375</v>
      </c>
      <c r="E2156" s="67">
        <v>100</v>
      </c>
      <c r="F2156" s="59" t="s">
        <v>3200</v>
      </c>
      <c r="G2156" s="4" t="s">
        <v>3142</v>
      </c>
      <c r="H2156" s="29">
        <v>65</v>
      </c>
      <c r="I2156" s="20" t="s">
        <v>21</v>
      </c>
      <c r="J2156" s="24">
        <v>6701773.0800000001</v>
      </c>
      <c r="K2156" s="33">
        <f t="shared" si="49"/>
        <v>6.7017730799999997</v>
      </c>
      <c r="L2156" s="68">
        <v>65</v>
      </c>
      <c r="M2156" s="68">
        <v>5679468.7120000003</v>
      </c>
      <c r="N2156" s="22">
        <v>6701773.0800000001</v>
      </c>
    </row>
    <row r="2157" spans="1:14" ht="14.45" customHeight="1">
      <c r="A2157" s="192">
        <v>1974</v>
      </c>
      <c r="B2157" s="168" t="s">
        <v>1402</v>
      </c>
      <c r="C2157" s="4" t="s">
        <v>3</v>
      </c>
      <c r="D2157" s="26" t="s">
        <v>1375</v>
      </c>
      <c r="E2157" s="67">
        <v>100</v>
      </c>
      <c r="F2157" s="59" t="s">
        <v>3200</v>
      </c>
      <c r="G2157" s="4" t="s">
        <v>3142</v>
      </c>
      <c r="H2157" s="29">
        <v>100</v>
      </c>
      <c r="I2157" s="20" t="s">
        <v>21</v>
      </c>
      <c r="J2157" s="24">
        <v>5289606.5</v>
      </c>
      <c r="K2157" s="33">
        <f t="shared" si="49"/>
        <v>5.2896064999999997</v>
      </c>
      <c r="L2157" s="68">
        <v>100</v>
      </c>
      <c r="M2157" s="68">
        <v>4482717.3729999997</v>
      </c>
      <c r="N2157" s="22">
        <v>5289606.5</v>
      </c>
    </row>
    <row r="2158" spans="1:14" ht="14.45" customHeight="1">
      <c r="A2158" s="191">
        <v>1975</v>
      </c>
      <c r="B2158" s="168" t="s">
        <v>1403</v>
      </c>
      <c r="C2158" s="4" t="s">
        <v>3</v>
      </c>
      <c r="D2158" s="26" t="s">
        <v>1375</v>
      </c>
      <c r="E2158" s="67">
        <v>100</v>
      </c>
      <c r="F2158" s="59" t="s">
        <v>3200</v>
      </c>
      <c r="G2158" s="4" t="s">
        <v>3142</v>
      </c>
      <c r="H2158" s="29">
        <v>55</v>
      </c>
      <c r="I2158" s="20" t="s">
        <v>21</v>
      </c>
      <c r="J2158" s="24">
        <v>6146587.5199999996</v>
      </c>
      <c r="K2158" s="33">
        <f t="shared" si="49"/>
        <v>6.1465875199999997</v>
      </c>
      <c r="L2158" s="68">
        <v>55</v>
      </c>
      <c r="M2158" s="68">
        <v>5208972.4749999996</v>
      </c>
      <c r="N2158" s="22">
        <v>6146587.5199999996</v>
      </c>
    </row>
    <row r="2159" spans="1:14" ht="14.45" customHeight="1">
      <c r="A2159" s="191">
        <v>1976</v>
      </c>
      <c r="B2159" s="168" t="s">
        <v>1404</v>
      </c>
      <c r="C2159" s="4" t="s">
        <v>3</v>
      </c>
      <c r="D2159" s="26" t="s">
        <v>1375</v>
      </c>
      <c r="E2159" s="67">
        <v>100</v>
      </c>
      <c r="F2159" s="59" t="s">
        <v>3200</v>
      </c>
      <c r="G2159" s="4" t="s">
        <v>3142</v>
      </c>
      <c r="H2159" s="29">
        <v>40</v>
      </c>
      <c r="I2159" s="20" t="s">
        <v>21</v>
      </c>
      <c r="J2159" s="24">
        <v>5071358.45</v>
      </c>
      <c r="K2159" s="33">
        <f t="shared" si="49"/>
        <v>5.07135845</v>
      </c>
      <c r="L2159" s="68">
        <v>40</v>
      </c>
      <c r="M2159" s="68">
        <v>4297761.398</v>
      </c>
      <c r="N2159" s="22">
        <v>5071358.45</v>
      </c>
    </row>
    <row r="2160" spans="1:14" ht="14.45" customHeight="1">
      <c r="A2160" s="192">
        <v>1977</v>
      </c>
      <c r="B2160" s="168" t="s">
        <v>1405</v>
      </c>
      <c r="C2160" s="4" t="s">
        <v>3</v>
      </c>
      <c r="D2160" s="26" t="s">
        <v>1375</v>
      </c>
      <c r="E2160" s="67">
        <v>100</v>
      </c>
      <c r="F2160" s="59" t="s">
        <v>3200</v>
      </c>
      <c r="G2160" s="4" t="s">
        <v>3142</v>
      </c>
      <c r="H2160" s="29">
        <v>42</v>
      </c>
      <c r="I2160" s="20" t="s">
        <v>21</v>
      </c>
      <c r="J2160" s="24">
        <v>2707993.89</v>
      </c>
      <c r="K2160" s="33">
        <f t="shared" si="49"/>
        <v>2.70799389</v>
      </c>
      <c r="L2160" s="68">
        <v>42</v>
      </c>
      <c r="M2160" s="68">
        <v>2294910.0759999999</v>
      </c>
      <c r="N2160" s="22">
        <v>2707993.89</v>
      </c>
    </row>
    <row r="2161" spans="1:14" ht="14.45" customHeight="1">
      <c r="A2161" s="191">
        <v>1978</v>
      </c>
      <c r="B2161" s="168" t="s">
        <v>1406</v>
      </c>
      <c r="C2161" s="4" t="s">
        <v>3</v>
      </c>
      <c r="D2161" s="26" t="s">
        <v>1375</v>
      </c>
      <c r="E2161" s="67">
        <v>100</v>
      </c>
      <c r="F2161" s="59" t="s">
        <v>3200</v>
      </c>
      <c r="G2161" s="4" t="s">
        <v>3142</v>
      </c>
      <c r="H2161" s="29">
        <v>202</v>
      </c>
      <c r="I2161" s="20" t="s">
        <v>21</v>
      </c>
      <c r="J2161" s="24">
        <v>3727973.49</v>
      </c>
      <c r="K2161" s="33">
        <f t="shared" si="49"/>
        <v>3.7279734900000001</v>
      </c>
      <c r="L2161" s="68">
        <v>202</v>
      </c>
      <c r="M2161" s="68">
        <v>3159299.568</v>
      </c>
      <c r="N2161" s="22">
        <v>3727973.49</v>
      </c>
    </row>
    <row r="2162" spans="1:14" ht="14.45" customHeight="1">
      <c r="A2162" s="192">
        <v>1979</v>
      </c>
      <c r="B2162" s="168" t="s">
        <v>1407</v>
      </c>
      <c r="C2162" s="4" t="s">
        <v>3</v>
      </c>
      <c r="D2162" s="26" t="s">
        <v>1375</v>
      </c>
      <c r="E2162" s="67">
        <v>100</v>
      </c>
      <c r="F2162" s="59" t="s">
        <v>3200</v>
      </c>
      <c r="G2162" s="4" t="s">
        <v>3144</v>
      </c>
      <c r="H2162" s="29">
        <v>204</v>
      </c>
      <c r="I2162" s="20" t="s">
        <v>21</v>
      </c>
      <c r="J2162" s="24">
        <v>12776600.220000001</v>
      </c>
      <c r="K2162" s="33">
        <f t="shared" si="49"/>
        <v>12.776600220000001</v>
      </c>
      <c r="L2162" s="68">
        <v>204</v>
      </c>
      <c r="M2162" s="68">
        <v>10827627.305</v>
      </c>
      <c r="N2162" s="22">
        <v>12776600.220000001</v>
      </c>
    </row>
    <row r="2163" spans="1:14" ht="14.45" customHeight="1">
      <c r="A2163" s="191">
        <v>1980</v>
      </c>
      <c r="B2163" s="168" t="s">
        <v>1408</v>
      </c>
      <c r="C2163" s="4" t="s">
        <v>3</v>
      </c>
      <c r="D2163" s="26" t="s">
        <v>1375</v>
      </c>
      <c r="E2163" s="67">
        <v>100</v>
      </c>
      <c r="F2163" s="59" t="s">
        <v>3200</v>
      </c>
      <c r="G2163" s="4" t="s">
        <v>3144</v>
      </c>
      <c r="H2163" s="29">
        <v>169</v>
      </c>
      <c r="I2163" s="20" t="s">
        <v>21</v>
      </c>
      <c r="J2163" s="24">
        <v>9448445.7899999991</v>
      </c>
      <c r="K2163" s="33">
        <f t="shared" si="49"/>
        <v>9.4484457899999992</v>
      </c>
      <c r="L2163" s="68">
        <v>169</v>
      </c>
      <c r="M2163" s="68">
        <v>8007157.449</v>
      </c>
      <c r="N2163" s="22">
        <v>9448445.7899999991</v>
      </c>
    </row>
    <row r="2164" spans="1:14" ht="14.45" customHeight="1">
      <c r="A2164" s="192">
        <v>1981</v>
      </c>
      <c r="B2164" s="168" t="s">
        <v>1409</v>
      </c>
      <c r="C2164" s="4" t="s">
        <v>3</v>
      </c>
      <c r="D2164" s="26" t="s">
        <v>1375</v>
      </c>
      <c r="E2164" s="67">
        <v>100</v>
      </c>
      <c r="F2164" s="59" t="s">
        <v>3200</v>
      </c>
      <c r="G2164" s="4" t="s">
        <v>3148</v>
      </c>
      <c r="H2164" s="29">
        <v>233</v>
      </c>
      <c r="I2164" s="20" t="s">
        <v>21</v>
      </c>
      <c r="J2164" s="24">
        <v>7235957.6600000001</v>
      </c>
      <c r="K2164" s="33">
        <f t="shared" si="49"/>
        <v>7.2359576600000004</v>
      </c>
      <c r="L2164" s="68">
        <v>233</v>
      </c>
      <c r="M2164" s="68">
        <v>6132167.5080000004</v>
      </c>
      <c r="N2164" s="22">
        <v>7235957.6600000001</v>
      </c>
    </row>
    <row r="2165" spans="1:14" ht="14.45" customHeight="1">
      <c r="A2165" s="191">
        <v>1982</v>
      </c>
      <c r="B2165" s="168" t="s">
        <v>1410</v>
      </c>
      <c r="C2165" s="4" t="s">
        <v>3</v>
      </c>
      <c r="D2165" s="26" t="s">
        <v>1375</v>
      </c>
      <c r="E2165" s="67">
        <v>100</v>
      </c>
      <c r="F2165" s="59" t="s">
        <v>3200</v>
      </c>
      <c r="G2165" s="4" t="s">
        <v>3144</v>
      </c>
      <c r="H2165" s="29">
        <v>73</v>
      </c>
      <c r="I2165" s="20" t="s">
        <v>21</v>
      </c>
      <c r="J2165" s="24">
        <v>9383994.9900000002</v>
      </c>
      <c r="K2165" s="33">
        <f t="shared" si="49"/>
        <v>9.3839949899999997</v>
      </c>
      <c r="L2165" s="68">
        <v>73</v>
      </c>
      <c r="M2165" s="68">
        <v>7952538.1270000003</v>
      </c>
      <c r="N2165" s="22">
        <v>9383994.9900000002</v>
      </c>
    </row>
    <row r="2166" spans="1:14" ht="14.45" customHeight="1">
      <c r="A2166" s="192">
        <v>1983</v>
      </c>
      <c r="B2166" s="168" t="s">
        <v>1411</v>
      </c>
      <c r="C2166" s="4" t="s">
        <v>3</v>
      </c>
      <c r="D2166" s="26" t="s">
        <v>1375</v>
      </c>
      <c r="E2166" s="67">
        <v>100</v>
      </c>
      <c r="F2166" s="59" t="s">
        <v>3200</v>
      </c>
      <c r="G2166" s="4" t="s">
        <v>3144</v>
      </c>
      <c r="H2166" s="29">
        <v>105</v>
      </c>
      <c r="I2166" s="20" t="s">
        <v>21</v>
      </c>
      <c r="J2166" s="24">
        <v>6189393.4000000004</v>
      </c>
      <c r="K2166" s="33">
        <f t="shared" si="49"/>
        <v>6.1893934000000002</v>
      </c>
      <c r="L2166" s="68">
        <v>105</v>
      </c>
      <c r="M2166" s="68">
        <v>5245248.6440000003</v>
      </c>
      <c r="N2166" s="22">
        <v>6189393.4000000004</v>
      </c>
    </row>
    <row r="2167" spans="1:14" ht="14.45" customHeight="1">
      <c r="A2167" s="191">
        <v>1984</v>
      </c>
      <c r="B2167" s="168" t="s">
        <v>1412</v>
      </c>
      <c r="C2167" s="4" t="s">
        <v>3</v>
      </c>
      <c r="D2167" s="26" t="s">
        <v>1375</v>
      </c>
      <c r="E2167" s="67">
        <v>100</v>
      </c>
      <c r="F2167" s="59" t="s">
        <v>3200</v>
      </c>
      <c r="G2167" s="4" t="s">
        <v>3148</v>
      </c>
      <c r="H2167" s="29">
        <v>94</v>
      </c>
      <c r="I2167" s="20" t="s">
        <v>21</v>
      </c>
      <c r="J2167" s="24">
        <v>8029534.1900000004</v>
      </c>
      <c r="K2167" s="33">
        <f t="shared" si="49"/>
        <v>8.0295341899999997</v>
      </c>
      <c r="L2167" s="68">
        <v>94</v>
      </c>
      <c r="M2167" s="68">
        <v>6804689.9919999996</v>
      </c>
      <c r="N2167" s="22">
        <v>8029534.1900000004</v>
      </c>
    </row>
    <row r="2168" spans="1:14" ht="14.45" customHeight="1">
      <c r="A2168" s="192">
        <v>1985</v>
      </c>
      <c r="B2168" s="168" t="s">
        <v>1413</v>
      </c>
      <c r="C2168" s="4" t="s">
        <v>3</v>
      </c>
      <c r="D2168" s="26" t="s">
        <v>1375</v>
      </c>
      <c r="E2168" s="67">
        <v>100</v>
      </c>
      <c r="F2168" s="59" t="s">
        <v>3200</v>
      </c>
      <c r="G2168" s="4" t="s">
        <v>3144</v>
      </c>
      <c r="H2168" s="29">
        <v>107</v>
      </c>
      <c r="I2168" s="20" t="s">
        <v>21</v>
      </c>
      <c r="J2168" s="24">
        <v>7340767.0599999996</v>
      </c>
      <c r="K2168" s="33">
        <f t="shared" si="49"/>
        <v>7.3407670599999992</v>
      </c>
      <c r="L2168" s="68">
        <v>107</v>
      </c>
      <c r="M2168" s="68">
        <v>6220989.034</v>
      </c>
      <c r="N2168" s="22">
        <v>7340767.0599999996</v>
      </c>
    </row>
    <row r="2169" spans="1:14" ht="14.45" customHeight="1">
      <c r="A2169" s="191">
        <v>1986</v>
      </c>
      <c r="B2169" s="168" t="s">
        <v>1414</v>
      </c>
      <c r="C2169" s="4" t="s">
        <v>3</v>
      </c>
      <c r="D2169" s="26" t="s">
        <v>1375</v>
      </c>
      <c r="E2169" s="67">
        <v>100</v>
      </c>
      <c r="F2169" s="59" t="s">
        <v>3200</v>
      </c>
      <c r="G2169" s="4" t="s">
        <v>3144</v>
      </c>
      <c r="H2169" s="29">
        <v>97</v>
      </c>
      <c r="I2169" s="20" t="s">
        <v>21</v>
      </c>
      <c r="J2169" s="24">
        <v>8715401.5600000005</v>
      </c>
      <c r="K2169" s="33">
        <f t="shared" si="49"/>
        <v>8.7154015600000001</v>
      </c>
      <c r="L2169" s="68">
        <v>97</v>
      </c>
      <c r="M2169" s="68">
        <v>7385933.5250000004</v>
      </c>
      <c r="N2169" s="22">
        <v>8715401.5600000005</v>
      </c>
    </row>
    <row r="2170" spans="1:14" ht="14.45" customHeight="1">
      <c r="A2170" s="192">
        <v>1987</v>
      </c>
      <c r="B2170" s="168" t="s">
        <v>1415</v>
      </c>
      <c r="C2170" s="4" t="s">
        <v>3</v>
      </c>
      <c r="D2170" s="26" t="s">
        <v>1375</v>
      </c>
      <c r="E2170" s="67">
        <v>100</v>
      </c>
      <c r="F2170" s="59" t="s">
        <v>3200</v>
      </c>
      <c r="G2170" s="4" t="s">
        <v>3144</v>
      </c>
      <c r="H2170" s="29">
        <v>72</v>
      </c>
      <c r="I2170" s="20" t="s">
        <v>21</v>
      </c>
      <c r="J2170" s="24">
        <v>7781199.2699999996</v>
      </c>
      <c r="K2170" s="33">
        <f t="shared" si="49"/>
        <v>7.7811992699999992</v>
      </c>
      <c r="L2170" s="68">
        <v>72</v>
      </c>
      <c r="M2170" s="68">
        <v>6594236.6689999998</v>
      </c>
      <c r="N2170" s="22">
        <v>7781199.2699999996</v>
      </c>
    </row>
    <row r="2171" spans="1:14" ht="14.45" customHeight="1">
      <c r="A2171" s="191">
        <v>1988</v>
      </c>
      <c r="B2171" s="168" t="s">
        <v>1416</v>
      </c>
      <c r="C2171" s="4" t="s">
        <v>3</v>
      </c>
      <c r="D2171" s="26" t="s">
        <v>1375</v>
      </c>
      <c r="E2171" s="67">
        <v>100</v>
      </c>
      <c r="F2171" s="59" t="s">
        <v>3200</v>
      </c>
      <c r="G2171" s="4" t="s">
        <v>3144</v>
      </c>
      <c r="H2171" s="29">
        <v>129</v>
      </c>
      <c r="I2171" s="20" t="s">
        <v>21</v>
      </c>
      <c r="J2171" s="24">
        <v>7521486.6299999999</v>
      </c>
      <c r="K2171" s="33">
        <f t="shared" si="49"/>
        <v>7.5214866300000001</v>
      </c>
      <c r="L2171" s="68">
        <v>129</v>
      </c>
      <c r="M2171" s="68">
        <v>6374141.2120000003</v>
      </c>
      <c r="N2171" s="22">
        <v>7521486.6299999999</v>
      </c>
    </row>
    <row r="2172" spans="1:14" ht="14.45" customHeight="1">
      <c r="A2172" s="192">
        <v>1989</v>
      </c>
      <c r="B2172" s="168" t="s">
        <v>1417</v>
      </c>
      <c r="C2172" s="4" t="s">
        <v>3</v>
      </c>
      <c r="D2172" s="26" t="s">
        <v>1375</v>
      </c>
      <c r="E2172" s="67">
        <v>100</v>
      </c>
      <c r="F2172" s="59" t="s">
        <v>3200</v>
      </c>
      <c r="G2172" s="4" t="s">
        <v>3148</v>
      </c>
      <c r="H2172" s="29">
        <v>36</v>
      </c>
      <c r="I2172" s="20" t="s">
        <v>21</v>
      </c>
      <c r="J2172" s="24">
        <v>7869899.3399999999</v>
      </c>
      <c r="K2172" s="33">
        <f t="shared" si="49"/>
        <v>7.8698993399999999</v>
      </c>
      <c r="L2172" s="68">
        <v>36</v>
      </c>
      <c r="M2172" s="68">
        <v>6669406.2199999997</v>
      </c>
      <c r="N2172" s="22">
        <v>7869899.3399999999</v>
      </c>
    </row>
    <row r="2173" spans="1:14" ht="14.45" customHeight="1">
      <c r="A2173" s="191">
        <v>1990</v>
      </c>
      <c r="B2173" s="168" t="s">
        <v>1418</v>
      </c>
      <c r="C2173" s="4" t="s">
        <v>3</v>
      </c>
      <c r="D2173" s="26" t="s">
        <v>1375</v>
      </c>
      <c r="E2173" s="67">
        <v>100</v>
      </c>
      <c r="F2173" s="59" t="s">
        <v>3200</v>
      </c>
      <c r="G2173" s="4" t="s">
        <v>3144</v>
      </c>
      <c r="H2173" s="29">
        <v>84</v>
      </c>
      <c r="I2173" s="20" t="s">
        <v>21</v>
      </c>
      <c r="J2173" s="24">
        <v>4058212.43</v>
      </c>
      <c r="K2173" s="33">
        <f t="shared" si="49"/>
        <v>4.0582124300000002</v>
      </c>
      <c r="L2173" s="68">
        <v>84</v>
      </c>
      <c r="M2173" s="68">
        <v>3439163.0759999999</v>
      </c>
      <c r="N2173" s="22">
        <v>4058212.43</v>
      </c>
    </row>
    <row r="2174" spans="1:14" ht="14.45" customHeight="1">
      <c r="A2174" s="192">
        <v>1991</v>
      </c>
      <c r="B2174" s="168" t="s">
        <v>1419</v>
      </c>
      <c r="C2174" s="4" t="s">
        <v>3</v>
      </c>
      <c r="D2174" s="26" t="s">
        <v>1375</v>
      </c>
      <c r="E2174" s="67">
        <v>100</v>
      </c>
      <c r="F2174" s="59" t="s">
        <v>3200</v>
      </c>
      <c r="G2174" s="4" t="s">
        <v>3144</v>
      </c>
      <c r="H2174" s="29">
        <v>52</v>
      </c>
      <c r="I2174" s="20" t="s">
        <v>21</v>
      </c>
      <c r="J2174" s="24">
        <v>6461019.04</v>
      </c>
      <c r="K2174" s="33">
        <f t="shared" si="49"/>
        <v>6.46101904</v>
      </c>
      <c r="L2174" s="68">
        <v>52</v>
      </c>
      <c r="M2174" s="68">
        <v>5475439.8640000001</v>
      </c>
      <c r="N2174" s="22">
        <v>6461019.04</v>
      </c>
    </row>
    <row r="2175" spans="1:14" ht="14.45" customHeight="1">
      <c r="A2175" s="191">
        <v>1992</v>
      </c>
      <c r="B2175" s="168" t="s">
        <v>1420</v>
      </c>
      <c r="C2175" s="4" t="s">
        <v>3</v>
      </c>
      <c r="D2175" s="26" t="s">
        <v>1375</v>
      </c>
      <c r="E2175" s="67">
        <v>100</v>
      </c>
      <c r="F2175" s="59" t="s">
        <v>3200</v>
      </c>
      <c r="G2175" s="4" t="s">
        <v>3144</v>
      </c>
      <c r="H2175" s="29">
        <v>122</v>
      </c>
      <c r="I2175" s="20" t="s">
        <v>21</v>
      </c>
      <c r="J2175" s="24">
        <v>5441587.2599999998</v>
      </c>
      <c r="K2175" s="33">
        <f t="shared" si="49"/>
        <v>5.4415872599999995</v>
      </c>
      <c r="L2175" s="68">
        <v>122</v>
      </c>
      <c r="M2175" s="68">
        <v>4611514.6270000003</v>
      </c>
      <c r="N2175" s="22">
        <v>5441587.2599999998</v>
      </c>
    </row>
    <row r="2176" spans="1:14" ht="14.45" customHeight="1">
      <c r="A2176" s="192">
        <v>1993</v>
      </c>
      <c r="B2176" s="168" t="s">
        <v>1421</v>
      </c>
      <c r="C2176" s="4" t="s">
        <v>3</v>
      </c>
      <c r="D2176" s="26" t="s">
        <v>1375</v>
      </c>
      <c r="E2176" s="67">
        <v>100</v>
      </c>
      <c r="F2176" s="59" t="s">
        <v>3200</v>
      </c>
      <c r="G2176" s="4" t="s">
        <v>3144</v>
      </c>
      <c r="H2176" s="29">
        <v>105</v>
      </c>
      <c r="I2176" s="20" t="s">
        <v>21</v>
      </c>
      <c r="J2176" s="24">
        <v>8171895.9000000004</v>
      </c>
      <c r="K2176" s="33">
        <f t="shared" si="49"/>
        <v>8.1718959000000009</v>
      </c>
      <c r="L2176" s="68">
        <v>105</v>
      </c>
      <c r="M2176" s="68">
        <v>6925335.5080000004</v>
      </c>
      <c r="N2176" s="22">
        <v>8171895.9000000004</v>
      </c>
    </row>
    <row r="2177" spans="1:14" ht="14.45" customHeight="1">
      <c r="A2177" s="191">
        <v>1994</v>
      </c>
      <c r="B2177" s="168" t="s">
        <v>1422</v>
      </c>
      <c r="C2177" s="4" t="s">
        <v>3</v>
      </c>
      <c r="D2177" s="26" t="s">
        <v>1375</v>
      </c>
      <c r="E2177" s="67">
        <v>100</v>
      </c>
      <c r="F2177" s="59" t="s">
        <v>3200</v>
      </c>
      <c r="G2177" s="4" t="s">
        <v>3148</v>
      </c>
      <c r="H2177" s="29">
        <v>215</v>
      </c>
      <c r="I2177" s="20" t="s">
        <v>21</v>
      </c>
      <c r="J2177" s="24">
        <v>11518266.52</v>
      </c>
      <c r="K2177" s="33">
        <f t="shared" si="49"/>
        <v>11.518266519999999</v>
      </c>
      <c r="L2177" s="68">
        <v>215</v>
      </c>
      <c r="M2177" s="68">
        <v>9761242.8139999993</v>
      </c>
      <c r="N2177" s="22">
        <v>11518266.52</v>
      </c>
    </row>
    <row r="2178" spans="1:14" ht="14.45" customHeight="1">
      <c r="A2178" s="192">
        <v>1995</v>
      </c>
      <c r="B2178" s="168" t="s">
        <v>1423</v>
      </c>
      <c r="C2178" s="4" t="s">
        <v>3</v>
      </c>
      <c r="D2178" s="26" t="s">
        <v>1375</v>
      </c>
      <c r="E2178" s="67">
        <v>100</v>
      </c>
      <c r="F2178" s="59" t="s">
        <v>3200</v>
      </c>
      <c r="G2178" s="4" t="s">
        <v>3144</v>
      </c>
      <c r="H2178" s="29">
        <v>90</v>
      </c>
      <c r="I2178" s="20" t="s">
        <v>21</v>
      </c>
      <c r="J2178" s="24">
        <v>10052685.68</v>
      </c>
      <c r="K2178" s="33">
        <f t="shared" si="49"/>
        <v>10.05268568</v>
      </c>
      <c r="L2178" s="68">
        <v>90</v>
      </c>
      <c r="M2178" s="68">
        <v>8519225.1530000009</v>
      </c>
      <c r="N2178" s="22">
        <v>10052685.68</v>
      </c>
    </row>
    <row r="2179" spans="1:14" ht="14.45" customHeight="1">
      <c r="A2179" s="191">
        <v>1996</v>
      </c>
      <c r="B2179" s="168" t="s">
        <v>1424</v>
      </c>
      <c r="C2179" s="4" t="s">
        <v>3</v>
      </c>
      <c r="D2179" s="26" t="s">
        <v>1375</v>
      </c>
      <c r="E2179" s="67">
        <v>100</v>
      </c>
      <c r="F2179" s="59" t="s">
        <v>3200</v>
      </c>
      <c r="G2179" s="4" t="s">
        <v>3144</v>
      </c>
      <c r="H2179" s="29">
        <v>17</v>
      </c>
      <c r="I2179" s="20" t="s">
        <v>21</v>
      </c>
      <c r="J2179" s="24">
        <v>7534758.0999999996</v>
      </c>
      <c r="K2179" s="33">
        <f t="shared" ref="K2179:K2242" si="50">J2179/1000000</f>
        <v>7.5347580999999995</v>
      </c>
      <c r="L2179" s="68">
        <v>17</v>
      </c>
      <c r="M2179" s="68">
        <v>6385388.2199999997</v>
      </c>
      <c r="N2179" s="22">
        <v>7534758.0999999996</v>
      </c>
    </row>
    <row r="2180" spans="1:14" ht="14.45" customHeight="1">
      <c r="A2180" s="191">
        <v>1997</v>
      </c>
      <c r="B2180" s="168" t="s">
        <v>1425</v>
      </c>
      <c r="C2180" s="4" t="s">
        <v>3</v>
      </c>
      <c r="D2180" s="26" t="s">
        <v>1375</v>
      </c>
      <c r="E2180" s="67">
        <v>100</v>
      </c>
      <c r="F2180" s="59" t="s">
        <v>3200</v>
      </c>
      <c r="G2180" s="4" t="s">
        <v>3148</v>
      </c>
      <c r="H2180" s="29">
        <v>183</v>
      </c>
      <c r="I2180" s="20" t="s">
        <v>21</v>
      </c>
      <c r="J2180" s="24">
        <v>2975710.01</v>
      </c>
      <c r="K2180" s="33">
        <f t="shared" si="50"/>
        <v>2.9757100099999998</v>
      </c>
      <c r="L2180" s="68">
        <v>183</v>
      </c>
      <c r="M2180" s="68">
        <v>2521788.1439999999</v>
      </c>
      <c r="N2180" s="22">
        <v>2975710.01</v>
      </c>
    </row>
    <row r="2181" spans="1:14" ht="14.45" customHeight="1">
      <c r="A2181" s="192">
        <v>1998</v>
      </c>
      <c r="B2181" s="168" t="s">
        <v>1426</v>
      </c>
      <c r="C2181" s="4" t="s">
        <v>3</v>
      </c>
      <c r="D2181" s="26" t="s">
        <v>1375</v>
      </c>
      <c r="E2181" s="67">
        <v>100</v>
      </c>
      <c r="F2181" s="59" t="s">
        <v>3200</v>
      </c>
      <c r="G2181" s="4" t="s">
        <v>3144</v>
      </c>
      <c r="H2181" s="29">
        <v>35</v>
      </c>
      <c r="I2181" s="20" t="s">
        <v>21</v>
      </c>
      <c r="J2181" s="24">
        <v>9778369.5099999998</v>
      </c>
      <c r="K2181" s="33">
        <f t="shared" si="50"/>
        <v>9.7783695099999992</v>
      </c>
      <c r="L2181" s="68">
        <v>35</v>
      </c>
      <c r="M2181" s="68">
        <v>8286753.8219999997</v>
      </c>
      <c r="N2181" s="22">
        <v>9778369.5099999998</v>
      </c>
    </row>
    <row r="2182" spans="1:14" ht="14.45" customHeight="1">
      <c r="A2182" s="191">
        <v>1999</v>
      </c>
      <c r="B2182" s="168" t="s">
        <v>1427</v>
      </c>
      <c r="C2182" s="4" t="s">
        <v>3</v>
      </c>
      <c r="D2182" s="26" t="s">
        <v>1375</v>
      </c>
      <c r="E2182" s="67">
        <v>100</v>
      </c>
      <c r="F2182" s="59" t="s">
        <v>3200</v>
      </c>
      <c r="G2182" s="4" t="s">
        <v>3144</v>
      </c>
      <c r="H2182" s="29">
        <v>13</v>
      </c>
      <c r="I2182" s="20" t="s">
        <v>21</v>
      </c>
      <c r="J2182" s="24">
        <v>3133803.9</v>
      </c>
      <c r="K2182" s="33">
        <f t="shared" si="50"/>
        <v>3.1338038999999998</v>
      </c>
      <c r="L2182" s="68">
        <v>13</v>
      </c>
      <c r="M2182" s="68">
        <v>2655766.017</v>
      </c>
      <c r="N2182" s="22">
        <v>3133803.9</v>
      </c>
    </row>
    <row r="2183" spans="1:14" ht="14.45" customHeight="1">
      <c r="A2183" s="192">
        <v>2000</v>
      </c>
      <c r="B2183" s="168" t="s">
        <v>1428</v>
      </c>
      <c r="C2183" s="4" t="s">
        <v>3</v>
      </c>
      <c r="D2183" s="26" t="s">
        <v>1375</v>
      </c>
      <c r="E2183" s="67">
        <v>100</v>
      </c>
      <c r="F2183" s="59" t="s">
        <v>3200</v>
      </c>
      <c r="G2183" s="4" t="s">
        <v>3141</v>
      </c>
      <c r="H2183" s="29">
        <v>603</v>
      </c>
      <c r="I2183" s="20" t="s">
        <v>21</v>
      </c>
      <c r="J2183" s="24">
        <v>1982844.66</v>
      </c>
      <c r="K2183" s="33">
        <f t="shared" si="50"/>
        <v>1.9828446599999998</v>
      </c>
      <c r="L2183" s="68">
        <v>603</v>
      </c>
      <c r="M2183" s="68">
        <v>1680376.831</v>
      </c>
      <c r="N2183" s="22">
        <v>1982844.66</v>
      </c>
    </row>
    <row r="2184" spans="1:14" ht="14.45" customHeight="1">
      <c r="A2184" s="191">
        <v>2001</v>
      </c>
      <c r="B2184" s="168" t="s">
        <v>1429</v>
      </c>
      <c r="C2184" s="4" t="s">
        <v>3</v>
      </c>
      <c r="D2184" s="26" t="s">
        <v>1375</v>
      </c>
      <c r="E2184" s="67">
        <v>100</v>
      </c>
      <c r="F2184" s="59" t="s">
        <v>3200</v>
      </c>
      <c r="G2184" s="4" t="s">
        <v>3141</v>
      </c>
      <c r="H2184" s="29">
        <v>0</v>
      </c>
      <c r="I2184" s="20" t="s">
        <v>21</v>
      </c>
      <c r="J2184" s="24">
        <v>14875884.65</v>
      </c>
      <c r="K2184" s="33">
        <f t="shared" si="50"/>
        <v>14.87588465</v>
      </c>
      <c r="L2184" s="68">
        <v>0</v>
      </c>
      <c r="M2184" s="68">
        <v>12606681.907</v>
      </c>
      <c r="N2184" s="22">
        <v>14875884.65</v>
      </c>
    </row>
    <row r="2185" spans="1:14" ht="14.45" customHeight="1">
      <c r="A2185" s="192">
        <v>2002</v>
      </c>
      <c r="B2185" s="168" t="s">
        <v>1430</v>
      </c>
      <c r="C2185" s="4" t="s">
        <v>3</v>
      </c>
      <c r="D2185" s="26" t="s">
        <v>1375</v>
      </c>
      <c r="E2185" s="67">
        <v>100</v>
      </c>
      <c r="F2185" s="59" t="s">
        <v>3200</v>
      </c>
      <c r="G2185" s="4" t="s">
        <v>3148</v>
      </c>
      <c r="H2185" s="29">
        <v>827</v>
      </c>
      <c r="I2185" s="20" t="s">
        <v>21</v>
      </c>
      <c r="J2185" s="24">
        <v>1461317.71</v>
      </c>
      <c r="K2185" s="33">
        <f t="shared" si="50"/>
        <v>1.4613177099999999</v>
      </c>
      <c r="L2185" s="68">
        <v>827</v>
      </c>
      <c r="M2185" s="68">
        <v>1238404.8389999999</v>
      </c>
      <c r="N2185" s="22">
        <v>1461317.71</v>
      </c>
    </row>
    <row r="2186" spans="1:14" ht="14.45" customHeight="1">
      <c r="A2186" s="191">
        <v>2003</v>
      </c>
      <c r="B2186" s="168" t="s">
        <v>1431</v>
      </c>
      <c r="C2186" s="4" t="s">
        <v>3</v>
      </c>
      <c r="D2186" s="26" t="s">
        <v>1375</v>
      </c>
      <c r="E2186" s="67">
        <v>98.4</v>
      </c>
      <c r="F2186" s="59" t="s">
        <v>3200</v>
      </c>
      <c r="G2186" s="4" t="s">
        <v>3148</v>
      </c>
      <c r="H2186" s="29">
        <v>542</v>
      </c>
      <c r="I2186" s="20" t="s">
        <v>21</v>
      </c>
      <c r="J2186" s="24">
        <v>29811869.149999999</v>
      </c>
      <c r="K2186" s="33">
        <f t="shared" si="50"/>
        <v>29.81186915</v>
      </c>
      <c r="L2186" s="68">
        <v>542</v>
      </c>
      <c r="M2186" s="68">
        <v>25264295.890000001</v>
      </c>
      <c r="N2186" s="22">
        <v>32800228.289999999</v>
      </c>
    </row>
    <row r="2187" spans="1:14" ht="14.45" customHeight="1">
      <c r="A2187" s="192">
        <v>2004</v>
      </c>
      <c r="B2187" s="168" t="s">
        <v>1432</v>
      </c>
      <c r="C2187" s="4" t="s">
        <v>3</v>
      </c>
      <c r="D2187" s="26" t="s">
        <v>1375</v>
      </c>
      <c r="E2187" s="67">
        <v>100</v>
      </c>
      <c r="F2187" s="59" t="s">
        <v>3200</v>
      </c>
      <c r="G2187" s="4" t="s">
        <v>3148</v>
      </c>
      <c r="H2187" s="29">
        <v>0</v>
      </c>
      <c r="I2187" s="20" t="s">
        <v>21</v>
      </c>
      <c r="J2187" s="24">
        <v>15688988.34</v>
      </c>
      <c r="K2187" s="33">
        <f t="shared" si="50"/>
        <v>15.68898834</v>
      </c>
      <c r="L2187" s="68">
        <v>0</v>
      </c>
      <c r="M2187" s="68">
        <v>13295752.831</v>
      </c>
      <c r="N2187" s="22">
        <v>18497960.649999999</v>
      </c>
    </row>
    <row r="2188" spans="1:14" ht="14.45" customHeight="1">
      <c r="A2188" s="191">
        <v>2005</v>
      </c>
      <c r="B2188" s="168" t="s">
        <v>1433</v>
      </c>
      <c r="C2188" s="4" t="s">
        <v>3</v>
      </c>
      <c r="D2188" s="26" t="s">
        <v>1375</v>
      </c>
      <c r="E2188" s="67">
        <v>100</v>
      </c>
      <c r="F2188" s="59" t="s">
        <v>3200</v>
      </c>
      <c r="G2188" s="4" t="s">
        <v>3141</v>
      </c>
      <c r="H2188" s="29">
        <v>497</v>
      </c>
      <c r="I2188" s="20" t="s">
        <v>21</v>
      </c>
      <c r="J2188" s="24">
        <v>262258.81</v>
      </c>
      <c r="K2188" s="33">
        <f t="shared" si="50"/>
        <v>0.26225881000000001</v>
      </c>
      <c r="L2188" s="68">
        <v>497</v>
      </c>
      <c r="M2188" s="68">
        <v>222253.22899999999</v>
      </c>
      <c r="N2188" s="22">
        <v>262258.87</v>
      </c>
    </row>
    <row r="2189" spans="1:14" ht="14.45" customHeight="1">
      <c r="A2189" s="192">
        <v>2006</v>
      </c>
      <c r="B2189" s="168" t="s">
        <v>1434</v>
      </c>
      <c r="C2189" s="4" t="s">
        <v>3</v>
      </c>
      <c r="D2189" s="26" t="s">
        <v>1375</v>
      </c>
      <c r="E2189" s="67">
        <v>98.2</v>
      </c>
      <c r="F2189" s="59" t="s">
        <v>3200</v>
      </c>
      <c r="G2189" s="4" t="s">
        <v>3148</v>
      </c>
      <c r="H2189" s="29">
        <v>713</v>
      </c>
      <c r="I2189" s="20" t="s">
        <v>21</v>
      </c>
      <c r="J2189" s="24">
        <v>18961252.600000001</v>
      </c>
      <c r="K2189" s="33">
        <f t="shared" si="50"/>
        <v>18.961252600000002</v>
      </c>
      <c r="L2189" s="68">
        <v>713</v>
      </c>
      <c r="M2189" s="68">
        <v>16068858.136</v>
      </c>
      <c r="N2189" s="22">
        <v>33098630.079999998</v>
      </c>
    </row>
    <row r="2190" spans="1:14" ht="14.45" customHeight="1">
      <c r="A2190" s="191">
        <v>2007</v>
      </c>
      <c r="B2190" s="3" t="s">
        <v>1435</v>
      </c>
      <c r="C2190" s="55" t="s">
        <v>58</v>
      </c>
      <c r="D2190" s="29" t="s">
        <v>1375</v>
      </c>
      <c r="E2190" s="67">
        <v>100</v>
      </c>
      <c r="F2190" s="54" t="s">
        <v>59</v>
      </c>
      <c r="G2190" s="54" t="s">
        <v>59</v>
      </c>
      <c r="H2190" s="12">
        <v>3.4</v>
      </c>
      <c r="I2190" s="20" t="s">
        <v>60</v>
      </c>
      <c r="J2190" s="13">
        <v>9800000</v>
      </c>
      <c r="K2190" s="33">
        <f t="shared" si="50"/>
        <v>9.8000000000000007</v>
      </c>
      <c r="L2190" s="77">
        <v>9.7999999999999997E-3</v>
      </c>
      <c r="M2190" s="77">
        <v>6.1999999999999998E-3</v>
      </c>
      <c r="N2190" s="78">
        <v>0</v>
      </c>
    </row>
    <row r="2191" spans="1:14" s="76" customFormat="1" ht="14.45" customHeight="1">
      <c r="A2191" s="192">
        <v>2008</v>
      </c>
      <c r="B2191" s="175" t="s">
        <v>1436</v>
      </c>
      <c r="C2191" s="55" t="s">
        <v>58</v>
      </c>
      <c r="D2191" s="80" t="s">
        <v>1375</v>
      </c>
      <c r="E2191" s="67">
        <v>100</v>
      </c>
      <c r="F2191" s="59" t="s">
        <v>3214</v>
      </c>
      <c r="G2191" s="79" t="s">
        <v>62</v>
      </c>
      <c r="H2191" s="80" t="s">
        <v>1437</v>
      </c>
      <c r="I2191" s="80" t="s">
        <v>891</v>
      </c>
      <c r="J2191" s="81">
        <v>6951000</v>
      </c>
      <c r="K2191" s="33">
        <f t="shared" si="50"/>
        <v>6.9509999999999996</v>
      </c>
      <c r="L2191" s="80" t="s">
        <v>14</v>
      </c>
      <c r="M2191" s="80" t="s">
        <v>14</v>
      </c>
      <c r="N2191" s="82">
        <v>8125900</v>
      </c>
    </row>
    <row r="2192" spans="1:14" s="76" customFormat="1" ht="14.45" customHeight="1">
      <c r="A2192" s="191">
        <v>2009</v>
      </c>
      <c r="B2192" s="56" t="s">
        <v>1438</v>
      </c>
      <c r="C2192" s="56" t="s">
        <v>3</v>
      </c>
      <c r="D2192" s="51" t="s">
        <v>1375</v>
      </c>
      <c r="E2192" s="50">
        <v>100</v>
      </c>
      <c r="F2192" s="32" t="s">
        <v>3199</v>
      </c>
      <c r="G2192" s="55" t="s">
        <v>342</v>
      </c>
      <c r="H2192" s="26">
        <v>24091</v>
      </c>
      <c r="I2192" s="26" t="s">
        <v>87</v>
      </c>
      <c r="J2192" s="26">
        <v>569009</v>
      </c>
      <c r="K2192" s="33">
        <f t="shared" si="50"/>
        <v>0.56900899999999999</v>
      </c>
      <c r="L2192" s="26">
        <v>4.91</v>
      </c>
      <c r="M2192" s="26">
        <v>1.4</v>
      </c>
      <c r="N2192" s="48">
        <v>0</v>
      </c>
    </row>
    <row r="2193" spans="1:14" s="76" customFormat="1" ht="14.45" customHeight="1">
      <c r="A2193" s="192">
        <v>2010</v>
      </c>
      <c r="B2193" s="56" t="s">
        <v>1439</v>
      </c>
      <c r="C2193" s="56" t="s">
        <v>3</v>
      </c>
      <c r="D2193" s="51" t="s">
        <v>1375</v>
      </c>
      <c r="E2193" s="50">
        <v>100</v>
      </c>
      <c r="F2193" s="32" t="s">
        <v>3199</v>
      </c>
      <c r="G2193" s="55" t="s">
        <v>342</v>
      </c>
      <c r="H2193" s="26">
        <v>17574</v>
      </c>
      <c r="I2193" s="26" t="s">
        <v>87</v>
      </c>
      <c r="J2193" s="26">
        <v>468000</v>
      </c>
      <c r="K2193" s="33">
        <f t="shared" si="50"/>
        <v>0.46800000000000003</v>
      </c>
      <c r="L2193" s="26">
        <v>3.58</v>
      </c>
      <c r="M2193" s="26">
        <v>1.1499999999999999</v>
      </c>
      <c r="N2193" s="48">
        <v>87000</v>
      </c>
    </row>
    <row r="2194" spans="1:14" s="76" customFormat="1" ht="14.45" customHeight="1">
      <c r="A2194" s="191">
        <v>2011</v>
      </c>
      <c r="B2194" s="56" t="s">
        <v>1380</v>
      </c>
      <c r="C2194" s="56" t="s">
        <v>3</v>
      </c>
      <c r="D2194" s="51" t="s">
        <v>1375</v>
      </c>
      <c r="E2194" s="50">
        <v>100</v>
      </c>
      <c r="F2194" s="32" t="s">
        <v>3199</v>
      </c>
      <c r="G2194" s="55" t="s">
        <v>342</v>
      </c>
      <c r="H2194" s="26">
        <v>7600</v>
      </c>
      <c r="I2194" s="26" t="s">
        <v>87</v>
      </c>
      <c r="J2194" s="26">
        <v>204900</v>
      </c>
      <c r="K2194" s="33">
        <f t="shared" si="50"/>
        <v>0.2049</v>
      </c>
      <c r="L2194" s="26">
        <v>1.55</v>
      </c>
      <c r="M2194" s="26">
        <v>0.51</v>
      </c>
      <c r="N2194" s="48">
        <v>0</v>
      </c>
    </row>
    <row r="2195" spans="1:14" s="76" customFormat="1" ht="14.45" customHeight="1">
      <c r="A2195" s="192">
        <v>2012</v>
      </c>
      <c r="B2195" s="56" t="s">
        <v>1440</v>
      </c>
      <c r="C2195" s="56" t="s">
        <v>3</v>
      </c>
      <c r="D2195" s="51" t="s">
        <v>1375</v>
      </c>
      <c r="E2195" s="50">
        <v>100</v>
      </c>
      <c r="F2195" s="79" t="s">
        <v>3198</v>
      </c>
      <c r="G2195" s="55" t="s">
        <v>3154</v>
      </c>
      <c r="H2195" s="26">
        <v>360058</v>
      </c>
      <c r="I2195" s="20" t="s">
        <v>21</v>
      </c>
      <c r="J2195" s="26">
        <v>20037562</v>
      </c>
      <c r="K2195" s="33">
        <f t="shared" si="50"/>
        <v>20.037562000000001</v>
      </c>
      <c r="L2195" s="26">
        <v>73.349999999999994</v>
      </c>
      <c r="M2195" s="26">
        <v>49.45</v>
      </c>
      <c r="N2195" s="48">
        <v>0</v>
      </c>
    </row>
    <row r="2196" spans="1:14" s="76" customFormat="1" ht="14.45" customHeight="1">
      <c r="A2196" s="191">
        <v>2013</v>
      </c>
      <c r="B2196" s="56" t="s">
        <v>1441</v>
      </c>
      <c r="C2196" s="56" t="s">
        <v>3</v>
      </c>
      <c r="D2196" s="51" t="s">
        <v>1375</v>
      </c>
      <c r="E2196" s="50">
        <v>100</v>
      </c>
      <c r="F2196" s="32" t="s">
        <v>3199</v>
      </c>
      <c r="G2196" s="55" t="s">
        <v>3150</v>
      </c>
      <c r="H2196" s="26">
        <v>113.393</v>
      </c>
      <c r="I2196" s="26" t="s">
        <v>85</v>
      </c>
      <c r="J2196" s="26">
        <v>11200700</v>
      </c>
      <c r="K2196" s="33">
        <f t="shared" si="50"/>
        <v>11.200699999999999</v>
      </c>
      <c r="L2196" s="26">
        <v>0.02</v>
      </c>
      <c r="M2196" s="26">
        <v>27.64</v>
      </c>
      <c r="N2196" s="48">
        <v>0</v>
      </c>
    </row>
    <row r="2197" spans="1:14" s="76" customFormat="1" ht="14.45" customHeight="1">
      <c r="A2197" s="192">
        <v>2014</v>
      </c>
      <c r="B2197" s="56" t="s">
        <v>1442</v>
      </c>
      <c r="C2197" s="56" t="s">
        <v>3</v>
      </c>
      <c r="D2197" s="51" t="s">
        <v>1375</v>
      </c>
      <c r="E2197" s="50">
        <v>100</v>
      </c>
      <c r="F2197" s="32" t="s">
        <v>3199</v>
      </c>
      <c r="G2197" s="55" t="s">
        <v>1443</v>
      </c>
      <c r="H2197" s="26">
        <v>0</v>
      </c>
      <c r="I2197" s="26" t="s">
        <v>14</v>
      </c>
      <c r="J2197" s="26">
        <v>0</v>
      </c>
      <c r="K2197" s="33">
        <f t="shared" si="50"/>
        <v>0</v>
      </c>
      <c r="L2197" s="26">
        <v>0</v>
      </c>
      <c r="M2197" s="26">
        <v>0</v>
      </c>
      <c r="N2197" s="48">
        <v>0</v>
      </c>
    </row>
    <row r="2198" spans="1:14" s="76" customFormat="1" ht="14.45" customHeight="1">
      <c r="A2198" s="191">
        <v>2015</v>
      </c>
      <c r="B2198" s="56" t="s">
        <v>1444</v>
      </c>
      <c r="C2198" s="56" t="s">
        <v>3</v>
      </c>
      <c r="D2198" s="51" t="s">
        <v>1375</v>
      </c>
      <c r="E2198" s="50">
        <v>100</v>
      </c>
      <c r="F2198" s="32" t="s">
        <v>3199</v>
      </c>
      <c r="G2198" s="55" t="s">
        <v>342</v>
      </c>
      <c r="H2198" s="26">
        <v>0</v>
      </c>
      <c r="I2198" s="26" t="s">
        <v>14</v>
      </c>
      <c r="J2198" s="26">
        <v>0</v>
      </c>
      <c r="K2198" s="33">
        <f t="shared" si="50"/>
        <v>0</v>
      </c>
      <c r="L2198" s="26">
        <v>0</v>
      </c>
      <c r="M2198" s="26">
        <v>0</v>
      </c>
      <c r="N2198" s="48">
        <v>0</v>
      </c>
    </row>
    <row r="2199" spans="1:14" s="76" customFormat="1" ht="14.45" customHeight="1">
      <c r="A2199" s="192">
        <v>2016</v>
      </c>
      <c r="B2199" s="43" t="s">
        <v>1445</v>
      </c>
      <c r="C2199" s="55" t="s">
        <v>3</v>
      </c>
      <c r="D2199" s="26" t="s">
        <v>1446</v>
      </c>
      <c r="E2199" s="9">
        <v>100</v>
      </c>
      <c r="F2199" s="32" t="s">
        <v>3199</v>
      </c>
      <c r="G2199" s="32" t="s">
        <v>3180</v>
      </c>
      <c r="H2199" s="33">
        <v>13179</v>
      </c>
      <c r="I2199" s="33" t="s">
        <v>10</v>
      </c>
      <c r="J2199" s="33">
        <v>27373250</v>
      </c>
      <c r="K2199" s="33">
        <f t="shared" si="50"/>
        <v>27.373249999999999</v>
      </c>
      <c r="L2199" s="33">
        <v>0.95731029497113462</v>
      </c>
      <c r="M2199" s="33">
        <v>1.0067016830554922</v>
      </c>
      <c r="N2199" s="14">
        <v>8800000</v>
      </c>
    </row>
    <row r="2200" spans="1:14" s="76" customFormat="1" ht="14.45" customHeight="1">
      <c r="A2200" s="222">
        <v>2017</v>
      </c>
      <c r="B2200" s="223" t="s">
        <v>1447</v>
      </c>
      <c r="C2200" s="224" t="s">
        <v>3</v>
      </c>
      <c r="D2200" s="225" t="s">
        <v>1446</v>
      </c>
      <c r="E2200" s="199">
        <v>100</v>
      </c>
      <c r="F2200" s="32" t="s">
        <v>3199</v>
      </c>
      <c r="G2200" s="32" t="s">
        <v>3180</v>
      </c>
      <c r="H2200" s="33">
        <v>6396</v>
      </c>
      <c r="I2200" s="33" t="s">
        <v>10</v>
      </c>
      <c r="J2200" s="33">
        <v>11150100</v>
      </c>
      <c r="K2200" s="33">
        <f t="shared" si="50"/>
        <v>11.1501</v>
      </c>
      <c r="L2200" s="33">
        <v>0.46459948756623243</v>
      </c>
      <c r="M2200" s="33">
        <v>0.41006546304282632</v>
      </c>
      <c r="N2200" s="14">
        <v>3000000</v>
      </c>
    </row>
    <row r="2201" spans="1:14" s="76" customFormat="1" ht="14.45" customHeight="1">
      <c r="A2201" s="222"/>
      <c r="B2201" s="223"/>
      <c r="C2201" s="224"/>
      <c r="D2201" s="225"/>
      <c r="E2201" s="199"/>
      <c r="F2201" s="32" t="s">
        <v>3199</v>
      </c>
      <c r="G2201" s="55" t="s">
        <v>3163</v>
      </c>
      <c r="H2201" s="26">
        <v>25631</v>
      </c>
      <c r="I2201" s="141" t="s">
        <v>87</v>
      </c>
      <c r="J2201" s="26">
        <v>786.9</v>
      </c>
      <c r="K2201" s="33">
        <f t="shared" si="50"/>
        <v>7.8689999999999999E-4</v>
      </c>
      <c r="L2201" s="49" t="s">
        <v>14</v>
      </c>
      <c r="M2201" s="49" t="s">
        <v>14</v>
      </c>
      <c r="N2201" s="161" t="s">
        <v>14</v>
      </c>
    </row>
    <row r="2202" spans="1:14" s="76" customFormat="1" ht="14.45" customHeight="1">
      <c r="A2202" s="222"/>
      <c r="B2202" s="223"/>
      <c r="C2202" s="224"/>
      <c r="D2202" s="225"/>
      <c r="E2202" s="199"/>
      <c r="F2202" s="32" t="s">
        <v>3199</v>
      </c>
      <c r="G2202" s="4" t="s">
        <v>118</v>
      </c>
      <c r="H2202" s="26">
        <v>3602</v>
      </c>
      <c r="I2202" s="141" t="s">
        <v>87</v>
      </c>
      <c r="J2202" s="26">
        <v>500.9</v>
      </c>
      <c r="K2202" s="33">
        <f t="shared" si="50"/>
        <v>5.0089999999999998E-4</v>
      </c>
      <c r="L2202" s="49" t="s">
        <v>14</v>
      </c>
      <c r="M2202" s="49" t="s">
        <v>14</v>
      </c>
      <c r="N2202" s="161" t="s">
        <v>14</v>
      </c>
    </row>
    <row r="2203" spans="1:14" s="76" customFormat="1" ht="14.45" customHeight="1">
      <c r="A2203" s="222"/>
      <c r="B2203" s="223"/>
      <c r="C2203" s="224"/>
      <c r="D2203" s="225"/>
      <c r="E2203" s="199"/>
      <c r="F2203" s="32" t="s">
        <v>3199</v>
      </c>
      <c r="G2203" s="55" t="s">
        <v>1461</v>
      </c>
      <c r="H2203" s="26">
        <v>30002</v>
      </c>
      <c r="I2203" s="141" t="s">
        <v>87</v>
      </c>
      <c r="J2203" s="26">
        <v>578.4</v>
      </c>
      <c r="K2203" s="33">
        <f t="shared" si="50"/>
        <v>5.7839999999999996E-4</v>
      </c>
      <c r="L2203" s="49" t="s">
        <v>14</v>
      </c>
      <c r="M2203" s="49" t="s">
        <v>14</v>
      </c>
      <c r="N2203" s="161" t="s">
        <v>14</v>
      </c>
    </row>
    <row r="2204" spans="1:14" s="76" customFormat="1" ht="14.45" customHeight="1">
      <c r="A2204" s="222"/>
      <c r="B2204" s="223"/>
      <c r="C2204" s="224"/>
      <c r="D2204" s="225"/>
      <c r="E2204" s="199"/>
      <c r="F2204" s="32" t="s">
        <v>3199</v>
      </c>
      <c r="G2204" s="55" t="s">
        <v>3161</v>
      </c>
      <c r="H2204" s="26"/>
      <c r="I2204" s="26"/>
      <c r="J2204" s="26">
        <v>385.8</v>
      </c>
      <c r="K2204" s="33">
        <f t="shared" si="50"/>
        <v>3.858E-4</v>
      </c>
      <c r="L2204" s="49" t="s">
        <v>14</v>
      </c>
      <c r="M2204" s="49" t="s">
        <v>14</v>
      </c>
      <c r="N2204" s="161" t="s">
        <v>14</v>
      </c>
    </row>
    <row r="2205" spans="1:14" s="76" customFormat="1" ht="14.45" customHeight="1">
      <c r="A2205" s="190">
        <v>2018</v>
      </c>
      <c r="B2205" s="43" t="s">
        <v>1448</v>
      </c>
      <c r="C2205" s="55" t="s">
        <v>3</v>
      </c>
      <c r="D2205" s="26" t="s">
        <v>1446</v>
      </c>
      <c r="E2205" s="9">
        <v>100</v>
      </c>
      <c r="F2205" s="32" t="s">
        <v>3199</v>
      </c>
      <c r="G2205" s="32" t="s">
        <v>3180</v>
      </c>
      <c r="H2205" s="33">
        <v>189</v>
      </c>
      <c r="I2205" s="33" t="s">
        <v>10</v>
      </c>
      <c r="J2205" s="33">
        <v>278000</v>
      </c>
      <c r="K2205" s="33">
        <f t="shared" si="50"/>
        <v>0.27800000000000002</v>
      </c>
      <c r="L2205" s="33">
        <v>1.3728784107257336E-2</v>
      </c>
      <c r="M2205" s="33">
        <v>1.0223962002664165E-2</v>
      </c>
      <c r="N2205" s="14" t="s">
        <v>14</v>
      </c>
    </row>
    <row r="2206" spans="1:14" s="76" customFormat="1" ht="14.45" customHeight="1">
      <c r="A2206" s="222">
        <v>2019</v>
      </c>
      <c r="B2206" s="223" t="s">
        <v>1449</v>
      </c>
      <c r="C2206" s="224" t="s">
        <v>3</v>
      </c>
      <c r="D2206" s="225" t="s">
        <v>1446</v>
      </c>
      <c r="E2206" s="199">
        <v>100</v>
      </c>
      <c r="F2206" s="32" t="s">
        <v>3199</v>
      </c>
      <c r="G2206" s="32" t="s">
        <v>3180</v>
      </c>
      <c r="H2206" s="33">
        <v>2700</v>
      </c>
      <c r="I2206" s="33" t="s">
        <v>10</v>
      </c>
      <c r="J2206" s="33">
        <v>4533780</v>
      </c>
      <c r="K2206" s="33">
        <f t="shared" si="50"/>
        <v>4.5337800000000001</v>
      </c>
      <c r="L2206" s="33">
        <v>0.19612548724653339</v>
      </c>
      <c r="M2206" s="33">
        <v>0.16673810952675805</v>
      </c>
      <c r="N2206" s="14">
        <v>1052600</v>
      </c>
    </row>
    <row r="2207" spans="1:14" s="76" customFormat="1" ht="14.45" customHeight="1">
      <c r="A2207" s="222"/>
      <c r="B2207" s="223"/>
      <c r="C2207" s="224"/>
      <c r="D2207" s="225"/>
      <c r="E2207" s="199"/>
      <c r="F2207" s="32" t="s">
        <v>3199</v>
      </c>
      <c r="G2207" s="4" t="s">
        <v>1450</v>
      </c>
      <c r="H2207" s="29">
        <v>44087</v>
      </c>
      <c r="I2207" s="141" t="s">
        <v>87</v>
      </c>
      <c r="J2207" s="20">
        <v>5075000</v>
      </c>
      <c r="K2207" s="33">
        <f t="shared" si="50"/>
        <v>5.0750000000000002</v>
      </c>
      <c r="L2207" s="20" t="s">
        <v>1451</v>
      </c>
      <c r="M2207" s="20" t="s">
        <v>1451</v>
      </c>
      <c r="N2207" s="14" t="s">
        <v>14</v>
      </c>
    </row>
    <row r="2208" spans="1:14" s="76" customFormat="1" ht="14.45" customHeight="1">
      <c r="A2208" s="190">
        <v>2020</v>
      </c>
      <c r="B2208" s="43" t="s">
        <v>1452</v>
      </c>
      <c r="C2208" s="55" t="s">
        <v>3</v>
      </c>
      <c r="D2208" s="26" t="s">
        <v>1446</v>
      </c>
      <c r="E2208" s="9">
        <v>100</v>
      </c>
      <c r="F2208" s="32" t="s">
        <v>3199</v>
      </c>
      <c r="G2208" s="32" t="s">
        <v>3180</v>
      </c>
      <c r="H2208" s="33">
        <v>38</v>
      </c>
      <c r="I2208" s="33" t="s">
        <v>10</v>
      </c>
      <c r="J2208" s="33">
        <v>78600</v>
      </c>
      <c r="K2208" s="33">
        <f t="shared" si="50"/>
        <v>7.8600000000000003E-2</v>
      </c>
      <c r="L2208" s="33">
        <v>2.7602846353215809E-3</v>
      </c>
      <c r="M2208" s="33">
        <v>2.8906597604654795E-3</v>
      </c>
      <c r="N2208" s="14" t="s">
        <v>14</v>
      </c>
    </row>
    <row r="2209" spans="1:14" s="76" customFormat="1" ht="14.45" customHeight="1">
      <c r="A2209" s="190">
        <v>2021</v>
      </c>
      <c r="B2209" s="43" t="s">
        <v>1453</v>
      </c>
      <c r="C2209" s="55" t="s">
        <v>3</v>
      </c>
      <c r="D2209" s="26" t="s">
        <v>1446</v>
      </c>
      <c r="E2209" s="9">
        <v>100</v>
      </c>
      <c r="F2209" s="32" t="s">
        <v>3199</v>
      </c>
      <c r="G2209" s="32" t="s">
        <v>3180</v>
      </c>
      <c r="H2209" s="33">
        <v>333</v>
      </c>
      <c r="I2209" s="33" t="s">
        <v>10</v>
      </c>
      <c r="J2209" s="33">
        <v>542500</v>
      </c>
      <c r="K2209" s="33">
        <f t="shared" si="50"/>
        <v>0.54249999999999998</v>
      </c>
      <c r="L2209" s="33">
        <v>2.4188810093739119E-2</v>
      </c>
      <c r="M2209" s="33">
        <v>1.99514366418896E-2</v>
      </c>
      <c r="N2209" s="14" t="s">
        <v>14</v>
      </c>
    </row>
    <row r="2210" spans="1:14" s="76" customFormat="1" ht="14.45" customHeight="1">
      <c r="A2210" s="190">
        <v>2022</v>
      </c>
      <c r="B2210" s="43" t="s">
        <v>1454</v>
      </c>
      <c r="C2210" s="55" t="s">
        <v>3</v>
      </c>
      <c r="D2210" s="26" t="s">
        <v>1446</v>
      </c>
      <c r="E2210" s="9">
        <v>100</v>
      </c>
      <c r="F2210" s="32" t="s">
        <v>3199</v>
      </c>
      <c r="G2210" s="32" t="s">
        <v>3180</v>
      </c>
      <c r="H2210" s="33">
        <v>1264</v>
      </c>
      <c r="I2210" s="33" t="s">
        <v>10</v>
      </c>
      <c r="J2210" s="33">
        <v>1792000</v>
      </c>
      <c r="K2210" s="33">
        <f t="shared" si="50"/>
        <v>1.792</v>
      </c>
      <c r="L2210" s="33">
        <v>9.1815783659117856E-2</v>
      </c>
      <c r="M2210" s="33">
        <v>6.5904100391274048E-2</v>
      </c>
      <c r="N2210" s="14" t="s">
        <v>14</v>
      </c>
    </row>
    <row r="2211" spans="1:14" s="76" customFormat="1" ht="14.45" customHeight="1">
      <c r="A2211" s="190">
        <v>2023</v>
      </c>
      <c r="B2211" s="43" t="s">
        <v>1455</v>
      </c>
      <c r="C2211" s="55" t="s">
        <v>3</v>
      </c>
      <c r="D2211" s="26" t="s">
        <v>1446</v>
      </c>
      <c r="E2211" s="9">
        <v>100</v>
      </c>
      <c r="F2211" s="32" t="s">
        <v>3199</v>
      </c>
      <c r="G2211" s="32" t="s">
        <v>3180</v>
      </c>
      <c r="H2211" s="33">
        <v>624</v>
      </c>
      <c r="I2211" s="33" t="s">
        <v>10</v>
      </c>
      <c r="J2211" s="33">
        <v>1223000</v>
      </c>
      <c r="K2211" s="33">
        <f t="shared" si="50"/>
        <v>1.2230000000000001</v>
      </c>
      <c r="L2211" s="33">
        <v>4.5326779274754384E-2</v>
      </c>
      <c r="M2211" s="33">
        <v>4.4978077443375085E-2</v>
      </c>
      <c r="N2211" s="14" t="s">
        <v>14</v>
      </c>
    </row>
    <row r="2212" spans="1:14" s="76" customFormat="1" ht="14.45" customHeight="1">
      <c r="A2212" s="222">
        <v>2024</v>
      </c>
      <c r="B2212" s="223" t="s">
        <v>1456</v>
      </c>
      <c r="C2212" s="224" t="s">
        <v>3</v>
      </c>
      <c r="D2212" s="225" t="s">
        <v>1446</v>
      </c>
      <c r="E2212" s="199">
        <v>100</v>
      </c>
      <c r="F2212" s="32" t="s">
        <v>3199</v>
      </c>
      <c r="G2212" s="32" t="s">
        <v>3180</v>
      </c>
      <c r="H2212" s="33">
        <v>798</v>
      </c>
      <c r="I2212" s="33" t="s">
        <v>10</v>
      </c>
      <c r="J2212" s="33">
        <v>1489800</v>
      </c>
      <c r="K2212" s="33">
        <f t="shared" si="50"/>
        <v>1.4898</v>
      </c>
      <c r="L2212" s="33">
        <v>5.7965977341753197E-2</v>
      </c>
      <c r="M2212" s="33">
        <v>5.4790138818593785E-2</v>
      </c>
      <c r="N2212" s="14">
        <v>631600</v>
      </c>
    </row>
    <row r="2213" spans="1:14" s="76" customFormat="1" ht="14.45" customHeight="1">
      <c r="A2213" s="222"/>
      <c r="B2213" s="223"/>
      <c r="C2213" s="224"/>
      <c r="D2213" s="225"/>
      <c r="E2213" s="199"/>
      <c r="F2213" s="32" t="s">
        <v>3199</v>
      </c>
      <c r="G2213" s="55" t="s">
        <v>342</v>
      </c>
      <c r="H2213" s="162">
        <v>36362.949999999997</v>
      </c>
      <c r="I2213" s="141" t="s">
        <v>87</v>
      </c>
      <c r="J2213" s="162">
        <v>1227249.53</v>
      </c>
      <c r="K2213" s="33">
        <f t="shared" si="50"/>
        <v>1.2272495299999999</v>
      </c>
      <c r="L2213" s="33" t="s">
        <v>14</v>
      </c>
      <c r="M2213" s="33" t="s">
        <v>14</v>
      </c>
      <c r="N2213" s="14" t="s">
        <v>14</v>
      </c>
    </row>
    <row r="2214" spans="1:14" s="76" customFormat="1" ht="14.45" customHeight="1">
      <c r="A2214" s="190">
        <v>2025</v>
      </c>
      <c r="B2214" s="43" t="s">
        <v>1457</v>
      </c>
      <c r="C2214" s="55" t="s">
        <v>3</v>
      </c>
      <c r="D2214" s="26" t="s">
        <v>1446</v>
      </c>
      <c r="E2214" s="9">
        <v>100</v>
      </c>
      <c r="F2214" s="32" t="s">
        <v>3199</v>
      </c>
      <c r="G2214" s="32" t="s">
        <v>3180</v>
      </c>
      <c r="H2214" s="33">
        <v>62</v>
      </c>
      <c r="I2214" s="33" t="s">
        <v>10</v>
      </c>
      <c r="J2214" s="33">
        <v>114000</v>
      </c>
      <c r="K2214" s="33">
        <f t="shared" si="50"/>
        <v>0.114</v>
      </c>
      <c r="L2214" s="33">
        <v>4.5036222997352111E-3</v>
      </c>
      <c r="M2214" s="33">
        <v>4.1925599579270313E-3</v>
      </c>
      <c r="N2214" s="14" t="s">
        <v>14</v>
      </c>
    </row>
    <row r="2215" spans="1:14" s="76" customFormat="1" ht="14.45" customHeight="1">
      <c r="A2215" s="190">
        <v>2026</v>
      </c>
      <c r="B2215" s="43" t="s">
        <v>1458</v>
      </c>
      <c r="C2215" s="55" t="s">
        <v>3</v>
      </c>
      <c r="D2215" s="26" t="s">
        <v>1446</v>
      </c>
      <c r="E2215" s="9">
        <v>100</v>
      </c>
      <c r="F2215" s="32" t="s">
        <v>3199</v>
      </c>
      <c r="G2215" s="32" t="s">
        <v>3180</v>
      </c>
      <c r="H2215" s="33">
        <v>67</v>
      </c>
      <c r="I2215" s="33" t="s">
        <v>10</v>
      </c>
      <c r="J2215" s="33">
        <v>129000</v>
      </c>
      <c r="K2215" s="33">
        <f t="shared" si="50"/>
        <v>0.129</v>
      </c>
      <c r="L2215" s="33">
        <v>4.8668176464880513E-3</v>
      </c>
      <c r="M2215" s="33">
        <v>4.7442125839700627E-3</v>
      </c>
      <c r="N2215" s="14" t="s">
        <v>14</v>
      </c>
    </row>
    <row r="2216" spans="1:14" s="76" customFormat="1" ht="14.45" customHeight="1">
      <c r="A2216" s="190">
        <v>2027</v>
      </c>
      <c r="B2216" s="43" t="s">
        <v>1459</v>
      </c>
      <c r="C2216" s="55" t="s">
        <v>3</v>
      </c>
      <c r="D2216" s="26" t="s">
        <v>1446</v>
      </c>
      <c r="E2216" s="9">
        <v>100</v>
      </c>
      <c r="F2216" s="32" t="s">
        <v>3199</v>
      </c>
      <c r="G2216" s="32" t="s">
        <v>3180</v>
      </c>
      <c r="H2216" s="33">
        <v>28</v>
      </c>
      <c r="I2216" s="33" t="s">
        <v>10</v>
      </c>
      <c r="J2216" s="33">
        <v>43000</v>
      </c>
      <c r="K2216" s="33">
        <f t="shared" si="50"/>
        <v>4.2999999999999997E-2</v>
      </c>
      <c r="L2216" s="33">
        <v>2.0338939418159019E-3</v>
      </c>
      <c r="M2216" s="33">
        <v>1.5814041946566875E-3</v>
      </c>
      <c r="N2216" s="14" t="s">
        <v>14</v>
      </c>
    </row>
    <row r="2217" spans="1:14" s="76" customFormat="1" ht="14.45" customHeight="1">
      <c r="A2217" s="222">
        <v>2028</v>
      </c>
      <c r="B2217" s="223" t="s">
        <v>1460</v>
      </c>
      <c r="C2217" s="224" t="s">
        <v>3</v>
      </c>
      <c r="D2217" s="225" t="s">
        <v>1446</v>
      </c>
      <c r="E2217" s="199">
        <v>100</v>
      </c>
      <c r="F2217" s="32" t="s">
        <v>3199</v>
      </c>
      <c r="G2217" s="32" t="s">
        <v>3180</v>
      </c>
      <c r="H2217" s="33">
        <v>16608</v>
      </c>
      <c r="I2217" s="33" t="s">
        <v>10</v>
      </c>
      <c r="J2217" s="33">
        <v>28620700</v>
      </c>
      <c r="K2217" s="33">
        <f t="shared" si="50"/>
        <v>28.620699999999999</v>
      </c>
      <c r="L2217" s="33">
        <v>1.2063896637742322</v>
      </c>
      <c r="M2217" s="33">
        <v>1.0525789542793174</v>
      </c>
      <c r="N2217" s="14">
        <v>12210500</v>
      </c>
    </row>
    <row r="2218" spans="1:14" s="76" customFormat="1" ht="14.45" customHeight="1">
      <c r="A2218" s="222"/>
      <c r="B2218" s="223"/>
      <c r="C2218" s="224"/>
      <c r="D2218" s="225"/>
      <c r="E2218" s="199"/>
      <c r="F2218" s="32" t="s">
        <v>3199</v>
      </c>
      <c r="G2218" s="55" t="s">
        <v>342</v>
      </c>
      <c r="H2218" s="163">
        <v>213780</v>
      </c>
      <c r="I2218" s="141" t="s">
        <v>87</v>
      </c>
      <c r="J2218" s="33">
        <v>7509</v>
      </c>
      <c r="K2218" s="33">
        <f t="shared" si="50"/>
        <v>7.509E-3</v>
      </c>
      <c r="L2218" s="49" t="s">
        <v>14</v>
      </c>
      <c r="M2218" s="49" t="s">
        <v>14</v>
      </c>
      <c r="N2218" s="161" t="s">
        <v>14</v>
      </c>
    </row>
    <row r="2219" spans="1:14" s="76" customFormat="1" ht="14.45" customHeight="1">
      <c r="A2219" s="222"/>
      <c r="B2219" s="223"/>
      <c r="C2219" s="224"/>
      <c r="D2219" s="225"/>
      <c r="E2219" s="199"/>
      <c r="F2219" s="32" t="s">
        <v>3199</v>
      </c>
      <c r="G2219" s="54" t="s">
        <v>1461</v>
      </c>
      <c r="H2219" s="163">
        <v>78447</v>
      </c>
      <c r="I2219" s="141" t="s">
        <v>87</v>
      </c>
      <c r="J2219" s="33">
        <v>1934.9</v>
      </c>
      <c r="K2219" s="33">
        <f t="shared" si="50"/>
        <v>1.9349E-3</v>
      </c>
      <c r="L2219" s="49" t="s">
        <v>14</v>
      </c>
      <c r="M2219" s="49" t="s">
        <v>14</v>
      </c>
      <c r="N2219" s="161" t="s">
        <v>14</v>
      </c>
    </row>
    <row r="2220" spans="1:14" s="76" customFormat="1" ht="14.45" customHeight="1">
      <c r="A2220" s="190">
        <v>2029</v>
      </c>
      <c r="B2220" s="43" t="s">
        <v>1462</v>
      </c>
      <c r="C2220" s="55" t="s">
        <v>3</v>
      </c>
      <c r="D2220" s="26" t="s">
        <v>1446</v>
      </c>
      <c r="E2220" s="9">
        <v>100</v>
      </c>
      <c r="F2220" s="32" t="s">
        <v>3199</v>
      </c>
      <c r="G2220" s="32" t="s">
        <v>3180</v>
      </c>
      <c r="H2220" s="33">
        <v>7</v>
      </c>
      <c r="I2220" s="33" t="s">
        <v>10</v>
      </c>
      <c r="J2220" s="33">
        <v>14000</v>
      </c>
      <c r="K2220" s="33">
        <f t="shared" si="50"/>
        <v>1.4E-2</v>
      </c>
      <c r="L2220" s="33">
        <v>5.0847348545397548E-4</v>
      </c>
      <c r="M2220" s="33">
        <v>5.148757843068285E-4</v>
      </c>
      <c r="N2220" s="14" t="s">
        <v>14</v>
      </c>
    </row>
    <row r="2221" spans="1:14" s="76" customFormat="1" ht="14.45" customHeight="1">
      <c r="A2221" s="222">
        <v>2030</v>
      </c>
      <c r="B2221" s="223" t="s">
        <v>1463</v>
      </c>
      <c r="C2221" s="224" t="s">
        <v>3</v>
      </c>
      <c r="D2221" s="225" t="s">
        <v>1446</v>
      </c>
      <c r="E2221" s="199">
        <v>100</v>
      </c>
      <c r="F2221" s="32" t="s">
        <v>3199</v>
      </c>
      <c r="G2221" s="32" t="s">
        <v>3180</v>
      </c>
      <c r="H2221" s="33">
        <v>1084</v>
      </c>
      <c r="I2221" s="33" t="s">
        <v>10</v>
      </c>
      <c r="J2221" s="33">
        <v>2400300</v>
      </c>
      <c r="K2221" s="33">
        <f t="shared" si="50"/>
        <v>2.4003000000000001</v>
      </c>
      <c r="L2221" s="33">
        <v>7.874075117601563E-2</v>
      </c>
      <c r="M2221" s="33">
        <v>8.8275453219405733E-2</v>
      </c>
      <c r="N2221" s="14" t="s">
        <v>14</v>
      </c>
    </row>
    <row r="2222" spans="1:14" s="76" customFormat="1" ht="14.45" customHeight="1">
      <c r="A2222" s="222"/>
      <c r="B2222" s="223"/>
      <c r="C2222" s="224"/>
      <c r="D2222" s="225"/>
      <c r="E2222" s="199"/>
      <c r="F2222" s="32" t="s">
        <v>3199</v>
      </c>
      <c r="G2222" s="54" t="s">
        <v>1464</v>
      </c>
      <c r="H2222" s="26">
        <v>13689</v>
      </c>
      <c r="I2222" s="141" t="s">
        <v>87</v>
      </c>
      <c r="J2222" s="26">
        <v>402.7</v>
      </c>
      <c r="K2222" s="33">
        <f t="shared" si="50"/>
        <v>4.0269999999999998E-4</v>
      </c>
      <c r="L2222" s="26" t="s">
        <v>14</v>
      </c>
      <c r="M2222" s="26" t="s">
        <v>14</v>
      </c>
      <c r="N2222" s="48" t="s">
        <v>14</v>
      </c>
    </row>
    <row r="2223" spans="1:14" s="76" customFormat="1" ht="14.45" customHeight="1">
      <c r="A2223" s="191">
        <v>2031</v>
      </c>
      <c r="B2223" s="42" t="s">
        <v>1465</v>
      </c>
      <c r="C2223" s="55" t="s">
        <v>58</v>
      </c>
      <c r="D2223" s="30" t="s">
        <v>1446</v>
      </c>
      <c r="E2223" s="45">
        <v>100</v>
      </c>
      <c r="F2223" s="31" t="s">
        <v>3166</v>
      </c>
      <c r="G2223" s="31" t="s">
        <v>3166</v>
      </c>
      <c r="H2223" s="61">
        <v>11906</v>
      </c>
      <c r="I2223" s="18" t="s">
        <v>2447</v>
      </c>
      <c r="J2223" s="10">
        <v>277485611.43000001</v>
      </c>
      <c r="K2223" s="33">
        <f t="shared" si="50"/>
        <v>277.48561143000001</v>
      </c>
      <c r="L2223" s="10" t="s">
        <v>14</v>
      </c>
      <c r="M2223" s="10" t="s">
        <v>14</v>
      </c>
      <c r="N2223" s="11">
        <v>268458568</v>
      </c>
    </row>
    <row r="2224" spans="1:14" s="76" customFormat="1" ht="14.45" customHeight="1">
      <c r="A2224" s="192">
        <v>2032</v>
      </c>
      <c r="B2224" s="147" t="s">
        <v>1466</v>
      </c>
      <c r="C2224" s="55" t="s">
        <v>3</v>
      </c>
      <c r="D2224" s="26" t="s">
        <v>1446</v>
      </c>
      <c r="E2224" s="50">
        <v>100</v>
      </c>
      <c r="F2224" s="55" t="s">
        <v>12</v>
      </c>
      <c r="G2224" s="55" t="s">
        <v>12</v>
      </c>
      <c r="H2224" s="28">
        <v>3014</v>
      </c>
      <c r="I2224" s="26" t="s">
        <v>3187</v>
      </c>
      <c r="J2224" s="26">
        <v>0</v>
      </c>
      <c r="K2224" s="33">
        <f t="shared" si="50"/>
        <v>0</v>
      </c>
      <c r="L2224" s="26" t="s">
        <v>14</v>
      </c>
      <c r="M2224" s="26" t="s">
        <v>14</v>
      </c>
      <c r="N2224" s="27">
        <v>2977252</v>
      </c>
    </row>
    <row r="2225" spans="1:14" s="76" customFormat="1" ht="14.45" customHeight="1">
      <c r="A2225" s="191">
        <v>2033</v>
      </c>
      <c r="B2225" s="147" t="s">
        <v>1467</v>
      </c>
      <c r="C2225" s="55" t="s">
        <v>3</v>
      </c>
      <c r="D2225" s="26" t="s">
        <v>1446</v>
      </c>
      <c r="E2225" s="50">
        <v>100</v>
      </c>
      <c r="F2225" s="55" t="s">
        <v>12</v>
      </c>
      <c r="G2225" s="55" t="s">
        <v>12</v>
      </c>
      <c r="H2225" s="28">
        <v>4192</v>
      </c>
      <c r="I2225" s="26" t="s">
        <v>3187</v>
      </c>
      <c r="J2225" s="26">
        <v>0</v>
      </c>
      <c r="K2225" s="33">
        <f t="shared" si="50"/>
        <v>0</v>
      </c>
      <c r="L2225" s="26" t="s">
        <v>14</v>
      </c>
      <c r="M2225" s="26" t="s">
        <v>14</v>
      </c>
      <c r="N2225" s="27">
        <v>3212071</v>
      </c>
    </row>
    <row r="2226" spans="1:14" s="76" customFormat="1" ht="14.45" customHeight="1">
      <c r="A2226" s="192">
        <v>2034</v>
      </c>
      <c r="B2226" s="147" t="s">
        <v>1468</v>
      </c>
      <c r="C2226" s="55" t="s">
        <v>3</v>
      </c>
      <c r="D2226" s="26" t="s">
        <v>1446</v>
      </c>
      <c r="E2226" s="50">
        <v>100</v>
      </c>
      <c r="F2226" s="55" t="s">
        <v>12</v>
      </c>
      <c r="G2226" s="55" t="s">
        <v>12</v>
      </c>
      <c r="H2226" s="28">
        <v>12526</v>
      </c>
      <c r="I2226" s="26" t="s">
        <v>3187</v>
      </c>
      <c r="J2226" s="26">
        <v>0</v>
      </c>
      <c r="K2226" s="33">
        <f t="shared" si="50"/>
        <v>0</v>
      </c>
      <c r="L2226" s="26" t="s">
        <v>14</v>
      </c>
      <c r="M2226" s="26" t="s">
        <v>14</v>
      </c>
      <c r="N2226" s="27">
        <v>5657552</v>
      </c>
    </row>
    <row r="2227" spans="1:14" s="76" customFormat="1" ht="14.45" customHeight="1">
      <c r="A2227" s="191">
        <v>2035</v>
      </c>
      <c r="B2227" s="147" t="s">
        <v>1469</v>
      </c>
      <c r="C2227" s="55" t="s">
        <v>3</v>
      </c>
      <c r="D2227" s="26" t="s">
        <v>1446</v>
      </c>
      <c r="E2227" s="50">
        <v>100</v>
      </c>
      <c r="F2227" s="55" t="s">
        <v>12</v>
      </c>
      <c r="G2227" s="55" t="s">
        <v>12</v>
      </c>
      <c r="H2227" s="28">
        <v>6318</v>
      </c>
      <c r="I2227" s="26" t="s">
        <v>3187</v>
      </c>
      <c r="J2227" s="26">
        <v>0</v>
      </c>
      <c r="K2227" s="33">
        <f t="shared" si="50"/>
        <v>0</v>
      </c>
      <c r="L2227" s="26" t="s">
        <v>14</v>
      </c>
      <c r="M2227" s="26" t="s">
        <v>14</v>
      </c>
      <c r="N2227" s="27">
        <v>3182233</v>
      </c>
    </row>
    <row r="2228" spans="1:14" s="76" customFormat="1" ht="14.45" customHeight="1">
      <c r="A2228" s="192">
        <v>2036</v>
      </c>
      <c r="B2228" s="147" t="s">
        <v>1470</v>
      </c>
      <c r="C2228" s="55" t="s">
        <v>3</v>
      </c>
      <c r="D2228" s="26" t="s">
        <v>1446</v>
      </c>
      <c r="E2228" s="50">
        <v>100</v>
      </c>
      <c r="F2228" s="55" t="s">
        <v>12</v>
      </c>
      <c r="G2228" s="55" t="s">
        <v>12</v>
      </c>
      <c r="H2228" s="28">
        <v>7682</v>
      </c>
      <c r="I2228" s="26" t="s">
        <v>3187</v>
      </c>
      <c r="J2228" s="28">
        <v>2780</v>
      </c>
      <c r="K2228" s="33">
        <f t="shared" si="50"/>
        <v>2.7799999999999999E-3</v>
      </c>
      <c r="L2228" s="26" t="s">
        <v>14</v>
      </c>
      <c r="M2228" s="26" t="s">
        <v>14</v>
      </c>
      <c r="N2228" s="27">
        <v>3226651</v>
      </c>
    </row>
    <row r="2229" spans="1:14" s="76" customFormat="1" ht="14.45" customHeight="1">
      <c r="A2229" s="191">
        <v>2037</v>
      </c>
      <c r="B2229" s="147" t="s">
        <v>1471</v>
      </c>
      <c r="C2229" s="55" t="s">
        <v>3</v>
      </c>
      <c r="D2229" s="26" t="s">
        <v>1446</v>
      </c>
      <c r="E2229" s="50">
        <v>100</v>
      </c>
      <c r="F2229" s="55" t="s">
        <v>12</v>
      </c>
      <c r="G2229" s="55" t="s">
        <v>12</v>
      </c>
      <c r="H2229" s="28">
        <v>9346</v>
      </c>
      <c r="I2229" s="26" t="s">
        <v>3187</v>
      </c>
      <c r="J2229" s="26">
        <v>0</v>
      </c>
      <c r="K2229" s="33">
        <f t="shared" si="50"/>
        <v>0</v>
      </c>
      <c r="L2229" s="26" t="s">
        <v>14</v>
      </c>
      <c r="M2229" s="26" t="s">
        <v>14</v>
      </c>
      <c r="N2229" s="27">
        <v>2548827</v>
      </c>
    </row>
    <row r="2230" spans="1:14" ht="14.45" customHeight="1">
      <c r="A2230" s="192">
        <v>2038</v>
      </c>
      <c r="B2230" s="147" t="s">
        <v>1472</v>
      </c>
      <c r="C2230" s="55" t="s">
        <v>3</v>
      </c>
      <c r="D2230" s="26" t="s">
        <v>1446</v>
      </c>
      <c r="E2230" s="50">
        <v>100</v>
      </c>
      <c r="F2230" s="55" t="s">
        <v>12</v>
      </c>
      <c r="G2230" s="55" t="s">
        <v>12</v>
      </c>
      <c r="H2230" s="28">
        <v>18055</v>
      </c>
      <c r="I2230" s="26" t="s">
        <v>3187</v>
      </c>
      <c r="J2230" s="28">
        <v>10000</v>
      </c>
      <c r="K2230" s="33">
        <f t="shared" si="50"/>
        <v>0.01</v>
      </c>
      <c r="L2230" s="26" t="s">
        <v>14</v>
      </c>
      <c r="M2230" s="26" t="s">
        <v>14</v>
      </c>
      <c r="N2230" s="27">
        <v>10799092</v>
      </c>
    </row>
    <row r="2231" spans="1:14" ht="14.45" customHeight="1">
      <c r="A2231" s="191">
        <v>2039</v>
      </c>
      <c r="B2231" s="147" t="s">
        <v>1473</v>
      </c>
      <c r="C2231" s="55" t="s">
        <v>3</v>
      </c>
      <c r="D2231" s="26" t="s">
        <v>1446</v>
      </c>
      <c r="E2231" s="50">
        <v>100</v>
      </c>
      <c r="F2231" s="55" t="s">
        <v>12</v>
      </c>
      <c r="G2231" s="55" t="s">
        <v>12</v>
      </c>
      <c r="H2231" s="28">
        <v>8806</v>
      </c>
      <c r="I2231" s="26" t="s">
        <v>3187</v>
      </c>
      <c r="J2231" s="26">
        <v>0</v>
      </c>
      <c r="K2231" s="33">
        <f t="shared" si="50"/>
        <v>0</v>
      </c>
      <c r="L2231" s="26" t="s">
        <v>14</v>
      </c>
      <c r="M2231" s="26" t="s">
        <v>14</v>
      </c>
      <c r="N2231" s="27">
        <v>3912042</v>
      </c>
    </row>
    <row r="2232" spans="1:14" ht="14.45" customHeight="1">
      <c r="A2232" s="192">
        <v>2040</v>
      </c>
      <c r="B2232" s="147" t="s">
        <v>1474</v>
      </c>
      <c r="C2232" s="55" t="s">
        <v>3</v>
      </c>
      <c r="D2232" s="26" t="s">
        <v>1446</v>
      </c>
      <c r="E2232" s="50">
        <v>100</v>
      </c>
      <c r="F2232" s="55" t="s">
        <v>12</v>
      </c>
      <c r="G2232" s="55" t="s">
        <v>12</v>
      </c>
      <c r="H2232" s="28">
        <v>19625</v>
      </c>
      <c r="I2232" s="26" t="s">
        <v>3187</v>
      </c>
      <c r="J2232" s="28">
        <v>20700</v>
      </c>
      <c r="K2232" s="33">
        <f t="shared" si="50"/>
        <v>2.07E-2</v>
      </c>
      <c r="L2232" s="26" t="s">
        <v>14</v>
      </c>
      <c r="M2232" s="26" t="s">
        <v>14</v>
      </c>
      <c r="N2232" s="27">
        <v>5739777</v>
      </c>
    </row>
    <row r="2233" spans="1:14" ht="14.45" customHeight="1">
      <c r="A2233" s="191">
        <v>2041</v>
      </c>
      <c r="B2233" s="147" t="s">
        <v>1475</v>
      </c>
      <c r="C2233" s="55" t="s">
        <v>3</v>
      </c>
      <c r="D2233" s="26" t="s">
        <v>1446</v>
      </c>
      <c r="E2233" s="50">
        <v>100</v>
      </c>
      <c r="F2233" s="55" t="s">
        <v>12</v>
      </c>
      <c r="G2233" s="55" t="s">
        <v>12</v>
      </c>
      <c r="H2233" s="28">
        <v>2120</v>
      </c>
      <c r="I2233" s="26" t="s">
        <v>3187</v>
      </c>
      <c r="J2233" s="26">
        <v>0</v>
      </c>
      <c r="K2233" s="33">
        <f t="shared" si="50"/>
        <v>0</v>
      </c>
      <c r="L2233" s="26" t="s">
        <v>14</v>
      </c>
      <c r="M2233" s="26" t="s">
        <v>14</v>
      </c>
      <c r="N2233" s="27">
        <v>2230254</v>
      </c>
    </row>
    <row r="2234" spans="1:14" ht="14.45" customHeight="1">
      <c r="A2234" s="192">
        <v>2042</v>
      </c>
      <c r="B2234" s="147" t="s">
        <v>1476</v>
      </c>
      <c r="C2234" s="55" t="s">
        <v>3</v>
      </c>
      <c r="D2234" s="26" t="s">
        <v>1446</v>
      </c>
      <c r="E2234" s="50">
        <v>100</v>
      </c>
      <c r="F2234" s="55" t="s">
        <v>12</v>
      </c>
      <c r="G2234" s="55" t="s">
        <v>12</v>
      </c>
      <c r="H2234" s="28">
        <v>6780</v>
      </c>
      <c r="I2234" s="26" t="s">
        <v>3187</v>
      </c>
      <c r="J2234" s="26">
        <v>0</v>
      </c>
      <c r="K2234" s="33">
        <f t="shared" si="50"/>
        <v>0</v>
      </c>
      <c r="L2234" s="26" t="s">
        <v>14</v>
      </c>
      <c r="M2234" s="26" t="s">
        <v>14</v>
      </c>
      <c r="N2234" s="27">
        <v>3970192</v>
      </c>
    </row>
    <row r="2235" spans="1:14" ht="14.45" customHeight="1">
      <c r="A2235" s="191">
        <v>2043</v>
      </c>
      <c r="B2235" s="147" t="s">
        <v>1477</v>
      </c>
      <c r="C2235" s="55" t="s">
        <v>3</v>
      </c>
      <c r="D2235" s="26" t="s">
        <v>1446</v>
      </c>
      <c r="E2235" s="50">
        <v>100</v>
      </c>
      <c r="F2235" s="55" t="s">
        <v>12</v>
      </c>
      <c r="G2235" s="55" t="s">
        <v>12</v>
      </c>
      <c r="H2235" s="28">
        <v>25815</v>
      </c>
      <c r="I2235" s="26" t="s">
        <v>3187</v>
      </c>
      <c r="J2235" s="28">
        <v>14573</v>
      </c>
      <c r="K2235" s="33">
        <f t="shared" si="50"/>
        <v>1.4572999999999999E-2</v>
      </c>
      <c r="L2235" s="26" t="s">
        <v>14</v>
      </c>
      <c r="M2235" s="26" t="s">
        <v>14</v>
      </c>
      <c r="N2235" s="27">
        <v>11827682</v>
      </c>
    </row>
    <row r="2236" spans="1:14" ht="14.45" customHeight="1">
      <c r="A2236" s="192">
        <v>2044</v>
      </c>
      <c r="B2236" s="147" t="s">
        <v>1478</v>
      </c>
      <c r="C2236" s="55" t="s">
        <v>3</v>
      </c>
      <c r="D2236" s="26" t="s">
        <v>1446</v>
      </c>
      <c r="E2236" s="50">
        <v>100</v>
      </c>
      <c r="F2236" s="55" t="s">
        <v>12</v>
      </c>
      <c r="G2236" s="55" t="s">
        <v>12</v>
      </c>
      <c r="H2236" s="28">
        <v>229669</v>
      </c>
      <c r="I2236" s="26" t="s">
        <v>3187</v>
      </c>
      <c r="J2236" s="26">
        <v>0</v>
      </c>
      <c r="K2236" s="33">
        <f t="shared" si="50"/>
        <v>0</v>
      </c>
      <c r="L2236" s="26" t="s">
        <v>14</v>
      </c>
      <c r="M2236" s="26" t="s">
        <v>14</v>
      </c>
      <c r="N2236" s="27">
        <v>19080226</v>
      </c>
    </row>
    <row r="2237" spans="1:14" ht="14.45" customHeight="1">
      <c r="A2237" s="191">
        <v>2045</v>
      </c>
      <c r="B2237" s="147" t="s">
        <v>1479</v>
      </c>
      <c r="C2237" s="55" t="s">
        <v>3</v>
      </c>
      <c r="D2237" s="26" t="s">
        <v>1446</v>
      </c>
      <c r="E2237" s="50">
        <v>100</v>
      </c>
      <c r="F2237" s="55" t="s">
        <v>12</v>
      </c>
      <c r="G2237" s="55" t="s">
        <v>12</v>
      </c>
      <c r="H2237" s="28">
        <v>17500</v>
      </c>
      <c r="I2237" s="26" t="s">
        <v>3187</v>
      </c>
      <c r="J2237" s="26">
        <v>0</v>
      </c>
      <c r="K2237" s="33">
        <f t="shared" si="50"/>
        <v>0</v>
      </c>
      <c r="L2237" s="26" t="s">
        <v>14</v>
      </c>
      <c r="M2237" s="26" t="s">
        <v>14</v>
      </c>
      <c r="N2237" s="27">
        <v>1243846</v>
      </c>
    </row>
    <row r="2238" spans="1:14" ht="14.45" customHeight="1">
      <c r="A2238" s="192">
        <v>2046</v>
      </c>
      <c r="B2238" s="147" t="s">
        <v>1480</v>
      </c>
      <c r="C2238" s="55" t="s">
        <v>3</v>
      </c>
      <c r="D2238" s="26" t="s">
        <v>1446</v>
      </c>
      <c r="E2238" s="50">
        <v>100</v>
      </c>
      <c r="F2238" s="55" t="s">
        <v>12</v>
      </c>
      <c r="G2238" s="55" t="s">
        <v>12</v>
      </c>
      <c r="H2238" s="26">
        <v>332</v>
      </c>
      <c r="I2238" s="26" t="s">
        <v>1187</v>
      </c>
      <c r="J2238" s="28">
        <v>173133</v>
      </c>
      <c r="K2238" s="33">
        <f t="shared" si="50"/>
        <v>0.17313300000000001</v>
      </c>
      <c r="L2238" s="26" t="s">
        <v>14</v>
      </c>
      <c r="M2238" s="26" t="s">
        <v>14</v>
      </c>
      <c r="N2238" s="27">
        <v>9425750</v>
      </c>
    </row>
    <row r="2239" spans="1:14" ht="14.45" customHeight="1">
      <c r="A2239" s="191">
        <v>2047</v>
      </c>
      <c r="B2239" s="168" t="s">
        <v>1481</v>
      </c>
      <c r="C2239" s="4" t="s">
        <v>3</v>
      </c>
      <c r="D2239" s="26" t="s">
        <v>1446</v>
      </c>
      <c r="E2239" s="67">
        <v>99.7</v>
      </c>
      <c r="F2239" s="59" t="s">
        <v>3200</v>
      </c>
      <c r="G2239" s="4" t="s">
        <v>3144</v>
      </c>
      <c r="H2239" s="29">
        <v>386</v>
      </c>
      <c r="I2239" s="20" t="s">
        <v>21</v>
      </c>
      <c r="J2239" s="24">
        <v>26769264</v>
      </c>
      <c r="K2239" s="33">
        <f t="shared" si="50"/>
        <v>26.769264</v>
      </c>
      <c r="L2239" s="68">
        <v>386</v>
      </c>
      <c r="M2239" s="68">
        <v>22685816.949000001</v>
      </c>
      <c r="N2239" s="22">
        <v>27143664</v>
      </c>
    </row>
    <row r="2240" spans="1:14" ht="14.45" customHeight="1">
      <c r="A2240" s="192">
        <v>2048</v>
      </c>
      <c r="B2240" s="168" t="s">
        <v>1482</v>
      </c>
      <c r="C2240" s="4" t="s">
        <v>3</v>
      </c>
      <c r="D2240" s="26" t="s">
        <v>1446</v>
      </c>
      <c r="E2240" s="67">
        <v>100</v>
      </c>
      <c r="F2240" s="59" t="s">
        <v>3200</v>
      </c>
      <c r="G2240" s="4" t="s">
        <v>3148</v>
      </c>
      <c r="H2240" s="29">
        <v>824</v>
      </c>
      <c r="I2240" s="20" t="s">
        <v>21</v>
      </c>
      <c r="J2240" s="24">
        <v>22473376</v>
      </c>
      <c r="K2240" s="33">
        <f t="shared" si="50"/>
        <v>22.473375999999998</v>
      </c>
      <c r="L2240" s="68">
        <v>824</v>
      </c>
      <c r="M2240" s="68">
        <v>19045233.897999998</v>
      </c>
      <c r="N2240" s="22">
        <v>23347786</v>
      </c>
    </row>
    <row r="2241" spans="1:14" ht="14.45" customHeight="1">
      <c r="A2241" s="191">
        <v>2049</v>
      </c>
      <c r="B2241" s="168" t="s">
        <v>1483</v>
      </c>
      <c r="C2241" s="4" t="s">
        <v>3</v>
      </c>
      <c r="D2241" s="26" t="s">
        <v>1446</v>
      </c>
      <c r="E2241" s="67">
        <v>100</v>
      </c>
      <c r="F2241" s="59" t="s">
        <v>3200</v>
      </c>
      <c r="G2241" s="4" t="s">
        <v>3148</v>
      </c>
      <c r="H2241" s="29">
        <v>370</v>
      </c>
      <c r="I2241" s="20" t="s">
        <v>21</v>
      </c>
      <c r="J2241" s="24">
        <v>27970928</v>
      </c>
      <c r="K2241" s="33">
        <f t="shared" si="50"/>
        <v>27.970928000000001</v>
      </c>
      <c r="L2241" s="68">
        <v>370</v>
      </c>
      <c r="M2241" s="68">
        <v>23704176.271000002</v>
      </c>
      <c r="N2241" s="22">
        <v>28111328</v>
      </c>
    </row>
    <row r="2242" spans="1:14" ht="14.45" customHeight="1">
      <c r="A2242" s="192">
        <v>2050</v>
      </c>
      <c r="B2242" s="168" t="s">
        <v>1484</v>
      </c>
      <c r="C2242" s="4" t="s">
        <v>3</v>
      </c>
      <c r="D2242" s="26" t="s">
        <v>1446</v>
      </c>
      <c r="E2242" s="67">
        <v>100</v>
      </c>
      <c r="F2242" s="59" t="s">
        <v>3200</v>
      </c>
      <c r="G2242" s="4" t="s">
        <v>3148</v>
      </c>
      <c r="H2242" s="29">
        <v>371</v>
      </c>
      <c r="I2242" s="20" t="s">
        <v>21</v>
      </c>
      <c r="J2242" s="24">
        <v>19255126</v>
      </c>
      <c r="K2242" s="33">
        <f t="shared" si="50"/>
        <v>19.255126000000001</v>
      </c>
      <c r="L2242" s="68">
        <v>371</v>
      </c>
      <c r="M2242" s="68">
        <v>16317903.390000001</v>
      </c>
      <c r="N2242" s="22">
        <v>19402126</v>
      </c>
    </row>
    <row r="2243" spans="1:14" ht="14.45" customHeight="1">
      <c r="A2243" s="191">
        <v>2051</v>
      </c>
      <c r="B2243" s="168" t="s">
        <v>1485</v>
      </c>
      <c r="C2243" s="4" t="s">
        <v>3</v>
      </c>
      <c r="D2243" s="26" t="s">
        <v>1446</v>
      </c>
      <c r="E2243" s="67">
        <v>100</v>
      </c>
      <c r="F2243" s="59" t="s">
        <v>3200</v>
      </c>
      <c r="G2243" s="4" t="s">
        <v>3144</v>
      </c>
      <c r="H2243" s="29">
        <v>406</v>
      </c>
      <c r="I2243" s="20" t="s">
        <v>21</v>
      </c>
      <c r="J2243" s="24">
        <v>17355252</v>
      </c>
      <c r="K2243" s="33">
        <f t="shared" ref="K2243:K2306" si="51">J2243/1000000</f>
        <v>17.355252</v>
      </c>
      <c r="L2243" s="68">
        <v>406</v>
      </c>
      <c r="M2243" s="68">
        <v>14707840.677999999</v>
      </c>
      <c r="N2243" s="22">
        <v>17918648</v>
      </c>
    </row>
    <row r="2244" spans="1:14" ht="14.45" customHeight="1">
      <c r="A2244" s="192">
        <v>2052</v>
      </c>
      <c r="B2244" s="168" t="s">
        <v>1486</v>
      </c>
      <c r="C2244" s="4" t="s">
        <v>3</v>
      </c>
      <c r="D2244" s="26" t="s">
        <v>1446</v>
      </c>
      <c r="E2244" s="67">
        <v>100</v>
      </c>
      <c r="F2244" s="59" t="s">
        <v>3200</v>
      </c>
      <c r="G2244" s="4" t="s">
        <v>3144</v>
      </c>
      <c r="H2244" s="29">
        <v>210</v>
      </c>
      <c r="I2244" s="20" t="s">
        <v>21</v>
      </c>
      <c r="J2244" s="24">
        <v>18382417</v>
      </c>
      <c r="K2244" s="33">
        <f t="shared" si="51"/>
        <v>18.382417</v>
      </c>
      <c r="L2244" s="68">
        <v>210</v>
      </c>
      <c r="M2244" s="68">
        <v>15578319.492000001</v>
      </c>
      <c r="N2244" s="22">
        <v>18569617</v>
      </c>
    </row>
    <row r="2245" spans="1:14" ht="14.45" customHeight="1">
      <c r="A2245" s="191">
        <v>2053</v>
      </c>
      <c r="B2245" s="168" t="s">
        <v>1487</v>
      </c>
      <c r="C2245" s="4" t="s">
        <v>3</v>
      </c>
      <c r="D2245" s="26" t="s">
        <v>1446</v>
      </c>
      <c r="E2245" s="67">
        <v>100</v>
      </c>
      <c r="F2245" s="59" t="s">
        <v>3200</v>
      </c>
      <c r="G2245" s="4" t="s">
        <v>3148</v>
      </c>
      <c r="H2245" s="29">
        <v>496</v>
      </c>
      <c r="I2245" s="20" t="s">
        <v>21</v>
      </c>
      <c r="J2245" s="24">
        <v>12582304</v>
      </c>
      <c r="K2245" s="33">
        <f t="shared" si="51"/>
        <v>12.582304000000001</v>
      </c>
      <c r="L2245" s="68">
        <v>496</v>
      </c>
      <c r="M2245" s="68">
        <v>10662969.492000001</v>
      </c>
      <c r="N2245" s="22">
        <v>12948354</v>
      </c>
    </row>
    <row r="2246" spans="1:14" ht="14.45" customHeight="1">
      <c r="A2246" s="192">
        <v>2054</v>
      </c>
      <c r="B2246" s="168" t="s">
        <v>1119</v>
      </c>
      <c r="C2246" s="4" t="s">
        <v>3</v>
      </c>
      <c r="D2246" s="26" t="s">
        <v>1446</v>
      </c>
      <c r="E2246" s="67">
        <v>100</v>
      </c>
      <c r="F2246" s="59" t="s">
        <v>3200</v>
      </c>
      <c r="G2246" s="4" t="s">
        <v>3144</v>
      </c>
      <c r="H2246" s="29">
        <v>89</v>
      </c>
      <c r="I2246" s="20" t="s">
        <v>21</v>
      </c>
      <c r="J2246" s="24">
        <v>19952844</v>
      </c>
      <c r="K2246" s="33">
        <f t="shared" si="51"/>
        <v>19.952843999999999</v>
      </c>
      <c r="L2246" s="68">
        <v>89</v>
      </c>
      <c r="M2246" s="68">
        <v>16909189.831</v>
      </c>
      <c r="N2246" s="22">
        <v>20832144</v>
      </c>
    </row>
    <row r="2247" spans="1:14" ht="14.45" customHeight="1">
      <c r="A2247" s="191">
        <v>2055</v>
      </c>
      <c r="B2247" s="168" t="s">
        <v>1488</v>
      </c>
      <c r="C2247" s="4" t="s">
        <v>3</v>
      </c>
      <c r="D2247" s="26" t="s">
        <v>1446</v>
      </c>
      <c r="E2247" s="67">
        <v>100</v>
      </c>
      <c r="F2247" s="59" t="s">
        <v>3200</v>
      </c>
      <c r="G2247" s="4" t="s">
        <v>3144</v>
      </c>
      <c r="H2247" s="29">
        <v>145</v>
      </c>
      <c r="I2247" s="20" t="s">
        <v>21</v>
      </c>
      <c r="J2247" s="24">
        <v>9105365</v>
      </c>
      <c r="K2247" s="33">
        <f t="shared" si="51"/>
        <v>9.1053650000000008</v>
      </c>
      <c r="L2247" s="68">
        <v>145</v>
      </c>
      <c r="M2247" s="68">
        <v>7716411.017</v>
      </c>
      <c r="N2247" s="22">
        <v>9434615</v>
      </c>
    </row>
    <row r="2248" spans="1:14" ht="14.45" customHeight="1">
      <c r="A2248" s="192">
        <v>2056</v>
      </c>
      <c r="B2248" s="168" t="s">
        <v>1489</v>
      </c>
      <c r="C2248" s="4" t="s">
        <v>3</v>
      </c>
      <c r="D2248" s="26" t="s">
        <v>1446</v>
      </c>
      <c r="E2248" s="67">
        <v>100</v>
      </c>
      <c r="F2248" s="59" t="s">
        <v>3200</v>
      </c>
      <c r="G2248" s="4" t="s">
        <v>3144</v>
      </c>
      <c r="H2248" s="29">
        <v>163</v>
      </c>
      <c r="I2248" s="20" t="s">
        <v>21</v>
      </c>
      <c r="J2248" s="24">
        <v>12900811</v>
      </c>
      <c r="K2248" s="33">
        <f t="shared" si="51"/>
        <v>12.900810999999999</v>
      </c>
      <c r="L2248" s="68">
        <v>163</v>
      </c>
      <c r="M2248" s="68">
        <v>10932890.677999999</v>
      </c>
      <c r="N2248" s="22">
        <v>13018161</v>
      </c>
    </row>
    <row r="2249" spans="1:14" ht="14.45" customHeight="1">
      <c r="A2249" s="191">
        <v>2057</v>
      </c>
      <c r="B2249" s="168" t="s">
        <v>1490</v>
      </c>
      <c r="C2249" s="4" t="s">
        <v>3</v>
      </c>
      <c r="D2249" s="26" t="s">
        <v>1446</v>
      </c>
      <c r="E2249" s="67">
        <v>100</v>
      </c>
      <c r="F2249" s="59" t="s">
        <v>3200</v>
      </c>
      <c r="G2249" s="4" t="s">
        <v>3144</v>
      </c>
      <c r="H2249" s="29">
        <v>128</v>
      </c>
      <c r="I2249" s="20" t="s">
        <v>21</v>
      </c>
      <c r="J2249" s="24">
        <v>14584153</v>
      </c>
      <c r="K2249" s="33">
        <f t="shared" si="51"/>
        <v>14.584153000000001</v>
      </c>
      <c r="L2249" s="68">
        <v>128</v>
      </c>
      <c r="M2249" s="68">
        <v>12359451.695</v>
      </c>
      <c r="N2249" s="22">
        <v>14642653</v>
      </c>
    </row>
    <row r="2250" spans="1:14" ht="14.45" customHeight="1">
      <c r="A2250" s="191">
        <v>2058</v>
      </c>
      <c r="B2250" s="168" t="s">
        <v>1491</v>
      </c>
      <c r="C2250" s="4" t="s">
        <v>3</v>
      </c>
      <c r="D2250" s="26" t="s">
        <v>1446</v>
      </c>
      <c r="E2250" s="67">
        <v>100</v>
      </c>
      <c r="F2250" s="59" t="s">
        <v>3200</v>
      </c>
      <c r="G2250" s="4" t="s">
        <v>3144</v>
      </c>
      <c r="H2250" s="29">
        <v>79</v>
      </c>
      <c r="I2250" s="20" t="s">
        <v>21</v>
      </c>
      <c r="J2250" s="24">
        <v>13932417</v>
      </c>
      <c r="K2250" s="33">
        <f t="shared" si="51"/>
        <v>13.932416999999999</v>
      </c>
      <c r="L2250" s="68">
        <v>79</v>
      </c>
      <c r="M2250" s="68">
        <v>11807133.051000001</v>
      </c>
      <c r="N2250" s="22">
        <v>13990917</v>
      </c>
    </row>
    <row r="2251" spans="1:14" ht="14.45" customHeight="1">
      <c r="A2251" s="192">
        <v>2059</v>
      </c>
      <c r="B2251" s="168" t="s">
        <v>1492</v>
      </c>
      <c r="C2251" s="4" t="s">
        <v>3</v>
      </c>
      <c r="D2251" s="26" t="s">
        <v>1446</v>
      </c>
      <c r="E2251" s="67">
        <v>100</v>
      </c>
      <c r="F2251" s="59" t="s">
        <v>3200</v>
      </c>
      <c r="G2251" s="4" t="s">
        <v>3144</v>
      </c>
      <c r="H2251" s="29">
        <v>229</v>
      </c>
      <c r="I2251" s="20" t="s">
        <v>21</v>
      </c>
      <c r="J2251" s="24">
        <v>9376749</v>
      </c>
      <c r="K2251" s="33">
        <f t="shared" si="51"/>
        <v>9.3767490000000002</v>
      </c>
      <c r="L2251" s="68">
        <v>229</v>
      </c>
      <c r="M2251" s="68">
        <v>7946397.4579999996</v>
      </c>
      <c r="N2251" s="22">
        <v>9700149</v>
      </c>
    </row>
    <row r="2252" spans="1:14" ht="14.45" customHeight="1">
      <c r="A2252" s="191">
        <v>2060</v>
      </c>
      <c r="B2252" s="168" t="s">
        <v>1493</v>
      </c>
      <c r="C2252" s="4" t="s">
        <v>3</v>
      </c>
      <c r="D2252" s="26" t="s">
        <v>1446</v>
      </c>
      <c r="E2252" s="67">
        <v>100</v>
      </c>
      <c r="F2252" s="59" t="s">
        <v>3200</v>
      </c>
      <c r="G2252" s="4" t="s">
        <v>3144</v>
      </c>
      <c r="H2252" s="29">
        <v>151</v>
      </c>
      <c r="I2252" s="20" t="s">
        <v>21</v>
      </c>
      <c r="J2252" s="24">
        <v>14488305</v>
      </c>
      <c r="K2252" s="33">
        <f t="shared" si="51"/>
        <v>14.488305</v>
      </c>
      <c r="L2252" s="68">
        <v>151</v>
      </c>
      <c r="M2252" s="68">
        <v>12278224.575999999</v>
      </c>
      <c r="N2252" s="22">
        <v>14546805</v>
      </c>
    </row>
    <row r="2253" spans="1:14" ht="14.45" customHeight="1">
      <c r="A2253" s="192">
        <v>2061</v>
      </c>
      <c r="B2253" s="168" t="s">
        <v>1494</v>
      </c>
      <c r="C2253" s="4" t="s">
        <v>3</v>
      </c>
      <c r="D2253" s="26" t="s">
        <v>1446</v>
      </c>
      <c r="E2253" s="67">
        <v>100</v>
      </c>
      <c r="F2253" s="59" t="s">
        <v>3200</v>
      </c>
      <c r="G2253" s="4" t="s">
        <v>3148</v>
      </c>
      <c r="H2253" s="29">
        <v>354</v>
      </c>
      <c r="I2253" s="20" t="s">
        <v>21</v>
      </c>
      <c r="J2253" s="24">
        <v>11889667</v>
      </c>
      <c r="K2253" s="33">
        <f t="shared" si="51"/>
        <v>11.889666999999999</v>
      </c>
      <c r="L2253" s="68">
        <v>354</v>
      </c>
      <c r="M2253" s="68">
        <v>10075988.982999999</v>
      </c>
      <c r="N2253" s="22">
        <v>12404017</v>
      </c>
    </row>
    <row r="2254" spans="1:14" ht="14.45" customHeight="1">
      <c r="A2254" s="191">
        <v>2062</v>
      </c>
      <c r="B2254" s="168" t="s">
        <v>1495</v>
      </c>
      <c r="C2254" s="4" t="s">
        <v>3</v>
      </c>
      <c r="D2254" s="26" t="s">
        <v>1446</v>
      </c>
      <c r="E2254" s="67">
        <v>100</v>
      </c>
      <c r="F2254" s="59" t="s">
        <v>3200</v>
      </c>
      <c r="G2254" s="4" t="s">
        <v>3144</v>
      </c>
      <c r="H2254" s="29">
        <v>63</v>
      </c>
      <c r="I2254" s="20" t="s">
        <v>21</v>
      </c>
      <c r="J2254" s="24">
        <v>14229139</v>
      </c>
      <c r="K2254" s="33">
        <f t="shared" si="51"/>
        <v>14.229139</v>
      </c>
      <c r="L2254" s="68">
        <v>63</v>
      </c>
      <c r="M2254" s="68">
        <v>12058592.373</v>
      </c>
      <c r="N2254" s="22">
        <v>14392940</v>
      </c>
    </row>
    <row r="2255" spans="1:14" ht="14.45" customHeight="1">
      <c r="A2255" s="192">
        <v>2063</v>
      </c>
      <c r="B2255" s="168" t="s">
        <v>1496</v>
      </c>
      <c r="C2255" s="4" t="s">
        <v>3</v>
      </c>
      <c r="D2255" s="26" t="s">
        <v>1446</v>
      </c>
      <c r="E2255" s="67">
        <v>100</v>
      </c>
      <c r="F2255" s="59" t="s">
        <v>3200</v>
      </c>
      <c r="G2255" s="4" t="s">
        <v>3144</v>
      </c>
      <c r="H2255" s="29">
        <v>105</v>
      </c>
      <c r="I2255" s="20" t="s">
        <v>21</v>
      </c>
      <c r="J2255" s="24">
        <v>7146185</v>
      </c>
      <c r="K2255" s="33">
        <f t="shared" si="51"/>
        <v>7.146185</v>
      </c>
      <c r="L2255" s="68">
        <v>105</v>
      </c>
      <c r="M2255" s="68">
        <v>6056088.983</v>
      </c>
      <c r="N2255" s="22">
        <v>7262985</v>
      </c>
    </row>
    <row r="2256" spans="1:14" ht="14.45" customHeight="1">
      <c r="A2256" s="191">
        <v>2064</v>
      </c>
      <c r="B2256" s="168" t="s">
        <v>1497</v>
      </c>
      <c r="C2256" s="4" t="s">
        <v>3</v>
      </c>
      <c r="D2256" s="26" t="s">
        <v>1446</v>
      </c>
      <c r="E2256" s="67">
        <v>100</v>
      </c>
      <c r="F2256" s="59" t="s">
        <v>3200</v>
      </c>
      <c r="G2256" s="4" t="s">
        <v>3148</v>
      </c>
      <c r="H2256" s="29">
        <v>39</v>
      </c>
      <c r="I2256" s="20" t="s">
        <v>21</v>
      </c>
      <c r="J2256" s="24">
        <v>8580771</v>
      </c>
      <c r="K2256" s="33">
        <f t="shared" si="51"/>
        <v>8.5807710000000004</v>
      </c>
      <c r="L2256" s="68">
        <v>39</v>
      </c>
      <c r="M2256" s="68">
        <v>7271839.8310000002</v>
      </c>
      <c r="N2256" s="22">
        <v>8619171</v>
      </c>
    </row>
    <row r="2257" spans="1:14" ht="14.45" customHeight="1">
      <c r="A2257" s="192">
        <v>2065</v>
      </c>
      <c r="B2257" s="168" t="s">
        <v>1498</v>
      </c>
      <c r="C2257" s="4" t="s">
        <v>3</v>
      </c>
      <c r="D2257" s="26" t="s">
        <v>1446</v>
      </c>
      <c r="E2257" s="67">
        <v>100</v>
      </c>
      <c r="F2257" s="59" t="s">
        <v>3200</v>
      </c>
      <c r="G2257" s="4" t="s">
        <v>3144</v>
      </c>
      <c r="H2257" s="29">
        <v>48</v>
      </c>
      <c r="I2257" s="20" t="s">
        <v>21</v>
      </c>
      <c r="J2257" s="24">
        <v>5227889</v>
      </c>
      <c r="K2257" s="33">
        <f t="shared" si="51"/>
        <v>5.2278890000000002</v>
      </c>
      <c r="L2257" s="68">
        <v>48</v>
      </c>
      <c r="M2257" s="68">
        <v>4430414.4069999997</v>
      </c>
      <c r="N2257" s="22">
        <v>5251289</v>
      </c>
    </row>
    <row r="2258" spans="1:14" ht="14.45" customHeight="1">
      <c r="A2258" s="191">
        <v>2066</v>
      </c>
      <c r="B2258" s="168" t="s">
        <v>1499</v>
      </c>
      <c r="C2258" s="4" t="s">
        <v>3</v>
      </c>
      <c r="D2258" s="26" t="s">
        <v>1446</v>
      </c>
      <c r="E2258" s="67">
        <v>100</v>
      </c>
      <c r="F2258" s="59" t="s">
        <v>3200</v>
      </c>
      <c r="G2258" s="4" t="s">
        <v>3144</v>
      </c>
      <c r="H2258" s="29">
        <v>57</v>
      </c>
      <c r="I2258" s="20" t="s">
        <v>21</v>
      </c>
      <c r="J2258" s="24">
        <v>8123170</v>
      </c>
      <c r="K2258" s="33">
        <f t="shared" si="51"/>
        <v>8.12317</v>
      </c>
      <c r="L2258" s="68">
        <v>57</v>
      </c>
      <c r="M2258" s="68">
        <v>6884042.3729999997</v>
      </c>
      <c r="N2258" s="22">
        <v>8315930</v>
      </c>
    </row>
    <row r="2259" spans="1:14" ht="14.45" customHeight="1">
      <c r="A2259" s="192">
        <v>2067</v>
      </c>
      <c r="B2259" s="168" t="s">
        <v>1500</v>
      </c>
      <c r="C2259" s="4" t="s">
        <v>3</v>
      </c>
      <c r="D2259" s="26" t="s">
        <v>1446</v>
      </c>
      <c r="E2259" s="67">
        <v>100</v>
      </c>
      <c r="F2259" s="59" t="s">
        <v>3200</v>
      </c>
      <c r="G2259" s="4" t="s">
        <v>3144</v>
      </c>
      <c r="H2259" s="29">
        <v>104</v>
      </c>
      <c r="I2259" s="20" t="s">
        <v>21</v>
      </c>
      <c r="J2259" s="24">
        <v>7683793</v>
      </c>
      <c r="K2259" s="33">
        <f t="shared" si="51"/>
        <v>7.6837929999999997</v>
      </c>
      <c r="L2259" s="68">
        <v>104</v>
      </c>
      <c r="M2259" s="68">
        <v>6511688.983</v>
      </c>
      <c r="N2259" s="22">
        <v>7938443</v>
      </c>
    </row>
    <row r="2260" spans="1:14" ht="14.45" customHeight="1">
      <c r="A2260" s="191">
        <v>2068</v>
      </c>
      <c r="B2260" s="168" t="s">
        <v>1501</v>
      </c>
      <c r="C2260" s="4" t="s">
        <v>3</v>
      </c>
      <c r="D2260" s="26" t="s">
        <v>1446</v>
      </c>
      <c r="E2260" s="67">
        <v>100</v>
      </c>
      <c r="F2260" s="59" t="s">
        <v>3200</v>
      </c>
      <c r="G2260" s="4" t="s">
        <v>3144</v>
      </c>
      <c r="H2260" s="29">
        <v>106</v>
      </c>
      <c r="I2260" s="20" t="s">
        <v>21</v>
      </c>
      <c r="J2260" s="24">
        <v>11731477</v>
      </c>
      <c r="K2260" s="33">
        <f t="shared" si="51"/>
        <v>11.731477</v>
      </c>
      <c r="L2260" s="68">
        <v>106</v>
      </c>
      <c r="M2260" s="68">
        <v>9941929.6610000003</v>
      </c>
      <c r="N2260" s="22">
        <v>11760727</v>
      </c>
    </row>
    <row r="2261" spans="1:14" ht="14.45" customHeight="1">
      <c r="A2261" s="192">
        <v>2069</v>
      </c>
      <c r="B2261" s="168" t="s">
        <v>1502</v>
      </c>
      <c r="C2261" s="4" t="s">
        <v>3</v>
      </c>
      <c r="D2261" s="26" t="s">
        <v>1446</v>
      </c>
      <c r="E2261" s="67">
        <v>100</v>
      </c>
      <c r="F2261" s="59" t="s">
        <v>3200</v>
      </c>
      <c r="G2261" s="4" t="s">
        <v>3144</v>
      </c>
      <c r="H2261" s="29">
        <v>38</v>
      </c>
      <c r="I2261" s="20" t="s">
        <v>21</v>
      </c>
      <c r="J2261" s="24">
        <v>7190348</v>
      </c>
      <c r="K2261" s="33">
        <f t="shared" si="51"/>
        <v>7.1903480000000002</v>
      </c>
      <c r="L2261" s="68">
        <v>38</v>
      </c>
      <c r="M2261" s="68">
        <v>6093515.2539999997</v>
      </c>
      <c r="N2261" s="22">
        <v>7217258</v>
      </c>
    </row>
    <row r="2262" spans="1:14" ht="14.45" customHeight="1">
      <c r="A2262" s="191">
        <v>2070</v>
      </c>
      <c r="B2262" s="168" t="s">
        <v>1503</v>
      </c>
      <c r="C2262" s="4" t="s">
        <v>3</v>
      </c>
      <c r="D2262" s="26" t="s">
        <v>1446</v>
      </c>
      <c r="E2262" s="67">
        <v>100</v>
      </c>
      <c r="F2262" s="59" t="s">
        <v>3200</v>
      </c>
      <c r="G2262" s="4" t="s">
        <v>3144</v>
      </c>
      <c r="H2262" s="29">
        <v>58</v>
      </c>
      <c r="I2262" s="20" t="s">
        <v>21</v>
      </c>
      <c r="J2262" s="24">
        <v>5850952</v>
      </c>
      <c r="K2262" s="33">
        <f t="shared" si="51"/>
        <v>5.8509520000000004</v>
      </c>
      <c r="L2262" s="68">
        <v>58</v>
      </c>
      <c r="M2262" s="68">
        <v>4958433.898</v>
      </c>
      <c r="N2262" s="22">
        <v>6126283</v>
      </c>
    </row>
    <row r="2263" spans="1:14" ht="14.45" customHeight="1">
      <c r="A2263" s="192">
        <v>2071</v>
      </c>
      <c r="B2263" s="168" t="s">
        <v>1504</v>
      </c>
      <c r="C2263" s="4" t="s">
        <v>3</v>
      </c>
      <c r="D2263" s="26" t="s">
        <v>1446</v>
      </c>
      <c r="E2263" s="67">
        <v>100</v>
      </c>
      <c r="F2263" s="59" t="s">
        <v>3200</v>
      </c>
      <c r="G2263" s="4" t="s">
        <v>3144</v>
      </c>
      <c r="H2263" s="29">
        <v>166</v>
      </c>
      <c r="I2263" s="20" t="s">
        <v>21</v>
      </c>
      <c r="J2263" s="24">
        <v>6775767</v>
      </c>
      <c r="K2263" s="33">
        <f t="shared" si="51"/>
        <v>6.7757670000000001</v>
      </c>
      <c r="L2263" s="68">
        <v>166</v>
      </c>
      <c r="M2263" s="68">
        <v>5742175.4239999996</v>
      </c>
      <c r="N2263" s="22">
        <v>6799167</v>
      </c>
    </row>
    <row r="2264" spans="1:14" ht="14.45" customHeight="1">
      <c r="A2264" s="191">
        <v>2072</v>
      </c>
      <c r="B2264" s="168" t="s">
        <v>1505</v>
      </c>
      <c r="C2264" s="4" t="s">
        <v>3</v>
      </c>
      <c r="D2264" s="26" t="s">
        <v>1446</v>
      </c>
      <c r="E2264" s="67">
        <v>100</v>
      </c>
      <c r="F2264" s="59" t="s">
        <v>3200</v>
      </c>
      <c r="G2264" s="4" t="s">
        <v>3141</v>
      </c>
      <c r="H2264" s="29">
        <v>1470</v>
      </c>
      <c r="I2264" s="20" t="s">
        <v>21</v>
      </c>
      <c r="J2264" s="24">
        <v>45119180</v>
      </c>
      <c r="K2264" s="33">
        <f t="shared" si="51"/>
        <v>45.11918</v>
      </c>
      <c r="L2264" s="68">
        <v>1470</v>
      </c>
      <c r="M2264" s="68">
        <v>38236593.219999999</v>
      </c>
      <c r="N2264" s="22">
        <v>45119180</v>
      </c>
    </row>
    <row r="2265" spans="1:14" ht="14.45" customHeight="1">
      <c r="A2265" s="192">
        <v>2073</v>
      </c>
      <c r="B2265" s="168" t="s">
        <v>1506</v>
      </c>
      <c r="C2265" s="4" t="s">
        <v>3</v>
      </c>
      <c r="D2265" s="26" t="s">
        <v>1446</v>
      </c>
      <c r="E2265" s="67">
        <v>100</v>
      </c>
      <c r="F2265" s="59" t="s">
        <v>3200</v>
      </c>
      <c r="G2265" s="4" t="s">
        <v>3141</v>
      </c>
      <c r="H2265" s="29">
        <v>330</v>
      </c>
      <c r="I2265" s="20" t="s">
        <v>21</v>
      </c>
      <c r="J2265" s="24">
        <v>7233074</v>
      </c>
      <c r="K2265" s="33">
        <f t="shared" si="51"/>
        <v>7.2330740000000002</v>
      </c>
      <c r="L2265" s="68">
        <v>330</v>
      </c>
      <c r="M2265" s="68">
        <v>6129723.7290000003</v>
      </c>
      <c r="N2265" s="22">
        <v>7233074</v>
      </c>
    </row>
    <row r="2266" spans="1:14" ht="14.45" customHeight="1">
      <c r="A2266" s="191">
        <v>2074</v>
      </c>
      <c r="B2266" s="168" t="s">
        <v>1507</v>
      </c>
      <c r="C2266" s="4" t="s">
        <v>3</v>
      </c>
      <c r="D2266" s="26" t="s">
        <v>1446</v>
      </c>
      <c r="E2266" s="67">
        <v>95.1</v>
      </c>
      <c r="F2266" s="59" t="s">
        <v>3200</v>
      </c>
      <c r="G2266" s="4" t="s">
        <v>3141</v>
      </c>
      <c r="H2266" s="29">
        <v>1441</v>
      </c>
      <c r="I2266" s="20" t="s">
        <v>21</v>
      </c>
      <c r="J2266" s="24">
        <v>9425750</v>
      </c>
      <c r="K2266" s="33">
        <f t="shared" si="51"/>
        <v>9.4257500000000007</v>
      </c>
      <c r="L2266" s="68">
        <v>1441</v>
      </c>
      <c r="M2266" s="68">
        <v>7987923.7290000003</v>
      </c>
      <c r="N2266" s="22">
        <v>9425750</v>
      </c>
    </row>
    <row r="2267" spans="1:14" ht="14.45" customHeight="1">
      <c r="A2267" s="192">
        <v>2075</v>
      </c>
      <c r="B2267" s="168" t="s">
        <v>1508</v>
      </c>
      <c r="C2267" s="4" t="s">
        <v>3</v>
      </c>
      <c r="D2267" s="26" t="s">
        <v>1446</v>
      </c>
      <c r="E2267" s="67">
        <v>99.2</v>
      </c>
      <c r="F2267" s="59" t="s">
        <v>3200</v>
      </c>
      <c r="G2267" s="4" t="s">
        <v>3142</v>
      </c>
      <c r="H2267" s="29">
        <v>221</v>
      </c>
      <c r="I2267" s="20" t="s">
        <v>21</v>
      </c>
      <c r="J2267" s="24">
        <v>20420364</v>
      </c>
      <c r="K2267" s="33">
        <f t="shared" si="51"/>
        <v>20.420363999999999</v>
      </c>
      <c r="L2267" s="68">
        <v>221</v>
      </c>
      <c r="M2267" s="68">
        <v>17305393.219999999</v>
      </c>
      <c r="N2267" s="22">
        <v>20643864</v>
      </c>
    </row>
    <row r="2268" spans="1:14" ht="14.45" customHeight="1">
      <c r="A2268" s="191">
        <v>2076</v>
      </c>
      <c r="B2268" s="168" t="s">
        <v>1509</v>
      </c>
      <c r="C2268" s="4" t="s">
        <v>3</v>
      </c>
      <c r="D2268" s="26" t="s">
        <v>1446</v>
      </c>
      <c r="E2268" s="67">
        <v>100</v>
      </c>
      <c r="F2268" s="59" t="s">
        <v>3200</v>
      </c>
      <c r="G2268" s="4" t="s">
        <v>3142</v>
      </c>
      <c r="H2268" s="29">
        <v>212</v>
      </c>
      <c r="I2268" s="20" t="s">
        <v>21</v>
      </c>
      <c r="J2268" s="24">
        <v>14704290</v>
      </c>
      <c r="K2268" s="33">
        <f t="shared" si="51"/>
        <v>14.70429</v>
      </c>
      <c r="L2268" s="68">
        <v>212</v>
      </c>
      <c r="M2268" s="68">
        <v>12461262.711999999</v>
      </c>
      <c r="N2268" s="22">
        <v>14804082</v>
      </c>
    </row>
    <row r="2269" spans="1:14" ht="14.45" customHeight="1">
      <c r="A2269" s="192">
        <v>2077</v>
      </c>
      <c r="B2269" s="168" t="s">
        <v>1510</v>
      </c>
      <c r="C2269" s="4" t="s">
        <v>3</v>
      </c>
      <c r="D2269" s="26" t="s">
        <v>1446</v>
      </c>
      <c r="E2269" s="67">
        <v>100</v>
      </c>
      <c r="F2269" s="59" t="s">
        <v>3200</v>
      </c>
      <c r="G2269" s="4" t="s">
        <v>3142</v>
      </c>
      <c r="H2269" s="29">
        <v>117</v>
      </c>
      <c r="I2269" s="20" t="s">
        <v>21</v>
      </c>
      <c r="J2269" s="24">
        <v>13760071</v>
      </c>
      <c r="K2269" s="33">
        <f t="shared" si="51"/>
        <v>13.760071</v>
      </c>
      <c r="L2269" s="68">
        <v>117</v>
      </c>
      <c r="M2269" s="68">
        <v>11661077.119000001</v>
      </c>
      <c r="N2269" s="22">
        <v>13860071</v>
      </c>
    </row>
    <row r="2270" spans="1:14" ht="14.45" customHeight="1">
      <c r="A2270" s="191">
        <v>2078</v>
      </c>
      <c r="B2270" s="168" t="s">
        <v>1511</v>
      </c>
      <c r="C2270" s="4" t="s">
        <v>3</v>
      </c>
      <c r="D2270" s="26" t="s">
        <v>1446</v>
      </c>
      <c r="E2270" s="67">
        <v>100</v>
      </c>
      <c r="F2270" s="59" t="s">
        <v>3200</v>
      </c>
      <c r="G2270" s="4" t="s">
        <v>3142</v>
      </c>
      <c r="H2270" s="29">
        <v>105</v>
      </c>
      <c r="I2270" s="20" t="s">
        <v>21</v>
      </c>
      <c r="J2270" s="24">
        <v>8034450</v>
      </c>
      <c r="K2270" s="33">
        <f t="shared" si="51"/>
        <v>8.0344499999999996</v>
      </c>
      <c r="L2270" s="68">
        <v>105</v>
      </c>
      <c r="M2270" s="68">
        <v>6808855.932</v>
      </c>
      <c r="N2270" s="22">
        <v>8034450</v>
      </c>
    </row>
    <row r="2271" spans="1:14" ht="14.45" customHeight="1">
      <c r="A2271" s="192">
        <v>2079</v>
      </c>
      <c r="B2271" s="168" t="s">
        <v>1512</v>
      </c>
      <c r="C2271" s="4" t="s">
        <v>3</v>
      </c>
      <c r="D2271" s="26" t="s">
        <v>1446</v>
      </c>
      <c r="E2271" s="67">
        <v>100</v>
      </c>
      <c r="F2271" s="59" t="s">
        <v>3200</v>
      </c>
      <c r="G2271" s="4" t="s">
        <v>3142</v>
      </c>
      <c r="H2271" s="29">
        <v>135</v>
      </c>
      <c r="I2271" s="20" t="s">
        <v>21</v>
      </c>
      <c r="J2271" s="24">
        <v>7323092</v>
      </c>
      <c r="K2271" s="33">
        <f t="shared" si="51"/>
        <v>7.3230919999999999</v>
      </c>
      <c r="L2271" s="68">
        <v>135</v>
      </c>
      <c r="M2271" s="68">
        <v>6206010.1689999998</v>
      </c>
      <c r="N2271" s="22">
        <v>7323092</v>
      </c>
    </row>
    <row r="2272" spans="1:14" ht="14.45" customHeight="1">
      <c r="A2272" s="191">
        <v>2080</v>
      </c>
      <c r="B2272" s="168" t="s">
        <v>1513</v>
      </c>
      <c r="C2272" s="4" t="s">
        <v>3</v>
      </c>
      <c r="D2272" s="26" t="s">
        <v>1446</v>
      </c>
      <c r="E2272" s="67">
        <v>100</v>
      </c>
      <c r="F2272" s="59" t="s">
        <v>3200</v>
      </c>
      <c r="G2272" s="4" t="s">
        <v>3142</v>
      </c>
      <c r="H2272" s="29">
        <v>114</v>
      </c>
      <c r="I2272" s="20" t="s">
        <v>21</v>
      </c>
      <c r="J2272" s="24">
        <v>9077097</v>
      </c>
      <c r="K2272" s="33">
        <f t="shared" si="51"/>
        <v>9.0770970000000002</v>
      </c>
      <c r="L2272" s="68">
        <v>114</v>
      </c>
      <c r="M2272" s="68">
        <v>7692455.085</v>
      </c>
      <c r="N2272" s="22">
        <v>9077097</v>
      </c>
    </row>
    <row r="2273" spans="1:14" ht="14.45" customHeight="1">
      <c r="A2273" s="191">
        <v>2081</v>
      </c>
      <c r="B2273" s="168" t="s">
        <v>1514</v>
      </c>
      <c r="C2273" s="4" t="s">
        <v>3</v>
      </c>
      <c r="D2273" s="26" t="s">
        <v>1446</v>
      </c>
      <c r="E2273" s="67">
        <v>100</v>
      </c>
      <c r="F2273" s="59" t="s">
        <v>3200</v>
      </c>
      <c r="G2273" s="4" t="s">
        <v>3142</v>
      </c>
      <c r="H2273" s="29">
        <v>189</v>
      </c>
      <c r="I2273" s="20" t="s">
        <v>21</v>
      </c>
      <c r="J2273" s="24">
        <v>7820550</v>
      </c>
      <c r="K2273" s="33">
        <f t="shared" si="51"/>
        <v>7.8205499999999999</v>
      </c>
      <c r="L2273" s="68">
        <v>189</v>
      </c>
      <c r="M2273" s="68">
        <v>6627584.7460000003</v>
      </c>
      <c r="N2273" s="22">
        <v>7820550</v>
      </c>
    </row>
    <row r="2274" spans="1:14" ht="14.45" customHeight="1">
      <c r="A2274" s="192">
        <v>2082</v>
      </c>
      <c r="B2274" s="168" t="s">
        <v>1515</v>
      </c>
      <c r="C2274" s="4" t="s">
        <v>3</v>
      </c>
      <c r="D2274" s="26" t="s">
        <v>1446</v>
      </c>
      <c r="E2274" s="67">
        <v>100</v>
      </c>
      <c r="F2274" s="59" t="s">
        <v>3200</v>
      </c>
      <c r="G2274" s="4" t="s">
        <v>3142</v>
      </c>
      <c r="H2274" s="29">
        <v>154</v>
      </c>
      <c r="I2274" s="20" t="s">
        <v>21</v>
      </c>
      <c r="J2274" s="24">
        <v>10499784</v>
      </c>
      <c r="K2274" s="33">
        <f t="shared" si="51"/>
        <v>10.499784</v>
      </c>
      <c r="L2274" s="68">
        <v>154</v>
      </c>
      <c r="M2274" s="68">
        <v>8898122.034</v>
      </c>
      <c r="N2274" s="22">
        <v>10499784</v>
      </c>
    </row>
    <row r="2275" spans="1:14" ht="14.45" customHeight="1">
      <c r="A2275" s="191">
        <v>2083</v>
      </c>
      <c r="B2275" s="168" t="s">
        <v>1516</v>
      </c>
      <c r="C2275" s="4" t="s">
        <v>3</v>
      </c>
      <c r="D2275" s="26" t="s">
        <v>1446</v>
      </c>
      <c r="E2275" s="67">
        <v>100</v>
      </c>
      <c r="F2275" s="59" t="s">
        <v>3200</v>
      </c>
      <c r="G2275" s="4" t="s">
        <v>1517</v>
      </c>
      <c r="H2275" s="29">
        <v>1453</v>
      </c>
      <c r="I2275" s="20" t="s">
        <v>21</v>
      </c>
      <c r="J2275" s="24">
        <v>11769754</v>
      </c>
      <c r="K2275" s="33">
        <f t="shared" si="51"/>
        <v>11.769754000000001</v>
      </c>
      <c r="L2275" s="68">
        <v>1453</v>
      </c>
      <c r="M2275" s="68">
        <v>9974367.7970000003</v>
      </c>
      <c r="N2275" s="22">
        <v>11809754</v>
      </c>
    </row>
    <row r="2276" spans="1:14" ht="14.45" customHeight="1">
      <c r="A2276" s="192">
        <v>2084</v>
      </c>
      <c r="B2276" s="3" t="s">
        <v>1518</v>
      </c>
      <c r="C2276" s="55" t="s">
        <v>58</v>
      </c>
      <c r="D2276" s="26" t="s">
        <v>1446</v>
      </c>
      <c r="E2276" s="67">
        <v>100</v>
      </c>
      <c r="F2276" s="54" t="s">
        <v>59</v>
      </c>
      <c r="G2276" s="54" t="s">
        <v>59</v>
      </c>
      <c r="H2276" s="12">
        <v>11.3</v>
      </c>
      <c r="I2276" s="20" t="s">
        <v>60</v>
      </c>
      <c r="J2276" s="13">
        <v>19399000</v>
      </c>
      <c r="K2276" s="33">
        <f t="shared" si="51"/>
        <v>19.399000000000001</v>
      </c>
      <c r="L2276" s="77">
        <v>3.2599999999999997E-2</v>
      </c>
      <c r="M2276" s="77">
        <v>1.2200000000000001E-2</v>
      </c>
      <c r="N2276" s="78">
        <v>0</v>
      </c>
    </row>
    <row r="2277" spans="1:14" ht="14.45" customHeight="1">
      <c r="A2277" s="191">
        <v>2085</v>
      </c>
      <c r="B2277" s="175" t="s">
        <v>1519</v>
      </c>
      <c r="C2277" s="55" t="s">
        <v>58</v>
      </c>
      <c r="D2277" s="26" t="s">
        <v>1446</v>
      </c>
      <c r="E2277" s="67">
        <v>100</v>
      </c>
      <c r="F2277" s="59" t="s">
        <v>3214</v>
      </c>
      <c r="G2277" s="79" t="s">
        <v>62</v>
      </c>
      <c r="H2277" s="80" t="s">
        <v>1520</v>
      </c>
      <c r="I2277" s="80" t="s">
        <v>891</v>
      </c>
      <c r="J2277" s="81">
        <v>78145700</v>
      </c>
      <c r="K2277" s="33">
        <f t="shared" si="51"/>
        <v>78.145700000000005</v>
      </c>
      <c r="L2277" s="80" t="s">
        <v>14</v>
      </c>
      <c r="M2277" s="80" t="s">
        <v>14</v>
      </c>
      <c r="N2277" s="82">
        <v>85116500</v>
      </c>
    </row>
    <row r="2278" spans="1:14" s="76" customFormat="1" ht="14.45" customHeight="1">
      <c r="A2278" s="192">
        <v>2086</v>
      </c>
      <c r="B2278" s="175" t="s">
        <v>1521</v>
      </c>
      <c r="C2278" s="55" t="s">
        <v>58</v>
      </c>
      <c r="D2278" s="26" t="s">
        <v>1446</v>
      </c>
      <c r="E2278" s="67">
        <v>100</v>
      </c>
      <c r="F2278" s="59" t="s">
        <v>3214</v>
      </c>
      <c r="G2278" s="79" t="s">
        <v>62</v>
      </c>
      <c r="H2278" s="80" t="s">
        <v>1522</v>
      </c>
      <c r="I2278" s="80" t="s">
        <v>891</v>
      </c>
      <c r="J2278" s="81">
        <v>143957700</v>
      </c>
      <c r="K2278" s="33">
        <f t="shared" si="51"/>
        <v>143.95769999999999</v>
      </c>
      <c r="L2278" s="80" t="s">
        <v>14</v>
      </c>
      <c r="M2278" s="80" t="s">
        <v>14</v>
      </c>
      <c r="N2278" s="82">
        <v>138669600</v>
      </c>
    </row>
    <row r="2279" spans="1:14" s="76" customFormat="1" ht="14.45" customHeight="1">
      <c r="A2279" s="191">
        <v>2087</v>
      </c>
      <c r="B2279" s="175" t="s">
        <v>1523</v>
      </c>
      <c r="C2279" s="54" t="s">
        <v>3</v>
      </c>
      <c r="D2279" s="49" t="s">
        <v>1446</v>
      </c>
      <c r="E2279" s="50">
        <v>100</v>
      </c>
      <c r="F2279" s="79" t="s">
        <v>3198</v>
      </c>
      <c r="G2279" s="54" t="s">
        <v>3154</v>
      </c>
      <c r="H2279" s="26">
        <v>719.6</v>
      </c>
      <c r="I2279" s="26" t="s">
        <v>1524</v>
      </c>
      <c r="J2279" s="26">
        <v>46958250</v>
      </c>
      <c r="K2279" s="33">
        <f t="shared" si="51"/>
        <v>46.95825</v>
      </c>
      <c r="L2279" s="49">
        <v>100</v>
      </c>
      <c r="M2279" s="49">
        <v>100</v>
      </c>
      <c r="N2279" s="161"/>
    </row>
    <row r="2280" spans="1:14" s="76" customFormat="1" ht="14.45" customHeight="1">
      <c r="A2280" s="192">
        <v>2088</v>
      </c>
      <c r="B2280" s="175" t="s">
        <v>1525</v>
      </c>
      <c r="C2280" s="54" t="s">
        <v>3</v>
      </c>
      <c r="D2280" s="49" t="s">
        <v>1446</v>
      </c>
      <c r="E2280" s="50">
        <v>100</v>
      </c>
      <c r="F2280" s="59" t="s">
        <v>3202</v>
      </c>
      <c r="G2280" s="54" t="s">
        <v>1526</v>
      </c>
      <c r="H2280" s="49">
        <v>168</v>
      </c>
      <c r="I2280" s="26" t="s">
        <v>416</v>
      </c>
      <c r="J2280" s="49">
        <v>168000</v>
      </c>
      <c r="K2280" s="33">
        <f>J2280/1000000</f>
        <v>0.16800000000000001</v>
      </c>
      <c r="L2280" s="49">
        <v>100</v>
      </c>
      <c r="M2280" s="49">
        <v>100</v>
      </c>
      <c r="N2280" s="161"/>
    </row>
    <row r="2281" spans="1:14" s="76" customFormat="1" ht="14.45" customHeight="1">
      <c r="A2281" s="191">
        <v>2089</v>
      </c>
      <c r="B2281" s="175" t="s">
        <v>1527</v>
      </c>
      <c r="C2281" s="54" t="s">
        <v>3</v>
      </c>
      <c r="D2281" s="49" t="s">
        <v>1446</v>
      </c>
      <c r="E2281" s="50">
        <v>100</v>
      </c>
      <c r="F2281" s="55" t="s">
        <v>3203</v>
      </c>
      <c r="G2281" s="54" t="s">
        <v>1528</v>
      </c>
      <c r="H2281" s="49">
        <v>680</v>
      </c>
      <c r="I2281" s="26" t="s">
        <v>416</v>
      </c>
      <c r="J2281" s="49">
        <v>680000</v>
      </c>
      <c r="K2281" s="33">
        <f t="shared" si="51"/>
        <v>0.68</v>
      </c>
      <c r="L2281" s="49">
        <v>100</v>
      </c>
      <c r="M2281" s="49">
        <v>100</v>
      </c>
      <c r="N2281" s="161"/>
    </row>
    <row r="2282" spans="1:14" s="76" customFormat="1" ht="14.45" customHeight="1">
      <c r="A2282" s="192">
        <v>2090</v>
      </c>
      <c r="B2282" s="147" t="s">
        <v>1529</v>
      </c>
      <c r="C2282" s="164" t="s">
        <v>3</v>
      </c>
      <c r="D2282" s="80" t="s">
        <v>1446</v>
      </c>
      <c r="E2282" s="67">
        <v>100</v>
      </c>
      <c r="F2282" s="32" t="s">
        <v>3199</v>
      </c>
      <c r="G2282" s="55" t="s">
        <v>3145</v>
      </c>
      <c r="H2282" s="141" t="s">
        <v>14</v>
      </c>
      <c r="I2282" s="141" t="s">
        <v>14</v>
      </c>
      <c r="J2282" s="141" t="s">
        <v>14</v>
      </c>
      <c r="K2282" s="26" t="s">
        <v>14</v>
      </c>
      <c r="L2282" s="141" t="s">
        <v>14</v>
      </c>
      <c r="M2282" s="141" t="s">
        <v>14</v>
      </c>
      <c r="N2282" s="149" t="s">
        <v>14</v>
      </c>
    </row>
    <row r="2283" spans="1:14" s="76" customFormat="1" ht="14.45" customHeight="1">
      <c r="A2283" s="191">
        <v>2091</v>
      </c>
      <c r="B2283" s="147" t="s">
        <v>1530</v>
      </c>
      <c r="C2283" s="164" t="s">
        <v>3</v>
      </c>
      <c r="D2283" s="80" t="s">
        <v>1446</v>
      </c>
      <c r="E2283" s="67">
        <v>100</v>
      </c>
      <c r="F2283" s="32" t="s">
        <v>3199</v>
      </c>
      <c r="G2283" s="55" t="s">
        <v>3145</v>
      </c>
      <c r="H2283" s="141" t="s">
        <v>14</v>
      </c>
      <c r="I2283" s="141" t="s">
        <v>14</v>
      </c>
      <c r="J2283" s="141" t="s">
        <v>14</v>
      </c>
      <c r="K2283" s="26" t="s">
        <v>14</v>
      </c>
      <c r="L2283" s="141" t="s">
        <v>14</v>
      </c>
      <c r="M2283" s="141" t="s">
        <v>14</v>
      </c>
      <c r="N2283" s="149" t="s">
        <v>14</v>
      </c>
    </row>
    <row r="2284" spans="1:14" s="76" customFormat="1" ht="14.45" customHeight="1">
      <c r="A2284" s="192">
        <v>2092</v>
      </c>
      <c r="B2284" s="175" t="s">
        <v>1531</v>
      </c>
      <c r="C2284" s="54" t="s">
        <v>3</v>
      </c>
      <c r="D2284" s="49" t="s">
        <v>1446</v>
      </c>
      <c r="E2284" s="50">
        <v>100</v>
      </c>
      <c r="F2284" s="32" t="s">
        <v>3199</v>
      </c>
      <c r="G2284" s="55" t="s">
        <v>342</v>
      </c>
      <c r="H2284" s="49">
        <v>12360</v>
      </c>
      <c r="I2284" s="49"/>
      <c r="J2284" s="49">
        <v>689</v>
      </c>
      <c r="K2284" s="33">
        <f t="shared" si="51"/>
        <v>6.8900000000000005E-4</v>
      </c>
      <c r="L2284" s="165">
        <v>1</v>
      </c>
      <c r="M2284" s="49"/>
      <c r="N2284" s="161"/>
    </row>
    <row r="2285" spans="1:14" s="76" customFormat="1" ht="14.45" customHeight="1">
      <c r="A2285" s="191">
        <v>2093</v>
      </c>
      <c r="B2285" s="175" t="s">
        <v>1532</v>
      </c>
      <c r="C2285" s="54" t="s">
        <v>3</v>
      </c>
      <c r="D2285" s="49" t="s">
        <v>1446</v>
      </c>
      <c r="E2285" s="50">
        <v>100</v>
      </c>
      <c r="F2285" s="32" t="s">
        <v>3199</v>
      </c>
      <c r="G2285" s="54" t="s">
        <v>1533</v>
      </c>
      <c r="H2285" s="49"/>
      <c r="I2285" s="49"/>
      <c r="J2285" s="49" t="s">
        <v>14</v>
      </c>
      <c r="K2285" s="26" t="s">
        <v>14</v>
      </c>
      <c r="L2285" s="49" t="s">
        <v>14</v>
      </c>
      <c r="M2285" s="49" t="s">
        <v>14</v>
      </c>
      <c r="N2285" s="161" t="s">
        <v>14</v>
      </c>
    </row>
    <row r="2286" spans="1:14" s="76" customFormat="1" ht="14.45" customHeight="1">
      <c r="A2286" s="192">
        <v>2094</v>
      </c>
      <c r="B2286" s="175" t="s">
        <v>1534</v>
      </c>
      <c r="C2286" s="55" t="s">
        <v>3</v>
      </c>
      <c r="D2286" s="49" t="s">
        <v>1446</v>
      </c>
      <c r="E2286" s="50">
        <v>100</v>
      </c>
      <c r="F2286" s="32" t="s">
        <v>3199</v>
      </c>
      <c r="G2286" s="54" t="s">
        <v>1535</v>
      </c>
      <c r="H2286" s="20" t="s">
        <v>14</v>
      </c>
      <c r="I2286" s="20" t="s">
        <v>14</v>
      </c>
      <c r="J2286" s="20" t="s">
        <v>14</v>
      </c>
      <c r="K2286" s="26" t="s">
        <v>14</v>
      </c>
      <c r="L2286" s="141" t="s">
        <v>14</v>
      </c>
      <c r="M2286" s="141" t="s">
        <v>14</v>
      </c>
      <c r="N2286" s="149" t="s">
        <v>14</v>
      </c>
    </row>
    <row r="2287" spans="1:14" s="76" customFormat="1" ht="14.45" customHeight="1">
      <c r="A2287" s="191">
        <v>2095</v>
      </c>
      <c r="B2287" s="175" t="s">
        <v>1536</v>
      </c>
      <c r="C2287" s="55" t="s">
        <v>3</v>
      </c>
      <c r="D2287" s="49" t="s">
        <v>1446</v>
      </c>
      <c r="E2287" s="50">
        <v>100</v>
      </c>
      <c r="F2287" s="32" t="s">
        <v>3199</v>
      </c>
      <c r="G2287" s="54" t="s">
        <v>1533</v>
      </c>
      <c r="H2287" s="49"/>
      <c r="I2287" s="49"/>
      <c r="J2287" s="49" t="s">
        <v>14</v>
      </c>
      <c r="K2287" s="26" t="s">
        <v>14</v>
      </c>
      <c r="L2287" s="49" t="s">
        <v>14</v>
      </c>
      <c r="M2287" s="49" t="s">
        <v>14</v>
      </c>
      <c r="N2287" s="161" t="s">
        <v>14</v>
      </c>
    </row>
    <row r="2288" spans="1:14" s="76" customFormat="1" ht="14.45" customHeight="1">
      <c r="A2288" s="192">
        <v>2096</v>
      </c>
      <c r="B2288" s="175" t="s">
        <v>1537</v>
      </c>
      <c r="C2288" s="55" t="s">
        <v>3</v>
      </c>
      <c r="D2288" s="49" t="s">
        <v>1446</v>
      </c>
      <c r="E2288" s="50">
        <v>100</v>
      </c>
      <c r="F2288" s="32" t="s">
        <v>3199</v>
      </c>
      <c r="G2288" s="55" t="s">
        <v>342</v>
      </c>
      <c r="H2288" s="26">
        <v>18090</v>
      </c>
      <c r="I2288" s="141" t="s">
        <v>87</v>
      </c>
      <c r="J2288" s="26">
        <v>553400</v>
      </c>
      <c r="K2288" s="33">
        <f t="shared" si="51"/>
        <v>0.5534</v>
      </c>
      <c r="L2288" s="26">
        <v>100</v>
      </c>
      <c r="M2288" s="26">
        <v>100</v>
      </c>
      <c r="N2288" s="48">
        <v>117328</v>
      </c>
    </row>
    <row r="2289" spans="1:14" s="76" customFormat="1" ht="14.45" customHeight="1">
      <c r="A2289" s="191">
        <v>2097</v>
      </c>
      <c r="B2289" s="43" t="s">
        <v>1538</v>
      </c>
      <c r="C2289" s="55" t="s">
        <v>3</v>
      </c>
      <c r="D2289" s="26" t="s">
        <v>1539</v>
      </c>
      <c r="E2289" s="9">
        <v>100</v>
      </c>
      <c r="F2289" s="32" t="s">
        <v>3199</v>
      </c>
      <c r="G2289" s="32" t="s">
        <v>3180</v>
      </c>
      <c r="H2289" s="33">
        <v>17917</v>
      </c>
      <c r="I2289" s="33" t="s">
        <v>10</v>
      </c>
      <c r="J2289" s="33">
        <v>34336400</v>
      </c>
      <c r="K2289" s="33">
        <f t="shared" si="51"/>
        <v>34.336399999999998</v>
      </c>
      <c r="L2289" s="33">
        <v>1.3014742055541255</v>
      </c>
      <c r="M2289" s="33">
        <v>1.2627843485909274</v>
      </c>
      <c r="N2289" s="14" t="s">
        <v>14</v>
      </c>
    </row>
    <row r="2290" spans="1:14" s="76" customFormat="1" ht="14.45" customHeight="1">
      <c r="A2290" s="192">
        <v>2098</v>
      </c>
      <c r="B2290" s="43" t="s">
        <v>1538</v>
      </c>
      <c r="C2290" s="55" t="s">
        <v>3</v>
      </c>
      <c r="D2290" s="26" t="s">
        <v>1539</v>
      </c>
      <c r="E2290" s="9">
        <v>100</v>
      </c>
      <c r="F2290" s="32" t="s">
        <v>3199</v>
      </c>
      <c r="G2290" s="32" t="s">
        <v>3180</v>
      </c>
      <c r="H2290" s="33">
        <v>2375</v>
      </c>
      <c r="I2290" s="33" t="s">
        <v>10</v>
      </c>
      <c r="J2290" s="33">
        <v>4476500</v>
      </c>
      <c r="K2290" s="33">
        <f t="shared" si="51"/>
        <v>4.4764999999999997</v>
      </c>
      <c r="L2290" s="33">
        <v>0.17251778970759882</v>
      </c>
      <c r="M2290" s="33">
        <v>0.1646315320321084</v>
      </c>
      <c r="N2290" s="14" t="s">
        <v>14</v>
      </c>
    </row>
    <row r="2291" spans="1:14" s="76" customFormat="1" ht="14.45" customHeight="1">
      <c r="A2291" s="191">
        <v>2099</v>
      </c>
      <c r="B2291" s="43" t="s">
        <v>1540</v>
      </c>
      <c r="C2291" s="55" t="s">
        <v>3</v>
      </c>
      <c r="D2291" s="26" t="s">
        <v>1539</v>
      </c>
      <c r="E2291" s="9">
        <v>100</v>
      </c>
      <c r="F2291" s="32" t="s">
        <v>3199</v>
      </c>
      <c r="G2291" s="32" t="s">
        <v>3180</v>
      </c>
      <c r="H2291" s="33">
        <v>4962</v>
      </c>
      <c r="I2291" s="33" t="s">
        <v>10</v>
      </c>
      <c r="J2291" s="33">
        <v>8130100</v>
      </c>
      <c r="K2291" s="33">
        <f t="shared" si="51"/>
        <v>8.1301000000000005</v>
      </c>
      <c r="L2291" s="33">
        <v>0.36043506211751802</v>
      </c>
      <c r="M2291" s="33">
        <v>0.29899940099949612</v>
      </c>
      <c r="N2291" s="14" t="s">
        <v>14</v>
      </c>
    </row>
    <row r="2292" spans="1:14" ht="14.45" customHeight="1">
      <c r="A2292" s="192">
        <v>2100</v>
      </c>
      <c r="B2292" s="43" t="s">
        <v>1541</v>
      </c>
      <c r="C2292" s="55" t="s">
        <v>3</v>
      </c>
      <c r="D2292" s="26" t="s">
        <v>1539</v>
      </c>
      <c r="E2292" s="9">
        <v>100</v>
      </c>
      <c r="F2292" s="32" t="s">
        <v>3199</v>
      </c>
      <c r="G2292" s="32" t="s">
        <v>3180</v>
      </c>
      <c r="H2292" s="33">
        <v>715</v>
      </c>
      <c r="I2292" s="33" t="s">
        <v>10</v>
      </c>
      <c r="J2292" s="33">
        <v>1226700</v>
      </c>
      <c r="K2292" s="33">
        <f t="shared" si="51"/>
        <v>1.2266999999999999</v>
      </c>
      <c r="L2292" s="33">
        <v>5.1936934585656062E-2</v>
      </c>
      <c r="M2292" s="33">
        <v>4.511415175779903E-2</v>
      </c>
      <c r="N2292" s="14" t="s">
        <v>14</v>
      </c>
    </row>
    <row r="2293" spans="1:14" ht="14.45" customHeight="1">
      <c r="A2293" s="191">
        <v>2101</v>
      </c>
      <c r="B2293" s="43" t="s">
        <v>1542</v>
      </c>
      <c r="C2293" s="55" t="s">
        <v>3</v>
      </c>
      <c r="D2293" s="26" t="s">
        <v>1539</v>
      </c>
      <c r="E2293" s="9">
        <v>100</v>
      </c>
      <c r="F2293" s="32" t="s">
        <v>3199</v>
      </c>
      <c r="G2293" s="32" t="s">
        <v>3180</v>
      </c>
      <c r="H2293" s="33">
        <v>5451</v>
      </c>
      <c r="I2293" s="33" t="s">
        <v>10</v>
      </c>
      <c r="J2293" s="33">
        <v>9494100</v>
      </c>
      <c r="K2293" s="33">
        <f t="shared" si="51"/>
        <v>9.4940999999999995</v>
      </c>
      <c r="L2293" s="33">
        <v>0.39595556702994572</v>
      </c>
      <c r="M2293" s="33">
        <v>0.34916301312767573</v>
      </c>
      <c r="N2293" s="14" t="s">
        <v>14</v>
      </c>
    </row>
    <row r="2294" spans="1:14" ht="14.45" customHeight="1">
      <c r="A2294" s="191">
        <v>2102</v>
      </c>
      <c r="B2294" s="43" t="s">
        <v>1543</v>
      </c>
      <c r="C2294" s="55" t="s">
        <v>3</v>
      </c>
      <c r="D2294" s="26" t="s">
        <v>1539</v>
      </c>
      <c r="E2294" s="9">
        <v>100</v>
      </c>
      <c r="F2294" s="32" t="s">
        <v>3199</v>
      </c>
      <c r="G2294" s="32" t="s">
        <v>3180</v>
      </c>
      <c r="H2294" s="33">
        <v>14144</v>
      </c>
      <c r="I2294" s="33" t="s">
        <v>10</v>
      </c>
      <c r="J2294" s="33">
        <v>8872600</v>
      </c>
      <c r="K2294" s="33">
        <f t="shared" si="51"/>
        <v>8.8726000000000003</v>
      </c>
      <c r="L2294" s="33">
        <v>1.0274069968944328</v>
      </c>
      <c r="M2294" s="33">
        <v>0.32630620598862614</v>
      </c>
      <c r="N2294" s="14" t="s">
        <v>14</v>
      </c>
    </row>
    <row r="2295" spans="1:14" ht="14.45" customHeight="1">
      <c r="A2295" s="192">
        <v>2103</v>
      </c>
      <c r="B2295" s="43" t="s">
        <v>1544</v>
      </c>
      <c r="C2295" s="55" t="s">
        <v>3</v>
      </c>
      <c r="D2295" s="26" t="s">
        <v>1539</v>
      </c>
      <c r="E2295" s="9">
        <v>100</v>
      </c>
      <c r="F2295" s="32" t="s">
        <v>3199</v>
      </c>
      <c r="G2295" s="32" t="s">
        <v>3180</v>
      </c>
      <c r="H2295" s="33">
        <v>1187</v>
      </c>
      <c r="I2295" s="33" t="s">
        <v>10</v>
      </c>
      <c r="J2295" s="33">
        <v>1883800</v>
      </c>
      <c r="K2295" s="33">
        <f t="shared" si="51"/>
        <v>1.8837999999999999</v>
      </c>
      <c r="L2295" s="33">
        <v>8.6222575319124126E-2</v>
      </c>
      <c r="M2295" s="33">
        <v>6.9280214462657391E-2</v>
      </c>
      <c r="N2295" s="14" t="s">
        <v>14</v>
      </c>
    </row>
    <row r="2296" spans="1:14" ht="14.45" customHeight="1">
      <c r="A2296" s="191">
        <v>2104</v>
      </c>
      <c r="B2296" s="43" t="s">
        <v>1545</v>
      </c>
      <c r="C2296" s="55" t="s">
        <v>3</v>
      </c>
      <c r="D2296" s="26" t="s">
        <v>1539</v>
      </c>
      <c r="E2296" s="9">
        <v>100</v>
      </c>
      <c r="F2296" s="32" t="s">
        <v>3199</v>
      </c>
      <c r="G2296" s="32" t="s">
        <v>3180</v>
      </c>
      <c r="H2296" s="33">
        <v>2924</v>
      </c>
      <c r="I2296" s="33" t="s">
        <v>10</v>
      </c>
      <c r="J2296" s="33">
        <v>5639800</v>
      </c>
      <c r="K2296" s="33">
        <f t="shared" si="51"/>
        <v>5.6398000000000001</v>
      </c>
      <c r="L2296" s="33">
        <v>0.21239663878106063</v>
      </c>
      <c r="M2296" s="33">
        <v>0.20741403202383224</v>
      </c>
      <c r="N2296" s="14" t="s">
        <v>14</v>
      </c>
    </row>
    <row r="2297" spans="1:14" ht="14.45" customHeight="1">
      <c r="A2297" s="192">
        <v>2105</v>
      </c>
      <c r="B2297" s="43" t="s">
        <v>1546</v>
      </c>
      <c r="C2297" s="55" t="s">
        <v>3</v>
      </c>
      <c r="D2297" s="26" t="s">
        <v>1539</v>
      </c>
      <c r="E2297" s="9">
        <v>100</v>
      </c>
      <c r="F2297" s="32" t="s">
        <v>3199</v>
      </c>
      <c r="G2297" s="32" t="s">
        <v>3180</v>
      </c>
      <c r="H2297" s="33">
        <v>181</v>
      </c>
      <c r="I2297" s="33" t="s">
        <v>10</v>
      </c>
      <c r="J2297" s="33">
        <v>411700</v>
      </c>
      <c r="K2297" s="33">
        <f t="shared" si="51"/>
        <v>0.41170000000000001</v>
      </c>
      <c r="L2297" s="33">
        <v>1.3147671552452795E-2</v>
      </c>
      <c r="M2297" s="33">
        <v>1.5141025742794375E-2</v>
      </c>
      <c r="N2297" s="14" t="s">
        <v>14</v>
      </c>
    </row>
    <row r="2298" spans="1:14" ht="14.45" customHeight="1">
      <c r="A2298" s="191">
        <v>2106</v>
      </c>
      <c r="B2298" s="43" t="s">
        <v>220</v>
      </c>
      <c r="C2298" s="55" t="s">
        <v>3</v>
      </c>
      <c r="D2298" s="26" t="s">
        <v>1539</v>
      </c>
      <c r="E2298" s="9">
        <v>100</v>
      </c>
      <c r="F2298" s="32" t="s">
        <v>3199</v>
      </c>
      <c r="G2298" s="32" t="s">
        <v>3180</v>
      </c>
      <c r="H2298" s="33">
        <v>345</v>
      </c>
      <c r="I2298" s="33" t="s">
        <v>10</v>
      </c>
      <c r="J2298" s="33">
        <v>1018000</v>
      </c>
      <c r="K2298" s="33">
        <f t="shared" si="51"/>
        <v>1.018</v>
      </c>
      <c r="L2298" s="33">
        <v>2.5060478925945935E-2</v>
      </c>
      <c r="M2298" s="33">
        <v>3.7438824887453669E-2</v>
      </c>
      <c r="N2298" s="14" t="s">
        <v>14</v>
      </c>
    </row>
    <row r="2299" spans="1:14" ht="14.45" customHeight="1">
      <c r="A2299" s="192">
        <v>2107</v>
      </c>
      <c r="B2299" s="43" t="s">
        <v>1547</v>
      </c>
      <c r="C2299" s="55" t="s">
        <v>3</v>
      </c>
      <c r="D2299" s="26" t="s">
        <v>1539</v>
      </c>
      <c r="E2299" s="9">
        <v>100</v>
      </c>
      <c r="F2299" s="32" t="s">
        <v>3199</v>
      </c>
      <c r="G2299" s="32" t="s">
        <v>3180</v>
      </c>
      <c r="H2299" s="33">
        <v>811</v>
      </c>
      <c r="I2299" s="33" t="s">
        <v>10</v>
      </c>
      <c r="J2299" s="33">
        <v>1403000</v>
      </c>
      <c r="K2299" s="33">
        <f t="shared" si="51"/>
        <v>1.403</v>
      </c>
      <c r="L2299" s="33">
        <v>5.8910285243310587E-2</v>
      </c>
      <c r="M2299" s="33">
        <v>5.1597908955891447E-2</v>
      </c>
      <c r="N2299" s="14">
        <v>1050000</v>
      </c>
    </row>
    <row r="2300" spans="1:14" ht="14.45" customHeight="1">
      <c r="A2300" s="191">
        <v>2108</v>
      </c>
      <c r="B2300" s="43" t="s">
        <v>1548</v>
      </c>
      <c r="C2300" s="55" t="s">
        <v>3</v>
      </c>
      <c r="D2300" s="26" t="s">
        <v>1539</v>
      </c>
      <c r="E2300" s="9">
        <v>100</v>
      </c>
      <c r="F2300" s="32" t="s">
        <v>3199</v>
      </c>
      <c r="G2300" s="32" t="s">
        <v>3180</v>
      </c>
      <c r="H2300" s="33">
        <v>4254</v>
      </c>
      <c r="I2300" s="33" t="s">
        <v>10</v>
      </c>
      <c r="J2300" s="33">
        <v>8025800</v>
      </c>
      <c r="K2300" s="33">
        <f t="shared" si="51"/>
        <v>8.0258000000000003</v>
      </c>
      <c r="L2300" s="33">
        <v>0.30900660101731592</v>
      </c>
      <c r="M2300" s="33">
        <v>0.29516357640641028</v>
      </c>
      <c r="N2300" s="14" t="s">
        <v>14</v>
      </c>
    </row>
    <row r="2301" spans="1:14" ht="14.45" customHeight="1">
      <c r="A2301" s="192">
        <v>2109</v>
      </c>
      <c r="B2301" s="7" t="s">
        <v>1549</v>
      </c>
      <c r="C2301" s="55" t="s">
        <v>3</v>
      </c>
      <c r="D2301" s="26" t="s">
        <v>1539</v>
      </c>
      <c r="E2301" s="9">
        <v>100</v>
      </c>
      <c r="F2301" s="32" t="s">
        <v>3199</v>
      </c>
      <c r="G2301" s="32" t="s">
        <v>3180</v>
      </c>
      <c r="H2301" s="33">
        <v>3072.66</v>
      </c>
      <c r="I2301" s="33" t="s">
        <v>10</v>
      </c>
      <c r="J2301" s="33">
        <v>3965640</v>
      </c>
      <c r="K2301" s="33">
        <f t="shared" si="51"/>
        <v>3.9656400000000001</v>
      </c>
      <c r="L2301" s="33">
        <v>0.22319516283071605</v>
      </c>
      <c r="M2301" s="33">
        <v>0.1458437146627522</v>
      </c>
      <c r="N2301" s="14" t="s">
        <v>14</v>
      </c>
    </row>
    <row r="2302" spans="1:14" ht="14.45" customHeight="1">
      <c r="A2302" s="191">
        <v>2110</v>
      </c>
      <c r="B2302" s="7" t="s">
        <v>1549</v>
      </c>
      <c r="C2302" s="55" t="s">
        <v>3</v>
      </c>
      <c r="D2302" s="26" t="s">
        <v>1539</v>
      </c>
      <c r="E2302" s="9">
        <v>100</v>
      </c>
      <c r="F2302" s="32" t="s">
        <v>3199</v>
      </c>
      <c r="G2302" s="32" t="s">
        <v>3180</v>
      </c>
      <c r="H2302" s="33">
        <v>6112.71</v>
      </c>
      <c r="I2302" s="33" t="s">
        <v>10</v>
      </c>
      <c r="J2302" s="33">
        <v>1956690</v>
      </c>
      <c r="K2302" s="33">
        <f t="shared" si="51"/>
        <v>1.95669</v>
      </c>
      <c r="L2302" s="33">
        <v>0.44402156560991002</v>
      </c>
      <c r="M2302" s="33">
        <v>7.1960878456809152E-2</v>
      </c>
      <c r="N2302" s="14" t="s">
        <v>14</v>
      </c>
    </row>
    <row r="2303" spans="1:14" ht="14.45" customHeight="1">
      <c r="A2303" s="192">
        <v>2111</v>
      </c>
      <c r="B2303" s="42" t="s">
        <v>1550</v>
      </c>
      <c r="C2303" s="55" t="s">
        <v>58</v>
      </c>
      <c r="D2303" s="30" t="s">
        <v>1539</v>
      </c>
      <c r="E2303" s="45">
        <v>100</v>
      </c>
      <c r="F2303" s="31" t="s">
        <v>3166</v>
      </c>
      <c r="G2303" s="31" t="s">
        <v>3166</v>
      </c>
      <c r="H2303" s="61">
        <v>13115</v>
      </c>
      <c r="I2303" s="18" t="s">
        <v>2447</v>
      </c>
      <c r="J2303" s="30">
        <v>649622386</v>
      </c>
      <c r="K2303" s="33">
        <f t="shared" si="51"/>
        <v>649.62238600000001</v>
      </c>
      <c r="L2303" s="30" t="s">
        <v>14</v>
      </c>
      <c r="M2303" s="30" t="s">
        <v>14</v>
      </c>
      <c r="N2303" s="23">
        <v>649622386</v>
      </c>
    </row>
    <row r="2304" spans="1:14" ht="14.45" customHeight="1">
      <c r="A2304" s="191">
        <v>2112</v>
      </c>
      <c r="B2304" s="147" t="s">
        <v>1551</v>
      </c>
      <c r="C2304" s="55" t="s">
        <v>3</v>
      </c>
      <c r="D2304" s="26" t="s">
        <v>1539</v>
      </c>
      <c r="E2304" s="50">
        <v>100</v>
      </c>
      <c r="F2304" s="55" t="s">
        <v>12</v>
      </c>
      <c r="G2304" s="55" t="s">
        <v>12</v>
      </c>
      <c r="H2304" s="28">
        <v>26910</v>
      </c>
      <c r="I2304" s="26" t="s">
        <v>3187</v>
      </c>
      <c r="J2304" s="26">
        <v>66330</v>
      </c>
      <c r="K2304" s="33">
        <f t="shared" si="51"/>
        <v>6.633E-2</v>
      </c>
      <c r="L2304" s="26" t="s">
        <v>14</v>
      </c>
      <c r="M2304" s="26" t="s">
        <v>14</v>
      </c>
      <c r="N2304" s="27">
        <v>6941855</v>
      </c>
    </row>
    <row r="2305" spans="1:14" ht="14.45" customHeight="1">
      <c r="A2305" s="192">
        <v>2113</v>
      </c>
      <c r="B2305" s="147" t="s">
        <v>1552</v>
      </c>
      <c r="C2305" s="55" t="s">
        <v>3</v>
      </c>
      <c r="D2305" s="26" t="s">
        <v>1539</v>
      </c>
      <c r="E2305" s="50">
        <v>100</v>
      </c>
      <c r="F2305" s="55" t="s">
        <v>12</v>
      </c>
      <c r="G2305" s="55" t="s">
        <v>12</v>
      </c>
      <c r="H2305" s="28">
        <v>5692</v>
      </c>
      <c r="I2305" s="26" t="s">
        <v>3187</v>
      </c>
      <c r="J2305" s="26">
        <v>0</v>
      </c>
      <c r="K2305" s="33">
        <f t="shared" si="51"/>
        <v>0</v>
      </c>
      <c r="L2305" s="26" t="s">
        <v>14</v>
      </c>
      <c r="M2305" s="26" t="s">
        <v>14</v>
      </c>
      <c r="N2305" s="27">
        <v>2098338</v>
      </c>
    </row>
    <row r="2306" spans="1:14" ht="14.45" customHeight="1">
      <c r="A2306" s="191">
        <v>2114</v>
      </c>
      <c r="B2306" s="147" t="s">
        <v>1553</v>
      </c>
      <c r="C2306" s="55" t="s">
        <v>3</v>
      </c>
      <c r="D2306" s="26" t="s">
        <v>1539</v>
      </c>
      <c r="E2306" s="50">
        <v>100</v>
      </c>
      <c r="F2306" s="55" t="s">
        <v>12</v>
      </c>
      <c r="G2306" s="55" t="s">
        <v>12</v>
      </c>
      <c r="H2306" s="28">
        <v>6200</v>
      </c>
      <c r="I2306" s="26" t="s">
        <v>3187</v>
      </c>
      <c r="J2306" s="26">
        <v>0</v>
      </c>
      <c r="K2306" s="33">
        <f t="shared" si="51"/>
        <v>0</v>
      </c>
      <c r="L2306" s="26" t="s">
        <v>14</v>
      </c>
      <c r="M2306" s="26" t="s">
        <v>14</v>
      </c>
      <c r="N2306" s="27">
        <v>11251584</v>
      </c>
    </row>
    <row r="2307" spans="1:14" ht="14.45" customHeight="1">
      <c r="A2307" s="192">
        <v>2115</v>
      </c>
      <c r="B2307" s="147" t="s">
        <v>1554</v>
      </c>
      <c r="C2307" s="55" t="s">
        <v>3</v>
      </c>
      <c r="D2307" s="26" t="s">
        <v>1539</v>
      </c>
      <c r="E2307" s="50">
        <v>100</v>
      </c>
      <c r="F2307" s="55" t="s">
        <v>12</v>
      </c>
      <c r="G2307" s="55" t="s">
        <v>12</v>
      </c>
      <c r="H2307" s="28">
        <v>27800</v>
      </c>
      <c r="I2307" s="26" t="s">
        <v>3187</v>
      </c>
      <c r="J2307" s="26">
        <v>0</v>
      </c>
      <c r="K2307" s="33">
        <f t="shared" ref="K2307:K2370" si="52">J2307/1000000</f>
        <v>0</v>
      </c>
      <c r="L2307" s="26" t="s">
        <v>14</v>
      </c>
      <c r="M2307" s="26" t="s">
        <v>14</v>
      </c>
      <c r="N2307" s="27">
        <v>5575804</v>
      </c>
    </row>
    <row r="2308" spans="1:14" ht="14.45" customHeight="1">
      <c r="A2308" s="191">
        <v>2116</v>
      </c>
      <c r="B2308" s="147" t="s">
        <v>1555</v>
      </c>
      <c r="C2308" s="55" t="s">
        <v>3</v>
      </c>
      <c r="D2308" s="26" t="s">
        <v>1539</v>
      </c>
      <c r="E2308" s="50">
        <v>100</v>
      </c>
      <c r="F2308" s="55" t="s">
        <v>12</v>
      </c>
      <c r="G2308" s="55" t="s">
        <v>12</v>
      </c>
      <c r="H2308" s="28">
        <v>56200</v>
      </c>
      <c r="I2308" s="26" t="s">
        <v>3187</v>
      </c>
      <c r="J2308" s="28">
        <v>641634</v>
      </c>
      <c r="K2308" s="33">
        <f t="shared" si="52"/>
        <v>0.64163400000000004</v>
      </c>
      <c r="L2308" s="26" t="s">
        <v>14</v>
      </c>
      <c r="M2308" s="26" t="s">
        <v>14</v>
      </c>
      <c r="N2308" s="27">
        <v>16572107</v>
      </c>
    </row>
    <row r="2309" spans="1:14" ht="14.45" customHeight="1">
      <c r="A2309" s="192">
        <v>2117</v>
      </c>
      <c r="B2309" s="147" t="s">
        <v>1556</v>
      </c>
      <c r="C2309" s="55" t="s">
        <v>3</v>
      </c>
      <c r="D2309" s="26" t="s">
        <v>1539</v>
      </c>
      <c r="E2309" s="50">
        <v>100</v>
      </c>
      <c r="F2309" s="55" t="s">
        <v>12</v>
      </c>
      <c r="G2309" s="55" t="s">
        <v>12</v>
      </c>
      <c r="H2309" s="28">
        <v>19805</v>
      </c>
      <c r="I2309" s="26" t="s">
        <v>3187</v>
      </c>
      <c r="J2309" s="26">
        <v>0</v>
      </c>
      <c r="K2309" s="33">
        <f t="shared" si="52"/>
        <v>0</v>
      </c>
      <c r="L2309" s="26" t="s">
        <v>14</v>
      </c>
      <c r="M2309" s="26" t="s">
        <v>14</v>
      </c>
      <c r="N2309" s="27">
        <v>3814000</v>
      </c>
    </row>
    <row r="2310" spans="1:14" ht="14.45" customHeight="1">
      <c r="A2310" s="191">
        <v>2118</v>
      </c>
      <c r="B2310" s="147" t="s">
        <v>1557</v>
      </c>
      <c r="C2310" s="55" t="s">
        <v>3</v>
      </c>
      <c r="D2310" s="26" t="s">
        <v>1539</v>
      </c>
      <c r="E2310" s="50">
        <v>100</v>
      </c>
      <c r="F2310" s="55" t="s">
        <v>12</v>
      </c>
      <c r="G2310" s="55" t="s">
        <v>12</v>
      </c>
      <c r="H2310" s="28">
        <v>15600</v>
      </c>
      <c r="I2310" s="26" t="s">
        <v>3187</v>
      </c>
      <c r="J2310" s="26">
        <v>0</v>
      </c>
      <c r="K2310" s="33">
        <f t="shared" si="52"/>
        <v>0</v>
      </c>
      <c r="L2310" s="26" t="s">
        <v>14</v>
      </c>
      <c r="M2310" s="26" t="s">
        <v>14</v>
      </c>
      <c r="N2310" s="27">
        <v>4499219</v>
      </c>
    </row>
    <row r="2311" spans="1:14" ht="14.45" customHeight="1">
      <c r="A2311" s="192">
        <v>2119</v>
      </c>
      <c r="B2311" s="147" t="s">
        <v>1558</v>
      </c>
      <c r="C2311" s="55" t="s">
        <v>3</v>
      </c>
      <c r="D2311" s="26" t="s">
        <v>1539</v>
      </c>
      <c r="E2311" s="50">
        <v>100</v>
      </c>
      <c r="F2311" s="55" t="s">
        <v>12</v>
      </c>
      <c r="G2311" s="55" t="s">
        <v>12</v>
      </c>
      <c r="H2311" s="28">
        <v>19805</v>
      </c>
      <c r="I2311" s="26" t="s">
        <v>3187</v>
      </c>
      <c r="J2311" s="26">
        <v>0</v>
      </c>
      <c r="K2311" s="33">
        <f t="shared" si="52"/>
        <v>0</v>
      </c>
      <c r="L2311" s="26" t="s">
        <v>14</v>
      </c>
      <c r="M2311" s="26" t="s">
        <v>14</v>
      </c>
      <c r="N2311" s="27">
        <v>3814000</v>
      </c>
    </row>
    <row r="2312" spans="1:14" ht="14.45" customHeight="1">
      <c r="A2312" s="191">
        <v>2120</v>
      </c>
      <c r="B2312" s="147" t="s">
        <v>1559</v>
      </c>
      <c r="C2312" s="55" t="s">
        <v>3</v>
      </c>
      <c r="D2312" s="26" t="s">
        <v>1539</v>
      </c>
      <c r="E2312" s="50">
        <v>100</v>
      </c>
      <c r="F2312" s="55" t="s">
        <v>12</v>
      </c>
      <c r="G2312" s="55" t="s">
        <v>12</v>
      </c>
      <c r="H2312" s="28">
        <v>38276</v>
      </c>
      <c r="I2312" s="26" t="s">
        <v>3187</v>
      </c>
      <c r="J2312" s="26">
        <v>0</v>
      </c>
      <c r="K2312" s="33">
        <f t="shared" si="52"/>
        <v>0</v>
      </c>
      <c r="L2312" s="26" t="s">
        <v>14</v>
      </c>
      <c r="M2312" s="26" t="s">
        <v>14</v>
      </c>
      <c r="N2312" s="27">
        <v>4979412</v>
      </c>
    </row>
    <row r="2313" spans="1:14" ht="14.45" customHeight="1">
      <c r="A2313" s="192">
        <v>2121</v>
      </c>
      <c r="B2313" s="147" t="s">
        <v>1560</v>
      </c>
      <c r="C2313" s="55" t="s">
        <v>3</v>
      </c>
      <c r="D2313" s="26" t="s">
        <v>1539</v>
      </c>
      <c r="E2313" s="50">
        <v>100</v>
      </c>
      <c r="F2313" s="55" t="s">
        <v>12</v>
      </c>
      <c r="G2313" s="55" t="s">
        <v>12</v>
      </c>
      <c r="H2313" s="28">
        <v>3540</v>
      </c>
      <c r="I2313" s="26" t="s">
        <v>3187</v>
      </c>
      <c r="J2313" s="26">
        <v>0</v>
      </c>
      <c r="K2313" s="33">
        <f t="shared" si="52"/>
        <v>0</v>
      </c>
      <c r="L2313" s="26" t="s">
        <v>14</v>
      </c>
      <c r="M2313" s="26" t="s">
        <v>14</v>
      </c>
      <c r="N2313" s="27">
        <v>2935100</v>
      </c>
    </row>
    <row r="2314" spans="1:14" ht="14.45" customHeight="1">
      <c r="A2314" s="191">
        <v>2122</v>
      </c>
      <c r="B2314" s="147" t="s">
        <v>1561</v>
      </c>
      <c r="C2314" s="55" t="s">
        <v>3</v>
      </c>
      <c r="D2314" s="26" t="s">
        <v>1539</v>
      </c>
      <c r="E2314" s="50">
        <v>100</v>
      </c>
      <c r="F2314" s="55" t="s">
        <v>12</v>
      </c>
      <c r="G2314" s="55" t="s">
        <v>12</v>
      </c>
      <c r="H2314" s="28">
        <v>6450</v>
      </c>
      <c r="I2314" s="26" t="s">
        <v>3187</v>
      </c>
      <c r="J2314" s="26">
        <v>0</v>
      </c>
      <c r="K2314" s="33">
        <f t="shared" si="52"/>
        <v>0</v>
      </c>
      <c r="L2314" s="26" t="s">
        <v>14</v>
      </c>
      <c r="M2314" s="26" t="s">
        <v>14</v>
      </c>
      <c r="N2314" s="27">
        <v>3560425</v>
      </c>
    </row>
    <row r="2315" spans="1:14" ht="14.45" customHeight="1">
      <c r="A2315" s="192">
        <v>2123</v>
      </c>
      <c r="B2315" s="147" t="s">
        <v>1562</v>
      </c>
      <c r="C2315" s="55" t="s">
        <v>3</v>
      </c>
      <c r="D2315" s="26" t="s">
        <v>1539</v>
      </c>
      <c r="E2315" s="50">
        <v>100</v>
      </c>
      <c r="F2315" s="55" t="s">
        <v>12</v>
      </c>
      <c r="G2315" s="55" t="s">
        <v>12</v>
      </c>
      <c r="H2315" s="28">
        <v>1872</v>
      </c>
      <c r="I2315" s="26" t="s">
        <v>3187</v>
      </c>
      <c r="J2315" s="26">
        <v>0</v>
      </c>
      <c r="K2315" s="33">
        <f t="shared" si="52"/>
        <v>0</v>
      </c>
      <c r="L2315" s="26" t="s">
        <v>14</v>
      </c>
      <c r="M2315" s="26" t="s">
        <v>14</v>
      </c>
      <c r="N2315" s="27">
        <v>2078168</v>
      </c>
    </row>
    <row r="2316" spans="1:14" ht="14.45" customHeight="1">
      <c r="A2316" s="191">
        <v>2124</v>
      </c>
      <c r="B2316" s="147" t="s">
        <v>1563</v>
      </c>
      <c r="C2316" s="55" t="s">
        <v>3</v>
      </c>
      <c r="D2316" s="26" t="s">
        <v>1539</v>
      </c>
      <c r="E2316" s="50">
        <v>100</v>
      </c>
      <c r="F2316" s="55" t="s">
        <v>12</v>
      </c>
      <c r="G2316" s="55" t="s">
        <v>12</v>
      </c>
      <c r="H2316" s="28">
        <v>3000</v>
      </c>
      <c r="I2316" s="26" t="s">
        <v>3187</v>
      </c>
      <c r="J2316" s="26">
        <v>0</v>
      </c>
      <c r="K2316" s="33">
        <f t="shared" si="52"/>
        <v>0</v>
      </c>
      <c r="L2316" s="26" t="s">
        <v>14</v>
      </c>
      <c r="M2316" s="26" t="s">
        <v>14</v>
      </c>
      <c r="N2316" s="27">
        <v>1801830</v>
      </c>
    </row>
    <row r="2317" spans="1:14" ht="14.45" customHeight="1">
      <c r="A2317" s="192">
        <v>2125</v>
      </c>
      <c r="B2317" s="147" t="s">
        <v>1564</v>
      </c>
      <c r="C2317" s="55" t="s">
        <v>3</v>
      </c>
      <c r="D2317" s="26" t="s">
        <v>1539</v>
      </c>
      <c r="E2317" s="50">
        <v>100</v>
      </c>
      <c r="F2317" s="55" t="s">
        <v>12</v>
      </c>
      <c r="G2317" s="55" t="s">
        <v>12</v>
      </c>
      <c r="H2317" s="28">
        <v>5800</v>
      </c>
      <c r="I2317" s="26" t="s">
        <v>3187</v>
      </c>
      <c r="J2317" s="26">
        <v>0</v>
      </c>
      <c r="K2317" s="33">
        <f t="shared" si="52"/>
        <v>0</v>
      </c>
      <c r="L2317" s="26" t="s">
        <v>14</v>
      </c>
      <c r="M2317" s="26" t="s">
        <v>14</v>
      </c>
      <c r="N2317" s="27">
        <v>1350000</v>
      </c>
    </row>
    <row r="2318" spans="1:14" ht="14.45" customHeight="1">
      <c r="A2318" s="191">
        <v>2126</v>
      </c>
      <c r="B2318" s="147" t="s">
        <v>1565</v>
      </c>
      <c r="C2318" s="55" t="s">
        <v>3</v>
      </c>
      <c r="D2318" s="26" t="s">
        <v>1539</v>
      </c>
      <c r="E2318" s="50">
        <v>100</v>
      </c>
      <c r="F2318" s="55" t="s">
        <v>12</v>
      </c>
      <c r="G2318" s="55" t="s">
        <v>12</v>
      </c>
      <c r="H2318" s="28">
        <v>15500</v>
      </c>
      <c r="I2318" s="26" t="s">
        <v>3187</v>
      </c>
      <c r="J2318" s="26">
        <v>0</v>
      </c>
      <c r="K2318" s="33">
        <f t="shared" si="52"/>
        <v>0</v>
      </c>
      <c r="L2318" s="26" t="s">
        <v>14</v>
      </c>
      <c r="M2318" s="26" t="s">
        <v>14</v>
      </c>
      <c r="N2318" s="27">
        <v>3822500</v>
      </c>
    </row>
    <row r="2319" spans="1:14" ht="14.45" customHeight="1">
      <c r="A2319" s="192">
        <v>2127</v>
      </c>
      <c r="B2319" s="147" t="s">
        <v>1566</v>
      </c>
      <c r="C2319" s="55" t="s">
        <v>3</v>
      </c>
      <c r="D2319" s="26" t="s">
        <v>1539</v>
      </c>
      <c r="E2319" s="50">
        <v>100</v>
      </c>
      <c r="F2319" s="55" t="s">
        <v>12</v>
      </c>
      <c r="G2319" s="55" t="s">
        <v>12</v>
      </c>
      <c r="H2319" s="28">
        <v>9630</v>
      </c>
      <c r="I2319" s="26" t="s">
        <v>3187</v>
      </c>
      <c r="J2319" s="26">
        <v>0</v>
      </c>
      <c r="K2319" s="33">
        <f t="shared" si="52"/>
        <v>0</v>
      </c>
      <c r="L2319" s="26" t="s">
        <v>14</v>
      </c>
      <c r="M2319" s="26" t="s">
        <v>14</v>
      </c>
      <c r="N2319" s="48" t="s">
        <v>1567</v>
      </c>
    </row>
    <row r="2320" spans="1:14" ht="14.45" customHeight="1">
      <c r="A2320" s="191">
        <v>2128</v>
      </c>
      <c r="B2320" s="147" t="s">
        <v>1568</v>
      </c>
      <c r="C2320" s="55" t="s">
        <v>3</v>
      </c>
      <c r="D2320" s="26" t="s">
        <v>1539</v>
      </c>
      <c r="E2320" s="50">
        <v>100</v>
      </c>
      <c r="F2320" s="55" t="s">
        <v>12</v>
      </c>
      <c r="G2320" s="55" t="s">
        <v>12</v>
      </c>
      <c r="H2320" s="28">
        <v>7135</v>
      </c>
      <c r="I2320" s="26" t="s">
        <v>3187</v>
      </c>
      <c r="J2320" s="26">
        <v>0</v>
      </c>
      <c r="K2320" s="33">
        <f t="shared" si="52"/>
        <v>0</v>
      </c>
      <c r="L2320" s="26" t="s">
        <v>14</v>
      </c>
      <c r="M2320" s="26" t="s">
        <v>14</v>
      </c>
      <c r="N2320" s="27">
        <v>4068867</v>
      </c>
    </row>
    <row r="2321" spans="1:14" ht="14.45" customHeight="1">
      <c r="A2321" s="192">
        <v>2129</v>
      </c>
      <c r="B2321" s="147" t="s">
        <v>1569</v>
      </c>
      <c r="C2321" s="55" t="s">
        <v>3</v>
      </c>
      <c r="D2321" s="26" t="s">
        <v>1539</v>
      </c>
      <c r="E2321" s="50">
        <v>100</v>
      </c>
      <c r="F2321" s="55" t="s">
        <v>12</v>
      </c>
      <c r="G2321" s="55" t="s">
        <v>12</v>
      </c>
      <c r="H2321" s="26">
        <v>0</v>
      </c>
      <c r="I2321" s="26" t="s">
        <v>3187</v>
      </c>
      <c r="J2321" s="28">
        <v>4350</v>
      </c>
      <c r="K2321" s="33">
        <f t="shared" si="52"/>
        <v>4.3499999999999997E-3</v>
      </c>
      <c r="L2321" s="26" t="s">
        <v>14</v>
      </c>
      <c r="M2321" s="26" t="s">
        <v>14</v>
      </c>
      <c r="N2321" s="27">
        <v>3786423</v>
      </c>
    </row>
    <row r="2322" spans="1:14" ht="14.45" customHeight="1">
      <c r="A2322" s="191">
        <v>2130</v>
      </c>
      <c r="B2322" s="147" t="s">
        <v>1570</v>
      </c>
      <c r="C2322" s="55" t="s">
        <v>3</v>
      </c>
      <c r="D2322" s="26" t="s">
        <v>1539</v>
      </c>
      <c r="E2322" s="50">
        <v>100</v>
      </c>
      <c r="F2322" s="55" t="s">
        <v>12</v>
      </c>
      <c r="G2322" s="55" t="s">
        <v>12</v>
      </c>
      <c r="H2322" s="28">
        <v>19377</v>
      </c>
      <c r="I2322" s="26" t="s">
        <v>3187</v>
      </c>
      <c r="J2322" s="28">
        <v>120000</v>
      </c>
      <c r="K2322" s="33">
        <f t="shared" si="52"/>
        <v>0.12</v>
      </c>
      <c r="L2322" s="26" t="s">
        <v>14</v>
      </c>
      <c r="M2322" s="26" t="s">
        <v>14</v>
      </c>
      <c r="N2322" s="27">
        <v>17331160</v>
      </c>
    </row>
    <row r="2323" spans="1:14" ht="14.45" customHeight="1">
      <c r="A2323" s="192">
        <v>2131</v>
      </c>
      <c r="B2323" s="147" t="s">
        <v>1571</v>
      </c>
      <c r="C2323" s="55" t="s">
        <v>3</v>
      </c>
      <c r="D2323" s="26" t="s">
        <v>1539</v>
      </c>
      <c r="E2323" s="50">
        <v>100</v>
      </c>
      <c r="F2323" s="55" t="s">
        <v>12</v>
      </c>
      <c r="G2323" s="55" t="s">
        <v>12</v>
      </c>
      <c r="H2323" s="28">
        <v>130498</v>
      </c>
      <c r="I2323" s="26" t="s">
        <v>3187</v>
      </c>
      <c r="J2323" s="26">
        <v>0</v>
      </c>
      <c r="K2323" s="33">
        <f t="shared" si="52"/>
        <v>0</v>
      </c>
      <c r="L2323" s="26" t="s">
        <v>14</v>
      </c>
      <c r="M2323" s="26" t="s">
        <v>14</v>
      </c>
      <c r="N2323" s="27">
        <v>42688940</v>
      </c>
    </row>
    <row r="2324" spans="1:14" ht="14.45" customHeight="1">
      <c r="A2324" s="191">
        <v>2132</v>
      </c>
      <c r="B2324" s="147" t="s">
        <v>1572</v>
      </c>
      <c r="C2324" s="55" t="s">
        <v>3</v>
      </c>
      <c r="D2324" s="26" t="s">
        <v>1539</v>
      </c>
      <c r="E2324" s="50">
        <v>100</v>
      </c>
      <c r="F2324" s="55" t="s">
        <v>12</v>
      </c>
      <c r="G2324" s="55" t="s">
        <v>12</v>
      </c>
      <c r="H2324" s="26">
        <v>320</v>
      </c>
      <c r="I2324" s="26" t="s">
        <v>1187</v>
      </c>
      <c r="J2324" s="26">
        <v>0</v>
      </c>
      <c r="K2324" s="33">
        <f t="shared" si="52"/>
        <v>0</v>
      </c>
      <c r="L2324" s="26" t="s">
        <v>14</v>
      </c>
      <c r="M2324" s="26" t="s">
        <v>14</v>
      </c>
      <c r="N2324" s="27">
        <v>5852990</v>
      </c>
    </row>
    <row r="2325" spans="1:14" ht="14.45" customHeight="1">
      <c r="A2325" s="192">
        <v>2133</v>
      </c>
      <c r="B2325" s="147" t="s">
        <v>1573</v>
      </c>
      <c r="C2325" s="55" t="s">
        <v>3</v>
      </c>
      <c r="D2325" s="26" t="s">
        <v>1539</v>
      </c>
      <c r="E2325" s="50">
        <v>100</v>
      </c>
      <c r="F2325" s="55" t="s">
        <v>12</v>
      </c>
      <c r="G2325" s="55" t="s">
        <v>12</v>
      </c>
      <c r="H2325" s="26">
        <v>160</v>
      </c>
      <c r="I2325" s="26" t="s">
        <v>1187</v>
      </c>
      <c r="J2325" s="26">
        <v>0</v>
      </c>
      <c r="K2325" s="33">
        <f t="shared" si="52"/>
        <v>0</v>
      </c>
      <c r="L2325" s="26" t="s">
        <v>14</v>
      </c>
      <c r="M2325" s="26" t="s">
        <v>14</v>
      </c>
      <c r="N2325" s="27">
        <v>3862452</v>
      </c>
    </row>
    <row r="2326" spans="1:14" ht="14.45" customHeight="1">
      <c r="A2326" s="191">
        <v>2134</v>
      </c>
      <c r="B2326" s="147" t="s">
        <v>1574</v>
      </c>
      <c r="C2326" s="55" t="s">
        <v>3</v>
      </c>
      <c r="D2326" s="26" t="s">
        <v>1539</v>
      </c>
      <c r="E2326" s="50">
        <v>100</v>
      </c>
      <c r="F2326" s="55" t="s">
        <v>12</v>
      </c>
      <c r="G2326" s="55" t="s">
        <v>12</v>
      </c>
      <c r="H2326" s="26">
        <v>215</v>
      </c>
      <c r="I2326" s="26" t="s">
        <v>1187</v>
      </c>
      <c r="J2326" s="26">
        <v>0</v>
      </c>
      <c r="K2326" s="33">
        <f t="shared" si="52"/>
        <v>0</v>
      </c>
      <c r="L2326" s="26" t="s">
        <v>14</v>
      </c>
      <c r="M2326" s="26" t="s">
        <v>14</v>
      </c>
      <c r="N2326" s="27">
        <v>6129560</v>
      </c>
    </row>
    <row r="2327" spans="1:14" ht="14.45" customHeight="1">
      <c r="A2327" s="192">
        <v>2135</v>
      </c>
      <c r="B2327" s="147" t="s">
        <v>1575</v>
      </c>
      <c r="C2327" s="55" t="s">
        <v>3</v>
      </c>
      <c r="D2327" s="26" t="s">
        <v>1539</v>
      </c>
      <c r="E2327" s="50">
        <v>100</v>
      </c>
      <c r="F2327" s="55" t="s">
        <v>12</v>
      </c>
      <c r="G2327" s="55" t="s">
        <v>12</v>
      </c>
      <c r="H2327" s="26">
        <v>190</v>
      </c>
      <c r="I2327" s="26" t="s">
        <v>1187</v>
      </c>
      <c r="J2327" s="26">
        <v>258400</v>
      </c>
      <c r="K2327" s="33">
        <f t="shared" si="52"/>
        <v>0.25840000000000002</v>
      </c>
      <c r="L2327" s="26" t="s">
        <v>14</v>
      </c>
      <c r="M2327" s="26" t="s">
        <v>14</v>
      </c>
      <c r="N2327" s="27">
        <v>7055021</v>
      </c>
    </row>
    <row r="2328" spans="1:14" ht="14.45" customHeight="1">
      <c r="A2328" s="191">
        <v>2136</v>
      </c>
      <c r="B2328" s="147" t="s">
        <v>1576</v>
      </c>
      <c r="C2328" s="55" t="s">
        <v>3</v>
      </c>
      <c r="D2328" s="26" t="s">
        <v>1539</v>
      </c>
      <c r="E2328" s="50">
        <v>100</v>
      </c>
      <c r="F2328" s="55" t="s">
        <v>12</v>
      </c>
      <c r="G2328" s="55" t="s">
        <v>12</v>
      </c>
      <c r="H2328" s="26">
        <v>194</v>
      </c>
      <c r="I2328" s="26" t="s">
        <v>1187</v>
      </c>
      <c r="J2328" s="26">
        <v>301750</v>
      </c>
      <c r="K2328" s="33">
        <f t="shared" si="52"/>
        <v>0.30175000000000002</v>
      </c>
      <c r="L2328" s="26" t="s">
        <v>14</v>
      </c>
      <c r="M2328" s="26" t="s">
        <v>14</v>
      </c>
      <c r="N2328" s="27">
        <v>8882500</v>
      </c>
    </row>
    <row r="2329" spans="1:14" ht="14.45" customHeight="1">
      <c r="A2329" s="192">
        <v>2137</v>
      </c>
      <c r="B2329" s="147" t="s">
        <v>1577</v>
      </c>
      <c r="C2329" s="55" t="s">
        <v>3</v>
      </c>
      <c r="D2329" s="26" t="s">
        <v>1539</v>
      </c>
      <c r="E2329" s="50">
        <v>100</v>
      </c>
      <c r="F2329" s="55" t="s">
        <v>12</v>
      </c>
      <c r="G2329" s="55" t="s">
        <v>12</v>
      </c>
      <c r="H2329" s="26">
        <v>282</v>
      </c>
      <c r="I2329" s="26" t="s">
        <v>1187</v>
      </c>
      <c r="J2329" s="28">
        <v>87760</v>
      </c>
      <c r="K2329" s="33">
        <f t="shared" si="52"/>
        <v>8.7760000000000005E-2</v>
      </c>
      <c r="L2329" s="26" t="s">
        <v>14</v>
      </c>
      <c r="M2329" s="26" t="s">
        <v>14</v>
      </c>
      <c r="N2329" s="27">
        <v>5310297</v>
      </c>
    </row>
    <row r="2330" spans="1:14" ht="14.45" customHeight="1">
      <c r="A2330" s="191">
        <v>2138</v>
      </c>
      <c r="B2330" s="147" t="s">
        <v>1578</v>
      </c>
      <c r="C2330" s="55" t="s">
        <v>3</v>
      </c>
      <c r="D2330" s="26" t="s">
        <v>1539</v>
      </c>
      <c r="E2330" s="50">
        <v>100</v>
      </c>
      <c r="F2330" s="55" t="s">
        <v>12</v>
      </c>
      <c r="G2330" s="55" t="s">
        <v>12</v>
      </c>
      <c r="H2330" s="26">
        <v>285</v>
      </c>
      <c r="I2330" s="26" t="s">
        <v>1187</v>
      </c>
      <c r="J2330" s="26">
        <v>0</v>
      </c>
      <c r="K2330" s="33">
        <f t="shared" si="52"/>
        <v>0</v>
      </c>
      <c r="L2330" s="26" t="s">
        <v>14</v>
      </c>
      <c r="M2330" s="26" t="s">
        <v>14</v>
      </c>
      <c r="N2330" s="27">
        <v>5221180</v>
      </c>
    </row>
    <row r="2331" spans="1:14" ht="14.45" customHeight="1">
      <c r="A2331" s="192">
        <v>2139</v>
      </c>
      <c r="B2331" s="147" t="s">
        <v>1579</v>
      </c>
      <c r="C2331" s="55" t="s">
        <v>3</v>
      </c>
      <c r="D2331" s="26" t="s">
        <v>1539</v>
      </c>
      <c r="E2331" s="50">
        <v>100</v>
      </c>
      <c r="F2331" s="55" t="s">
        <v>12</v>
      </c>
      <c r="G2331" s="55" t="s">
        <v>12</v>
      </c>
      <c r="H2331" s="26">
        <v>294</v>
      </c>
      <c r="I2331" s="26" t="s">
        <v>1187</v>
      </c>
      <c r="J2331" s="26">
        <v>0</v>
      </c>
      <c r="K2331" s="33">
        <f t="shared" si="52"/>
        <v>0</v>
      </c>
      <c r="L2331" s="26" t="s">
        <v>14</v>
      </c>
      <c r="M2331" s="26" t="s">
        <v>14</v>
      </c>
      <c r="N2331" s="27">
        <v>7656869</v>
      </c>
    </row>
    <row r="2332" spans="1:14" ht="14.45" customHeight="1">
      <c r="A2332" s="191">
        <v>2140</v>
      </c>
      <c r="B2332" s="147" t="s">
        <v>1580</v>
      </c>
      <c r="C2332" s="55" t="s">
        <v>3</v>
      </c>
      <c r="D2332" s="26" t="s">
        <v>1539</v>
      </c>
      <c r="E2332" s="50">
        <v>100</v>
      </c>
      <c r="F2332" s="55" t="s">
        <v>12</v>
      </c>
      <c r="G2332" s="55" t="s">
        <v>12</v>
      </c>
      <c r="H2332" s="26">
        <v>150</v>
      </c>
      <c r="I2332" s="26" t="s">
        <v>1187</v>
      </c>
      <c r="J2332" s="26">
        <v>0</v>
      </c>
      <c r="K2332" s="33">
        <f t="shared" si="52"/>
        <v>0</v>
      </c>
      <c r="L2332" s="26" t="s">
        <v>14</v>
      </c>
      <c r="M2332" s="26" t="s">
        <v>14</v>
      </c>
      <c r="N2332" s="27">
        <v>3531147</v>
      </c>
    </row>
    <row r="2333" spans="1:14" ht="14.45" customHeight="1">
      <c r="A2333" s="191">
        <v>2141</v>
      </c>
      <c r="B2333" s="147" t="s">
        <v>1581</v>
      </c>
      <c r="C2333" s="55" t="s">
        <v>3</v>
      </c>
      <c r="D2333" s="26" t="s">
        <v>1539</v>
      </c>
      <c r="E2333" s="50">
        <v>100</v>
      </c>
      <c r="F2333" s="55" t="s">
        <v>12</v>
      </c>
      <c r="G2333" s="55" t="s">
        <v>12</v>
      </c>
      <c r="H2333" s="26">
        <v>250</v>
      </c>
      <c r="I2333" s="26" t="s">
        <v>1187</v>
      </c>
      <c r="J2333" s="26">
        <v>0</v>
      </c>
      <c r="K2333" s="33">
        <f t="shared" si="52"/>
        <v>0</v>
      </c>
      <c r="L2333" s="26" t="s">
        <v>14</v>
      </c>
      <c r="M2333" s="26" t="s">
        <v>14</v>
      </c>
      <c r="N2333" s="27">
        <v>6879315</v>
      </c>
    </row>
    <row r="2334" spans="1:14" ht="14.45" customHeight="1">
      <c r="A2334" s="192">
        <v>2142</v>
      </c>
      <c r="B2334" s="168" t="s">
        <v>1582</v>
      </c>
      <c r="C2334" s="4" t="s">
        <v>3</v>
      </c>
      <c r="D2334" s="26" t="s">
        <v>1539</v>
      </c>
      <c r="E2334" s="67">
        <v>100</v>
      </c>
      <c r="F2334" s="59" t="s">
        <v>3200</v>
      </c>
      <c r="G2334" s="4" t="s">
        <v>1583</v>
      </c>
      <c r="H2334" s="29">
        <v>1245</v>
      </c>
      <c r="I2334" s="20" t="s">
        <v>21</v>
      </c>
      <c r="J2334" s="24">
        <v>43366859.170000002</v>
      </c>
      <c r="K2334" s="33">
        <f t="shared" si="52"/>
        <v>43.366859170000005</v>
      </c>
      <c r="L2334" s="68">
        <v>1245</v>
      </c>
      <c r="M2334" s="68">
        <v>36751575.568000004</v>
      </c>
      <c r="N2334" s="22">
        <v>44141319.170000002</v>
      </c>
    </row>
    <row r="2335" spans="1:14" ht="14.45" customHeight="1">
      <c r="A2335" s="191">
        <v>2143</v>
      </c>
      <c r="B2335" s="168" t="s">
        <v>1584</v>
      </c>
      <c r="C2335" s="4" t="s">
        <v>3</v>
      </c>
      <c r="D2335" s="26" t="s">
        <v>1539</v>
      </c>
      <c r="E2335" s="67">
        <v>100</v>
      </c>
      <c r="F2335" s="59" t="s">
        <v>3200</v>
      </c>
      <c r="G2335" s="4" t="s">
        <v>1583</v>
      </c>
      <c r="H2335" s="29">
        <v>758</v>
      </c>
      <c r="I2335" s="20" t="s">
        <v>21</v>
      </c>
      <c r="J2335" s="24">
        <v>34276028.450000003</v>
      </c>
      <c r="K2335" s="33">
        <f t="shared" si="52"/>
        <v>34.276028450000005</v>
      </c>
      <c r="L2335" s="68">
        <v>758</v>
      </c>
      <c r="M2335" s="68">
        <v>29047481.737</v>
      </c>
      <c r="N2335" s="22">
        <v>34276028.450000003</v>
      </c>
    </row>
    <row r="2336" spans="1:14" ht="14.45" customHeight="1">
      <c r="A2336" s="192">
        <v>2144</v>
      </c>
      <c r="B2336" s="168" t="s">
        <v>1585</v>
      </c>
      <c r="C2336" s="4" t="s">
        <v>3</v>
      </c>
      <c r="D2336" s="26" t="s">
        <v>1539</v>
      </c>
      <c r="E2336" s="67">
        <v>100</v>
      </c>
      <c r="F2336" s="59" t="s">
        <v>3200</v>
      </c>
      <c r="G2336" s="4" t="s">
        <v>1583</v>
      </c>
      <c r="H2336" s="29">
        <v>75</v>
      </c>
      <c r="I2336" s="20" t="s">
        <v>21</v>
      </c>
      <c r="J2336" s="24">
        <v>31998441.07</v>
      </c>
      <c r="K2336" s="33">
        <f t="shared" si="52"/>
        <v>31.998441070000002</v>
      </c>
      <c r="L2336" s="68">
        <v>75</v>
      </c>
      <c r="M2336" s="68">
        <v>27117322.941</v>
      </c>
      <c r="N2336" s="22">
        <v>32275101.07</v>
      </c>
    </row>
    <row r="2337" spans="1:14" ht="14.45" customHeight="1">
      <c r="A2337" s="191">
        <v>2145</v>
      </c>
      <c r="B2337" s="168" t="s">
        <v>1586</v>
      </c>
      <c r="C2337" s="4" t="s">
        <v>3</v>
      </c>
      <c r="D2337" s="26" t="s">
        <v>1539</v>
      </c>
      <c r="E2337" s="67">
        <v>100</v>
      </c>
      <c r="F2337" s="59" t="s">
        <v>3200</v>
      </c>
      <c r="G2337" s="4" t="s">
        <v>1583</v>
      </c>
      <c r="H2337" s="29">
        <v>146</v>
      </c>
      <c r="I2337" s="20" t="s">
        <v>21</v>
      </c>
      <c r="J2337" s="24">
        <v>4944222.0999999996</v>
      </c>
      <c r="K2337" s="33">
        <f t="shared" si="52"/>
        <v>4.9442220999999993</v>
      </c>
      <c r="L2337" s="68">
        <v>146</v>
      </c>
      <c r="M2337" s="68">
        <v>4190018.7289999998</v>
      </c>
      <c r="N2337" s="22">
        <v>4944222.0999999996</v>
      </c>
    </row>
    <row r="2338" spans="1:14" ht="14.45" customHeight="1">
      <c r="A2338" s="192">
        <v>2146</v>
      </c>
      <c r="B2338" s="168" t="s">
        <v>1587</v>
      </c>
      <c r="C2338" s="4" t="s">
        <v>3</v>
      </c>
      <c r="D2338" s="26" t="s">
        <v>1539</v>
      </c>
      <c r="E2338" s="67">
        <v>100</v>
      </c>
      <c r="F2338" s="59" t="s">
        <v>3200</v>
      </c>
      <c r="G2338" s="4" t="s">
        <v>1583</v>
      </c>
      <c r="H2338" s="29">
        <v>176</v>
      </c>
      <c r="I2338" s="20" t="s">
        <v>21</v>
      </c>
      <c r="J2338" s="24">
        <v>9435888.4600000009</v>
      </c>
      <c r="K2338" s="33">
        <f t="shared" si="52"/>
        <v>9.435888460000001</v>
      </c>
      <c r="L2338" s="68">
        <v>176</v>
      </c>
      <c r="M2338" s="68">
        <v>7996515.6440000003</v>
      </c>
      <c r="N2338" s="22">
        <v>9435888.4600000009</v>
      </c>
    </row>
    <row r="2339" spans="1:14" ht="14.45" customHeight="1">
      <c r="A2339" s="191">
        <v>2147</v>
      </c>
      <c r="B2339" s="168" t="s">
        <v>1588</v>
      </c>
      <c r="C2339" s="4" t="s">
        <v>3</v>
      </c>
      <c r="D2339" s="26" t="s">
        <v>1539</v>
      </c>
      <c r="E2339" s="67">
        <v>100</v>
      </c>
      <c r="F2339" s="59" t="s">
        <v>3200</v>
      </c>
      <c r="G2339" s="4" t="s">
        <v>1583</v>
      </c>
      <c r="H2339" s="29">
        <v>592</v>
      </c>
      <c r="I2339" s="20" t="s">
        <v>21</v>
      </c>
      <c r="J2339" s="24">
        <v>8266162.9000000004</v>
      </c>
      <c r="K2339" s="33">
        <f t="shared" si="52"/>
        <v>8.2661629000000012</v>
      </c>
      <c r="L2339" s="68">
        <v>592</v>
      </c>
      <c r="M2339" s="68">
        <v>7005222.7970000003</v>
      </c>
      <c r="N2339" s="22">
        <v>8266162.9000000004</v>
      </c>
    </row>
    <row r="2340" spans="1:14" ht="14.45" customHeight="1">
      <c r="A2340" s="192">
        <v>2148</v>
      </c>
      <c r="B2340" s="168" t="s">
        <v>1589</v>
      </c>
      <c r="C2340" s="4" t="s">
        <v>3</v>
      </c>
      <c r="D2340" s="26" t="s">
        <v>1539</v>
      </c>
      <c r="E2340" s="67">
        <v>100</v>
      </c>
      <c r="F2340" s="59" t="s">
        <v>3200</v>
      </c>
      <c r="G2340" s="4" t="s">
        <v>1517</v>
      </c>
      <c r="H2340" s="29">
        <v>109</v>
      </c>
      <c r="I2340" s="20" t="s">
        <v>21</v>
      </c>
      <c r="J2340" s="24">
        <v>29001494.670000002</v>
      </c>
      <c r="K2340" s="33">
        <f t="shared" si="52"/>
        <v>29.001494670000003</v>
      </c>
      <c r="L2340" s="68">
        <v>109</v>
      </c>
      <c r="M2340" s="68">
        <v>24577537.855999999</v>
      </c>
      <c r="N2340" s="22">
        <v>29317820.670000002</v>
      </c>
    </row>
    <row r="2341" spans="1:14" ht="14.45" customHeight="1">
      <c r="A2341" s="191">
        <v>2149</v>
      </c>
      <c r="B2341" s="168" t="s">
        <v>1590</v>
      </c>
      <c r="C2341" s="4" t="s">
        <v>3</v>
      </c>
      <c r="D2341" s="26" t="s">
        <v>1539</v>
      </c>
      <c r="E2341" s="67">
        <v>100</v>
      </c>
      <c r="F2341" s="59" t="s">
        <v>3200</v>
      </c>
      <c r="G2341" s="4" t="s">
        <v>1517</v>
      </c>
      <c r="H2341" s="29">
        <v>234</v>
      </c>
      <c r="I2341" s="20" t="s">
        <v>21</v>
      </c>
      <c r="J2341" s="24">
        <v>7632843.6299999999</v>
      </c>
      <c r="K2341" s="33">
        <f t="shared" si="52"/>
        <v>7.63284363</v>
      </c>
      <c r="L2341" s="68">
        <v>234</v>
      </c>
      <c r="M2341" s="68">
        <v>6468511.551</v>
      </c>
      <c r="N2341" s="22">
        <v>7632843.6299999999</v>
      </c>
    </row>
    <row r="2342" spans="1:14" ht="14.45" customHeight="1">
      <c r="A2342" s="192">
        <v>2150</v>
      </c>
      <c r="B2342" s="168" t="s">
        <v>1591</v>
      </c>
      <c r="C2342" s="4" t="s">
        <v>3</v>
      </c>
      <c r="D2342" s="26" t="s">
        <v>1539</v>
      </c>
      <c r="E2342" s="67">
        <v>100</v>
      </c>
      <c r="F2342" s="59" t="s">
        <v>3200</v>
      </c>
      <c r="G2342" s="4" t="s">
        <v>1517</v>
      </c>
      <c r="H2342" s="29">
        <v>1587</v>
      </c>
      <c r="I2342" s="20" t="s">
        <v>21</v>
      </c>
      <c r="J2342" s="24">
        <v>11992815.01</v>
      </c>
      <c r="K2342" s="33">
        <f t="shared" si="52"/>
        <v>11.992815009999999</v>
      </c>
      <c r="L2342" s="68">
        <v>1587</v>
      </c>
      <c r="M2342" s="68">
        <v>10163402.551000001</v>
      </c>
      <c r="N2342" s="22">
        <v>11992815.01</v>
      </c>
    </row>
    <row r="2343" spans="1:14" ht="14.45" customHeight="1">
      <c r="A2343" s="191">
        <v>2151</v>
      </c>
      <c r="B2343" s="168" t="s">
        <v>1592</v>
      </c>
      <c r="C2343" s="4" t="s">
        <v>3</v>
      </c>
      <c r="D2343" s="26" t="s">
        <v>1539</v>
      </c>
      <c r="E2343" s="67">
        <v>100</v>
      </c>
      <c r="F2343" s="59" t="s">
        <v>3200</v>
      </c>
      <c r="G2343" s="4" t="s">
        <v>1583</v>
      </c>
      <c r="H2343" s="29">
        <v>1184</v>
      </c>
      <c r="I2343" s="20" t="s">
        <v>21</v>
      </c>
      <c r="J2343" s="24">
        <v>50767643.609999999</v>
      </c>
      <c r="K2343" s="33">
        <f t="shared" si="52"/>
        <v>50.76764361</v>
      </c>
      <c r="L2343" s="68">
        <v>1184</v>
      </c>
      <c r="M2343" s="68">
        <v>43023426.788000003</v>
      </c>
      <c r="N2343" s="22">
        <v>51016003.609999999</v>
      </c>
    </row>
    <row r="2344" spans="1:14" ht="14.45" customHeight="1">
      <c r="A2344" s="192">
        <v>2152</v>
      </c>
      <c r="B2344" s="168" t="s">
        <v>1593</v>
      </c>
      <c r="C2344" s="4" t="s">
        <v>3</v>
      </c>
      <c r="D2344" s="26" t="s">
        <v>1539</v>
      </c>
      <c r="E2344" s="67">
        <v>100</v>
      </c>
      <c r="F2344" s="59" t="s">
        <v>3200</v>
      </c>
      <c r="G2344" s="4" t="s">
        <v>1583</v>
      </c>
      <c r="H2344" s="29">
        <v>666</v>
      </c>
      <c r="I2344" s="20" t="s">
        <v>21</v>
      </c>
      <c r="J2344" s="24">
        <v>38855727.170000002</v>
      </c>
      <c r="K2344" s="33">
        <f t="shared" si="52"/>
        <v>38.855727170000002</v>
      </c>
      <c r="L2344" s="68">
        <v>666</v>
      </c>
      <c r="M2344" s="68">
        <v>32928582.346999999</v>
      </c>
      <c r="N2344" s="22">
        <v>39196023.670000002</v>
      </c>
    </row>
    <row r="2345" spans="1:14" ht="14.45" customHeight="1">
      <c r="A2345" s="191">
        <v>2153</v>
      </c>
      <c r="B2345" s="168" t="s">
        <v>1594</v>
      </c>
      <c r="C2345" s="4" t="s">
        <v>3</v>
      </c>
      <c r="D2345" s="26" t="s">
        <v>1539</v>
      </c>
      <c r="E2345" s="67">
        <v>100</v>
      </c>
      <c r="F2345" s="59" t="s">
        <v>3200</v>
      </c>
      <c r="G2345" s="4" t="s">
        <v>1517</v>
      </c>
      <c r="H2345" s="29">
        <v>66</v>
      </c>
      <c r="I2345" s="20" t="s">
        <v>21</v>
      </c>
      <c r="J2345" s="24">
        <v>30784826.879999999</v>
      </c>
      <c r="K2345" s="33">
        <f t="shared" si="52"/>
        <v>30.784826880000001</v>
      </c>
      <c r="L2345" s="68">
        <v>66</v>
      </c>
      <c r="M2345" s="68">
        <v>26088836.339000002</v>
      </c>
      <c r="N2345" s="22">
        <v>30854826.879999999</v>
      </c>
    </row>
    <row r="2346" spans="1:14" ht="14.45" customHeight="1">
      <c r="A2346" s="192">
        <v>2154</v>
      </c>
      <c r="B2346" s="168" t="s">
        <v>1595</v>
      </c>
      <c r="C2346" s="4" t="s">
        <v>3</v>
      </c>
      <c r="D2346" s="26" t="s">
        <v>1539</v>
      </c>
      <c r="E2346" s="67">
        <v>100</v>
      </c>
      <c r="F2346" s="59" t="s">
        <v>3200</v>
      </c>
      <c r="G2346" s="4" t="s">
        <v>1583</v>
      </c>
      <c r="H2346" s="29">
        <v>677</v>
      </c>
      <c r="I2346" s="20" t="s">
        <v>21</v>
      </c>
      <c r="J2346" s="24">
        <v>5567876.2599999998</v>
      </c>
      <c r="K2346" s="33">
        <f t="shared" si="52"/>
        <v>5.5678762599999994</v>
      </c>
      <c r="L2346" s="68">
        <v>677</v>
      </c>
      <c r="M2346" s="68">
        <v>4718539.2029999997</v>
      </c>
      <c r="N2346" s="22">
        <v>5567876.2599999998</v>
      </c>
    </row>
    <row r="2347" spans="1:14" ht="14.45" customHeight="1">
      <c r="A2347" s="191">
        <v>2155</v>
      </c>
      <c r="B2347" s="168" t="s">
        <v>1596</v>
      </c>
      <c r="C2347" s="4" t="s">
        <v>3</v>
      </c>
      <c r="D2347" s="26" t="s">
        <v>1539</v>
      </c>
      <c r="E2347" s="67">
        <v>100</v>
      </c>
      <c r="F2347" s="59" t="s">
        <v>3200</v>
      </c>
      <c r="G2347" s="4" t="s">
        <v>1583</v>
      </c>
      <c r="H2347" s="29">
        <v>1493</v>
      </c>
      <c r="I2347" s="20" t="s">
        <v>21</v>
      </c>
      <c r="J2347" s="24">
        <v>30796846.510000002</v>
      </c>
      <c r="K2347" s="33">
        <f t="shared" si="52"/>
        <v>30.796846510000002</v>
      </c>
      <c r="L2347" s="68">
        <v>1493</v>
      </c>
      <c r="M2347" s="68">
        <v>26099022.465999998</v>
      </c>
      <c r="N2347" s="22">
        <v>31115900.510000002</v>
      </c>
    </row>
    <row r="2348" spans="1:14" ht="14.45" customHeight="1">
      <c r="A2348" s="192">
        <v>2156</v>
      </c>
      <c r="B2348" s="168" t="s">
        <v>1597</v>
      </c>
      <c r="C2348" s="4" t="s">
        <v>3</v>
      </c>
      <c r="D2348" s="26" t="s">
        <v>1539</v>
      </c>
      <c r="E2348" s="67">
        <v>100</v>
      </c>
      <c r="F2348" s="59" t="s">
        <v>3200</v>
      </c>
      <c r="G2348" s="4" t="s">
        <v>1517</v>
      </c>
      <c r="H2348" s="29">
        <v>375</v>
      </c>
      <c r="I2348" s="20" t="s">
        <v>21</v>
      </c>
      <c r="J2348" s="24">
        <v>52517187.420000002</v>
      </c>
      <c r="K2348" s="33">
        <f t="shared" si="52"/>
        <v>52.517187419999999</v>
      </c>
      <c r="L2348" s="68">
        <v>375</v>
      </c>
      <c r="M2348" s="68">
        <v>44506091.034000002</v>
      </c>
      <c r="N2348" s="22">
        <v>52908610.420000002</v>
      </c>
    </row>
    <row r="2349" spans="1:14" ht="14.45" customHeight="1">
      <c r="A2349" s="191">
        <v>2157</v>
      </c>
      <c r="B2349" s="168" t="s">
        <v>1598</v>
      </c>
      <c r="C2349" s="4" t="s">
        <v>3</v>
      </c>
      <c r="D2349" s="26" t="s">
        <v>1539</v>
      </c>
      <c r="E2349" s="67">
        <v>100</v>
      </c>
      <c r="F2349" s="59" t="s">
        <v>3200</v>
      </c>
      <c r="G2349" s="4" t="s">
        <v>1517</v>
      </c>
      <c r="H2349" s="29">
        <v>652</v>
      </c>
      <c r="I2349" s="20" t="s">
        <v>21</v>
      </c>
      <c r="J2349" s="24">
        <v>16695191.890000001</v>
      </c>
      <c r="K2349" s="33">
        <f t="shared" si="52"/>
        <v>16.69519189</v>
      </c>
      <c r="L2349" s="68">
        <v>652</v>
      </c>
      <c r="M2349" s="68">
        <v>14148467.703</v>
      </c>
      <c r="N2349" s="22">
        <v>16695191.890000001</v>
      </c>
    </row>
    <row r="2350" spans="1:14" ht="14.45" customHeight="1">
      <c r="A2350" s="192">
        <v>2158</v>
      </c>
      <c r="B2350" s="168" t="s">
        <v>1599</v>
      </c>
      <c r="C2350" s="4" t="s">
        <v>3</v>
      </c>
      <c r="D2350" s="26" t="s">
        <v>1539</v>
      </c>
      <c r="E2350" s="67">
        <v>100</v>
      </c>
      <c r="F2350" s="59" t="s">
        <v>3200</v>
      </c>
      <c r="G2350" s="4" t="s">
        <v>1583</v>
      </c>
      <c r="H2350" s="29">
        <v>392</v>
      </c>
      <c r="I2350" s="20" t="s">
        <v>21</v>
      </c>
      <c r="J2350" s="24">
        <v>21808288.66</v>
      </c>
      <c r="K2350" s="33">
        <f t="shared" si="52"/>
        <v>21.808288659999999</v>
      </c>
      <c r="L2350" s="68">
        <v>392</v>
      </c>
      <c r="M2350" s="68">
        <v>18481600.559</v>
      </c>
      <c r="N2350" s="22">
        <v>22247358.66</v>
      </c>
    </row>
    <row r="2351" spans="1:14" ht="14.45" customHeight="1">
      <c r="A2351" s="191">
        <v>2159</v>
      </c>
      <c r="B2351" s="168" t="s">
        <v>1600</v>
      </c>
      <c r="C2351" s="4" t="s">
        <v>3</v>
      </c>
      <c r="D2351" s="26" t="s">
        <v>1539</v>
      </c>
      <c r="E2351" s="67">
        <v>100</v>
      </c>
      <c r="F2351" s="59" t="s">
        <v>3200</v>
      </c>
      <c r="G2351" s="4" t="s">
        <v>1583</v>
      </c>
      <c r="H2351" s="29">
        <v>108</v>
      </c>
      <c r="I2351" s="20" t="s">
        <v>21</v>
      </c>
      <c r="J2351" s="24">
        <v>21804511.199999999</v>
      </c>
      <c r="K2351" s="33">
        <f t="shared" si="52"/>
        <v>21.8045112</v>
      </c>
      <c r="L2351" s="68">
        <v>108</v>
      </c>
      <c r="M2351" s="68">
        <v>18478399.322000001</v>
      </c>
      <c r="N2351" s="22">
        <v>21804511.199999999</v>
      </c>
    </row>
    <row r="2352" spans="1:14" ht="14.45" customHeight="1">
      <c r="A2352" s="192">
        <v>2160</v>
      </c>
      <c r="B2352" s="168" t="s">
        <v>1601</v>
      </c>
      <c r="C2352" s="4" t="s">
        <v>3</v>
      </c>
      <c r="D2352" s="26" t="s">
        <v>1539</v>
      </c>
      <c r="E2352" s="67">
        <v>100</v>
      </c>
      <c r="F2352" s="59" t="s">
        <v>3200</v>
      </c>
      <c r="G2352" s="4" t="s">
        <v>1583</v>
      </c>
      <c r="H2352" s="29">
        <v>212</v>
      </c>
      <c r="I2352" s="20" t="s">
        <v>21</v>
      </c>
      <c r="J2352" s="24">
        <v>8511767.4100000001</v>
      </c>
      <c r="K2352" s="33">
        <f t="shared" si="52"/>
        <v>8.5117674100000009</v>
      </c>
      <c r="L2352" s="68">
        <v>212</v>
      </c>
      <c r="M2352" s="68">
        <v>7213362.2120000003</v>
      </c>
      <c r="N2352" s="22">
        <v>8511767.4100000001</v>
      </c>
    </row>
    <row r="2353" spans="1:14" ht="14.45" customHeight="1">
      <c r="A2353" s="191">
        <v>2161</v>
      </c>
      <c r="B2353" s="168" t="s">
        <v>1602</v>
      </c>
      <c r="C2353" s="4" t="s">
        <v>3</v>
      </c>
      <c r="D2353" s="26" t="s">
        <v>1539</v>
      </c>
      <c r="E2353" s="67">
        <v>100</v>
      </c>
      <c r="F2353" s="59" t="s">
        <v>3200</v>
      </c>
      <c r="G2353" s="4" t="s">
        <v>1583</v>
      </c>
      <c r="H2353" s="29">
        <v>102</v>
      </c>
      <c r="I2353" s="20" t="s">
        <v>21</v>
      </c>
      <c r="J2353" s="24">
        <v>12640004.85</v>
      </c>
      <c r="K2353" s="33">
        <f t="shared" si="52"/>
        <v>12.64000485</v>
      </c>
      <c r="L2353" s="68">
        <v>102</v>
      </c>
      <c r="M2353" s="68">
        <v>10711868.517000001</v>
      </c>
      <c r="N2353" s="22">
        <v>12640004.85</v>
      </c>
    </row>
    <row r="2354" spans="1:14" ht="14.45" customHeight="1">
      <c r="A2354" s="192">
        <v>2162</v>
      </c>
      <c r="B2354" s="168" t="s">
        <v>1603</v>
      </c>
      <c r="C2354" s="4" t="s">
        <v>3</v>
      </c>
      <c r="D2354" s="26" t="s">
        <v>1539</v>
      </c>
      <c r="E2354" s="67">
        <v>100</v>
      </c>
      <c r="F2354" s="59" t="s">
        <v>3200</v>
      </c>
      <c r="G2354" s="4" t="s">
        <v>1583</v>
      </c>
      <c r="H2354" s="29">
        <v>725</v>
      </c>
      <c r="I2354" s="20" t="s">
        <v>21</v>
      </c>
      <c r="J2354" s="24">
        <v>5756772.7800000003</v>
      </c>
      <c r="K2354" s="33">
        <f t="shared" si="52"/>
        <v>5.7567727800000004</v>
      </c>
      <c r="L2354" s="68">
        <v>725</v>
      </c>
      <c r="M2354" s="68">
        <v>4878621</v>
      </c>
      <c r="N2354" s="22">
        <v>5756772.7800000003</v>
      </c>
    </row>
    <row r="2355" spans="1:14" ht="14.45" customHeight="1">
      <c r="A2355" s="191">
        <v>2163</v>
      </c>
      <c r="B2355" s="168" t="s">
        <v>1604</v>
      </c>
      <c r="C2355" s="4" t="s">
        <v>3</v>
      </c>
      <c r="D2355" s="26" t="s">
        <v>1539</v>
      </c>
      <c r="E2355" s="67">
        <v>100</v>
      </c>
      <c r="F2355" s="59" t="s">
        <v>3200</v>
      </c>
      <c r="G2355" s="4" t="s">
        <v>1583</v>
      </c>
      <c r="H2355" s="29">
        <v>312</v>
      </c>
      <c r="I2355" s="20" t="s">
        <v>21</v>
      </c>
      <c r="J2355" s="24">
        <v>22598569</v>
      </c>
      <c r="K2355" s="33">
        <f t="shared" si="52"/>
        <v>22.598569000000001</v>
      </c>
      <c r="L2355" s="68">
        <v>312</v>
      </c>
      <c r="M2355" s="68">
        <v>19151329.660999998</v>
      </c>
      <c r="N2355" s="22">
        <v>22598569</v>
      </c>
    </row>
    <row r="2356" spans="1:14" ht="14.45" customHeight="1">
      <c r="A2356" s="192">
        <v>2164</v>
      </c>
      <c r="B2356" s="168" t="s">
        <v>1605</v>
      </c>
      <c r="C2356" s="4" t="s">
        <v>3</v>
      </c>
      <c r="D2356" s="26" t="s">
        <v>1539</v>
      </c>
      <c r="E2356" s="67">
        <v>100</v>
      </c>
      <c r="F2356" s="59" t="s">
        <v>3200</v>
      </c>
      <c r="G2356" s="4" t="s">
        <v>1583</v>
      </c>
      <c r="H2356" s="29">
        <v>466</v>
      </c>
      <c r="I2356" s="20" t="s">
        <v>21</v>
      </c>
      <c r="J2356" s="24">
        <v>14385934.59</v>
      </c>
      <c r="K2356" s="33">
        <f t="shared" si="52"/>
        <v>14.38593459</v>
      </c>
      <c r="L2356" s="68">
        <v>466</v>
      </c>
      <c r="M2356" s="68">
        <v>12191469.992000001</v>
      </c>
      <c r="N2356" s="22">
        <v>14385934.59</v>
      </c>
    </row>
    <row r="2357" spans="1:14" ht="14.45" customHeight="1">
      <c r="A2357" s="191">
        <v>2165</v>
      </c>
      <c r="B2357" s="168" t="s">
        <v>1606</v>
      </c>
      <c r="C2357" s="4" t="s">
        <v>3</v>
      </c>
      <c r="D2357" s="26" t="s">
        <v>1539</v>
      </c>
      <c r="E2357" s="67">
        <v>100</v>
      </c>
      <c r="F2357" s="59" t="s">
        <v>3200</v>
      </c>
      <c r="G2357" s="4" t="s">
        <v>1583</v>
      </c>
      <c r="H2357" s="29">
        <v>68</v>
      </c>
      <c r="I2357" s="20" t="s">
        <v>21</v>
      </c>
      <c r="J2357" s="24">
        <v>23199965.780000001</v>
      </c>
      <c r="K2357" s="33">
        <f t="shared" si="52"/>
        <v>23.199965779999999</v>
      </c>
      <c r="L2357" s="68">
        <v>68</v>
      </c>
      <c r="M2357" s="68">
        <v>19660987.949000001</v>
      </c>
      <c r="N2357" s="22">
        <v>23199965.780000001</v>
      </c>
    </row>
    <row r="2358" spans="1:14" ht="14.45" customHeight="1">
      <c r="A2358" s="192">
        <v>2166</v>
      </c>
      <c r="B2358" s="168" t="s">
        <v>1607</v>
      </c>
      <c r="C2358" s="4" t="s">
        <v>3</v>
      </c>
      <c r="D2358" s="26" t="s">
        <v>1539</v>
      </c>
      <c r="E2358" s="67">
        <v>100</v>
      </c>
      <c r="F2358" s="59" t="s">
        <v>3200</v>
      </c>
      <c r="G2358" s="4" t="s">
        <v>1583</v>
      </c>
      <c r="H2358" s="29">
        <v>107</v>
      </c>
      <c r="I2358" s="20" t="s">
        <v>21</v>
      </c>
      <c r="J2358" s="24">
        <v>4107327.71</v>
      </c>
      <c r="K2358" s="33">
        <f t="shared" si="52"/>
        <v>4.1073277099999999</v>
      </c>
      <c r="L2358" s="68">
        <v>107</v>
      </c>
      <c r="M2358" s="68">
        <v>3480786.1949999998</v>
      </c>
      <c r="N2358" s="22">
        <v>4107327.71</v>
      </c>
    </row>
    <row r="2359" spans="1:14" ht="14.45" customHeight="1">
      <c r="A2359" s="191">
        <v>2167</v>
      </c>
      <c r="B2359" s="168" t="s">
        <v>1608</v>
      </c>
      <c r="C2359" s="4" t="s">
        <v>3</v>
      </c>
      <c r="D2359" s="26" t="s">
        <v>1539</v>
      </c>
      <c r="E2359" s="67">
        <v>100</v>
      </c>
      <c r="F2359" s="59" t="s">
        <v>3200</v>
      </c>
      <c r="G2359" s="4" t="s">
        <v>1583</v>
      </c>
      <c r="H2359" s="29">
        <v>659</v>
      </c>
      <c r="I2359" s="20" t="s">
        <v>21</v>
      </c>
      <c r="J2359" s="24">
        <v>6787777.8300000001</v>
      </c>
      <c r="K2359" s="33">
        <f t="shared" si="52"/>
        <v>6.7877778300000005</v>
      </c>
      <c r="L2359" s="68">
        <v>659</v>
      </c>
      <c r="M2359" s="68">
        <v>5752354.0930000003</v>
      </c>
      <c r="N2359" s="22">
        <v>6787777.8300000001</v>
      </c>
    </row>
    <row r="2360" spans="1:14" ht="14.45" customHeight="1">
      <c r="A2360" s="192">
        <v>2168</v>
      </c>
      <c r="B2360" s="168" t="s">
        <v>1609</v>
      </c>
      <c r="C2360" s="4" t="s">
        <v>3</v>
      </c>
      <c r="D2360" s="26" t="s">
        <v>1539</v>
      </c>
      <c r="E2360" s="67">
        <v>100</v>
      </c>
      <c r="F2360" s="59" t="s">
        <v>3200</v>
      </c>
      <c r="G2360" s="4" t="s">
        <v>1583</v>
      </c>
      <c r="H2360" s="29">
        <v>146</v>
      </c>
      <c r="I2360" s="20" t="s">
        <v>21</v>
      </c>
      <c r="J2360" s="24">
        <v>30699086.120000001</v>
      </c>
      <c r="K2360" s="33">
        <f t="shared" si="52"/>
        <v>30.69908612</v>
      </c>
      <c r="L2360" s="68">
        <v>146</v>
      </c>
      <c r="M2360" s="68">
        <v>26016174.677999999</v>
      </c>
      <c r="N2360" s="22">
        <v>30834086.120000001</v>
      </c>
    </row>
    <row r="2361" spans="1:14" ht="14.45" customHeight="1">
      <c r="A2361" s="191">
        <v>2169</v>
      </c>
      <c r="B2361" s="168" t="s">
        <v>1610</v>
      </c>
      <c r="C2361" s="4" t="s">
        <v>3</v>
      </c>
      <c r="D2361" s="26" t="s">
        <v>1539</v>
      </c>
      <c r="E2361" s="67">
        <v>100</v>
      </c>
      <c r="F2361" s="59" t="s">
        <v>3200</v>
      </c>
      <c r="G2361" s="4" t="s">
        <v>1583</v>
      </c>
      <c r="H2361" s="29">
        <v>1224</v>
      </c>
      <c r="I2361" s="20" t="s">
        <v>21</v>
      </c>
      <c r="J2361" s="24">
        <v>10341107.140000001</v>
      </c>
      <c r="K2361" s="33">
        <f t="shared" si="52"/>
        <v>10.34110714</v>
      </c>
      <c r="L2361" s="68">
        <v>1224</v>
      </c>
      <c r="M2361" s="68">
        <v>8763650.1190000009</v>
      </c>
      <c r="N2361" s="22">
        <v>10341107.140000001</v>
      </c>
    </row>
    <row r="2362" spans="1:14" ht="14.45" customHeight="1">
      <c r="A2362" s="192">
        <v>2170</v>
      </c>
      <c r="B2362" s="168" t="s">
        <v>1611</v>
      </c>
      <c r="C2362" s="4" t="s">
        <v>3</v>
      </c>
      <c r="D2362" s="26" t="s">
        <v>1539</v>
      </c>
      <c r="E2362" s="67">
        <v>100</v>
      </c>
      <c r="F2362" s="59" t="s">
        <v>3200</v>
      </c>
      <c r="G2362" s="4" t="s">
        <v>1517</v>
      </c>
      <c r="H2362" s="29">
        <v>421</v>
      </c>
      <c r="I2362" s="20" t="s">
        <v>21</v>
      </c>
      <c r="J2362" s="24">
        <v>50740218.799999997</v>
      </c>
      <c r="K2362" s="33">
        <f t="shared" si="52"/>
        <v>50.740218799999994</v>
      </c>
      <c r="L2362" s="68">
        <v>421</v>
      </c>
      <c r="M2362" s="68">
        <v>43000185.424000002</v>
      </c>
      <c r="N2362" s="22">
        <v>50740218.799999997</v>
      </c>
    </row>
    <row r="2363" spans="1:14" ht="14.45" customHeight="1">
      <c r="A2363" s="191">
        <v>2171</v>
      </c>
      <c r="B2363" s="168" t="s">
        <v>1612</v>
      </c>
      <c r="C2363" s="4" t="s">
        <v>3</v>
      </c>
      <c r="D2363" s="26" t="s">
        <v>1539</v>
      </c>
      <c r="E2363" s="67">
        <v>100</v>
      </c>
      <c r="F2363" s="59" t="s">
        <v>3200</v>
      </c>
      <c r="G2363" s="4"/>
      <c r="H2363" s="29">
        <v>0</v>
      </c>
      <c r="I2363" s="20" t="s">
        <v>21</v>
      </c>
      <c r="J2363" s="24">
        <v>16704181.77</v>
      </c>
      <c r="K2363" s="33">
        <f t="shared" si="52"/>
        <v>16.704181769999998</v>
      </c>
      <c r="L2363" s="68">
        <v>0</v>
      </c>
      <c r="M2363" s="68">
        <v>14156086.245999999</v>
      </c>
      <c r="N2363" s="22">
        <v>16845121.77</v>
      </c>
    </row>
    <row r="2364" spans="1:14" ht="14.45" customHeight="1">
      <c r="A2364" s="192">
        <v>2172</v>
      </c>
      <c r="B2364" s="168" t="s">
        <v>1613</v>
      </c>
      <c r="C2364" s="4" t="s">
        <v>3</v>
      </c>
      <c r="D2364" s="26" t="s">
        <v>1539</v>
      </c>
      <c r="E2364" s="67">
        <v>100</v>
      </c>
      <c r="F2364" s="59" t="s">
        <v>3200</v>
      </c>
      <c r="G2364" s="4" t="s">
        <v>1517</v>
      </c>
      <c r="H2364" s="29">
        <v>104</v>
      </c>
      <c r="I2364" s="20" t="s">
        <v>21</v>
      </c>
      <c r="J2364" s="24">
        <v>1351653.57</v>
      </c>
      <c r="K2364" s="33">
        <f t="shared" si="52"/>
        <v>1.3516535700000001</v>
      </c>
      <c r="L2364" s="68">
        <v>104</v>
      </c>
      <c r="M2364" s="68">
        <v>1145469.1270000001</v>
      </c>
      <c r="N2364" s="22">
        <v>1351653.57</v>
      </c>
    </row>
    <row r="2365" spans="1:14" ht="14.45" customHeight="1">
      <c r="A2365" s="191">
        <v>2173</v>
      </c>
      <c r="B2365" s="168" t="s">
        <v>1614</v>
      </c>
      <c r="C2365" s="4" t="s">
        <v>3</v>
      </c>
      <c r="D2365" s="26" t="s">
        <v>1539</v>
      </c>
      <c r="E2365" s="67">
        <v>100</v>
      </c>
      <c r="F2365" s="59" t="s">
        <v>3200</v>
      </c>
      <c r="G2365" s="4" t="s">
        <v>1583</v>
      </c>
      <c r="H2365" s="29">
        <v>313</v>
      </c>
      <c r="I2365" s="20" t="s">
        <v>21</v>
      </c>
      <c r="J2365" s="24">
        <v>7247344.0099999998</v>
      </c>
      <c r="K2365" s="33">
        <f t="shared" si="52"/>
        <v>7.2473440099999999</v>
      </c>
      <c r="L2365" s="68">
        <v>313</v>
      </c>
      <c r="M2365" s="68">
        <v>6141816.9579999996</v>
      </c>
      <c r="N2365" s="22">
        <v>7247344.0099999998</v>
      </c>
    </row>
    <row r="2366" spans="1:14" ht="14.45" customHeight="1">
      <c r="A2366" s="192">
        <v>2174</v>
      </c>
      <c r="B2366" s="168" t="s">
        <v>1615</v>
      </c>
      <c r="C2366" s="4" t="s">
        <v>3</v>
      </c>
      <c r="D2366" s="26" t="s">
        <v>1539</v>
      </c>
      <c r="E2366" s="67">
        <v>100</v>
      </c>
      <c r="F2366" s="59" t="s">
        <v>3200</v>
      </c>
      <c r="G2366" s="4" t="s">
        <v>1583</v>
      </c>
      <c r="H2366" s="29">
        <v>220</v>
      </c>
      <c r="I2366" s="20" t="s">
        <v>21</v>
      </c>
      <c r="J2366" s="24">
        <v>17923211.460000001</v>
      </c>
      <c r="K2366" s="33">
        <f t="shared" si="52"/>
        <v>17.923211460000001</v>
      </c>
      <c r="L2366" s="68">
        <v>220</v>
      </c>
      <c r="M2366" s="68">
        <v>15189162.254000001</v>
      </c>
      <c r="N2366" s="22">
        <v>18351595.059999999</v>
      </c>
    </row>
    <row r="2367" spans="1:14" ht="14.45" customHeight="1">
      <c r="A2367" s="191">
        <v>2175</v>
      </c>
      <c r="B2367" s="168" t="s">
        <v>1616</v>
      </c>
      <c r="C2367" s="4" t="s">
        <v>3</v>
      </c>
      <c r="D2367" s="26" t="s">
        <v>1539</v>
      </c>
      <c r="E2367" s="67">
        <v>100</v>
      </c>
      <c r="F2367" s="59" t="s">
        <v>3200</v>
      </c>
      <c r="G2367" s="4" t="s">
        <v>1583</v>
      </c>
      <c r="H2367" s="29">
        <v>195</v>
      </c>
      <c r="I2367" s="20" t="s">
        <v>21</v>
      </c>
      <c r="J2367" s="24">
        <v>13516303.779999999</v>
      </c>
      <c r="K2367" s="33">
        <f t="shared" si="52"/>
        <v>13.516303779999999</v>
      </c>
      <c r="L2367" s="68">
        <v>195</v>
      </c>
      <c r="M2367" s="68">
        <v>11454494.729</v>
      </c>
      <c r="N2367" s="22">
        <v>13516303.779999999</v>
      </c>
    </row>
    <row r="2368" spans="1:14" ht="14.45" customHeight="1">
      <c r="A2368" s="192">
        <v>2176</v>
      </c>
      <c r="B2368" s="168" t="s">
        <v>1617</v>
      </c>
      <c r="C2368" s="4" t="s">
        <v>3</v>
      </c>
      <c r="D2368" s="26" t="s">
        <v>1539</v>
      </c>
      <c r="E2368" s="67">
        <v>100</v>
      </c>
      <c r="F2368" s="59" t="s">
        <v>3200</v>
      </c>
      <c r="G2368" s="4" t="s">
        <v>1583</v>
      </c>
      <c r="H2368" s="29">
        <v>397</v>
      </c>
      <c r="I2368" s="20" t="s">
        <v>21</v>
      </c>
      <c r="J2368" s="24">
        <v>12266665.880000001</v>
      </c>
      <c r="K2368" s="33">
        <f t="shared" si="52"/>
        <v>12.266665880000001</v>
      </c>
      <c r="L2368" s="68">
        <v>397</v>
      </c>
      <c r="M2368" s="68">
        <v>10395479.559</v>
      </c>
      <c r="N2368" s="22">
        <v>12266665.880000001</v>
      </c>
    </row>
    <row r="2369" spans="1:14" ht="14.45" customHeight="1">
      <c r="A2369" s="191">
        <v>2177</v>
      </c>
      <c r="B2369" s="168" t="s">
        <v>1618</v>
      </c>
      <c r="C2369" s="4" t="s">
        <v>3</v>
      </c>
      <c r="D2369" s="26" t="s">
        <v>1539</v>
      </c>
      <c r="E2369" s="67">
        <v>100</v>
      </c>
      <c r="F2369" s="59" t="s">
        <v>3200</v>
      </c>
      <c r="G2369" s="4" t="s">
        <v>1517</v>
      </c>
      <c r="H2369" s="29">
        <v>263</v>
      </c>
      <c r="I2369" s="20" t="s">
        <v>21</v>
      </c>
      <c r="J2369" s="24">
        <v>15960187.59</v>
      </c>
      <c r="K2369" s="33">
        <f t="shared" si="52"/>
        <v>15.96018759</v>
      </c>
      <c r="L2369" s="68">
        <v>263</v>
      </c>
      <c r="M2369" s="68">
        <v>13525582.703</v>
      </c>
      <c r="N2369" s="22">
        <v>15960187.59</v>
      </c>
    </row>
    <row r="2370" spans="1:14" ht="14.45" customHeight="1">
      <c r="A2370" s="192">
        <v>2178</v>
      </c>
      <c r="B2370" s="168" t="s">
        <v>1619</v>
      </c>
      <c r="C2370" s="4" t="s">
        <v>3</v>
      </c>
      <c r="D2370" s="26" t="s">
        <v>1539</v>
      </c>
      <c r="E2370" s="67">
        <v>100</v>
      </c>
      <c r="F2370" s="59" t="s">
        <v>3200</v>
      </c>
      <c r="G2370" s="4" t="s">
        <v>1620</v>
      </c>
      <c r="H2370" s="29">
        <v>105</v>
      </c>
      <c r="I2370" s="20" t="s">
        <v>21</v>
      </c>
      <c r="J2370" s="24">
        <v>11626559.83</v>
      </c>
      <c r="K2370" s="33">
        <f t="shared" si="52"/>
        <v>11.62655983</v>
      </c>
      <c r="L2370" s="68">
        <v>105</v>
      </c>
      <c r="M2370" s="68">
        <v>9853016.8049999997</v>
      </c>
      <c r="N2370" s="22">
        <v>11626559.83</v>
      </c>
    </row>
    <row r="2371" spans="1:14" ht="14.45" customHeight="1">
      <c r="A2371" s="191">
        <v>2179</v>
      </c>
      <c r="B2371" s="168" t="s">
        <v>1621</v>
      </c>
      <c r="C2371" s="4" t="s">
        <v>3</v>
      </c>
      <c r="D2371" s="26" t="s">
        <v>1539</v>
      </c>
      <c r="E2371" s="67">
        <v>100</v>
      </c>
      <c r="F2371" s="59" t="s">
        <v>3200</v>
      </c>
      <c r="G2371" s="4" t="s">
        <v>1620</v>
      </c>
      <c r="H2371" s="29">
        <v>75</v>
      </c>
      <c r="I2371" s="20" t="s">
        <v>21</v>
      </c>
      <c r="J2371" s="24">
        <v>8455540.2799999993</v>
      </c>
      <c r="K2371" s="33">
        <f t="shared" ref="K2371:K2434" si="53">J2371/1000000</f>
        <v>8.4555402799999992</v>
      </c>
      <c r="L2371" s="68">
        <v>75</v>
      </c>
      <c r="M2371" s="68">
        <v>7165712.102</v>
      </c>
      <c r="N2371" s="22">
        <v>8455540.2799999993</v>
      </c>
    </row>
    <row r="2372" spans="1:14" ht="14.45" customHeight="1">
      <c r="A2372" s="192">
        <v>2180</v>
      </c>
      <c r="B2372" s="168" t="s">
        <v>1622</v>
      </c>
      <c r="C2372" s="4" t="s">
        <v>3</v>
      </c>
      <c r="D2372" s="26" t="s">
        <v>1539</v>
      </c>
      <c r="E2372" s="67">
        <v>100</v>
      </c>
      <c r="F2372" s="59" t="s">
        <v>3200</v>
      </c>
      <c r="G2372" s="4" t="s">
        <v>1620</v>
      </c>
      <c r="H2372" s="29">
        <v>18</v>
      </c>
      <c r="I2372" s="20" t="s">
        <v>21</v>
      </c>
      <c r="J2372" s="24">
        <v>5648840.2999999998</v>
      </c>
      <c r="K2372" s="33">
        <f t="shared" si="53"/>
        <v>5.6488402999999998</v>
      </c>
      <c r="L2372" s="68">
        <v>18</v>
      </c>
      <c r="M2372" s="68">
        <v>4787152.7970000003</v>
      </c>
      <c r="N2372" s="22">
        <v>5648840.2999999998</v>
      </c>
    </row>
    <row r="2373" spans="1:14" ht="14.45" customHeight="1">
      <c r="A2373" s="191">
        <v>2181</v>
      </c>
      <c r="B2373" s="168" t="s">
        <v>1623</v>
      </c>
      <c r="C2373" s="4" t="s">
        <v>3</v>
      </c>
      <c r="D2373" s="26" t="s">
        <v>1539</v>
      </c>
      <c r="E2373" s="67">
        <v>100</v>
      </c>
      <c r="F2373" s="59" t="s">
        <v>3200</v>
      </c>
      <c r="G2373" s="4" t="s">
        <v>1620</v>
      </c>
      <c r="H2373" s="29">
        <v>330</v>
      </c>
      <c r="I2373" s="20" t="s">
        <v>21</v>
      </c>
      <c r="J2373" s="24">
        <v>594166.73</v>
      </c>
      <c r="K2373" s="33">
        <f t="shared" si="53"/>
        <v>0.59416672999999998</v>
      </c>
      <c r="L2373" s="68">
        <v>330</v>
      </c>
      <c r="M2373" s="68">
        <v>503531.12699999998</v>
      </c>
      <c r="N2373" s="22">
        <v>594166.73</v>
      </c>
    </row>
    <row r="2374" spans="1:14" ht="14.45" customHeight="1">
      <c r="A2374" s="191">
        <v>2182</v>
      </c>
      <c r="B2374" s="168" t="s">
        <v>1624</v>
      </c>
      <c r="C2374" s="4" t="s">
        <v>3</v>
      </c>
      <c r="D2374" s="26" t="s">
        <v>1539</v>
      </c>
      <c r="E2374" s="67">
        <v>100</v>
      </c>
      <c r="F2374" s="59" t="s">
        <v>3200</v>
      </c>
      <c r="G2374" s="4" t="s">
        <v>1620</v>
      </c>
      <c r="H2374" s="29">
        <v>155</v>
      </c>
      <c r="I2374" s="20" t="s">
        <v>21</v>
      </c>
      <c r="J2374" s="24">
        <v>19860765.449999999</v>
      </c>
      <c r="K2374" s="33">
        <f t="shared" si="53"/>
        <v>19.860765449999999</v>
      </c>
      <c r="L2374" s="68">
        <v>155</v>
      </c>
      <c r="M2374" s="68">
        <v>16831157.160999998</v>
      </c>
      <c r="N2374" s="22">
        <v>19860765.449999999</v>
      </c>
    </row>
    <row r="2375" spans="1:14" ht="14.45" customHeight="1">
      <c r="A2375" s="192">
        <v>2183</v>
      </c>
      <c r="B2375" s="168" t="s">
        <v>1625</v>
      </c>
      <c r="C2375" s="4" t="s">
        <v>3</v>
      </c>
      <c r="D2375" s="26" t="s">
        <v>1539</v>
      </c>
      <c r="E2375" s="67">
        <v>100</v>
      </c>
      <c r="F2375" s="59" t="s">
        <v>3200</v>
      </c>
      <c r="G2375" s="4" t="s">
        <v>1620</v>
      </c>
      <c r="H2375" s="29">
        <v>160</v>
      </c>
      <c r="I2375" s="20" t="s">
        <v>21</v>
      </c>
      <c r="J2375" s="24">
        <v>12085370.43</v>
      </c>
      <c r="K2375" s="33">
        <f t="shared" si="53"/>
        <v>12.085370429999999</v>
      </c>
      <c r="L2375" s="68">
        <v>160</v>
      </c>
      <c r="M2375" s="68">
        <v>10241839.346999999</v>
      </c>
      <c r="N2375" s="22">
        <v>12085370.43</v>
      </c>
    </row>
    <row r="2376" spans="1:14" ht="14.45" customHeight="1">
      <c r="A2376" s="191">
        <v>2184</v>
      </c>
      <c r="B2376" s="168" t="s">
        <v>1626</v>
      </c>
      <c r="C2376" s="4" t="s">
        <v>3</v>
      </c>
      <c r="D2376" s="26" t="s">
        <v>1539</v>
      </c>
      <c r="E2376" s="67">
        <v>100</v>
      </c>
      <c r="F2376" s="59" t="s">
        <v>3200</v>
      </c>
      <c r="G2376" s="4" t="s">
        <v>1620</v>
      </c>
      <c r="H2376" s="29">
        <v>72</v>
      </c>
      <c r="I2376" s="20" t="s">
        <v>21</v>
      </c>
      <c r="J2376" s="24">
        <v>9277493.6099999994</v>
      </c>
      <c r="K2376" s="33">
        <f t="shared" si="53"/>
        <v>9.2774936099999987</v>
      </c>
      <c r="L2376" s="68">
        <v>72</v>
      </c>
      <c r="M2376" s="68">
        <v>7862282.7199999997</v>
      </c>
      <c r="N2376" s="22">
        <v>9277493.6099999994</v>
      </c>
    </row>
    <row r="2377" spans="1:14" ht="14.45" customHeight="1">
      <c r="A2377" s="192">
        <v>2185</v>
      </c>
      <c r="B2377" s="168" t="s">
        <v>1627</v>
      </c>
      <c r="C2377" s="4" t="s">
        <v>3</v>
      </c>
      <c r="D2377" s="26" t="s">
        <v>1539</v>
      </c>
      <c r="E2377" s="67">
        <v>100</v>
      </c>
      <c r="F2377" s="59" t="s">
        <v>3200</v>
      </c>
      <c r="G2377" s="4" t="s">
        <v>1620</v>
      </c>
      <c r="H2377" s="29">
        <v>330</v>
      </c>
      <c r="I2377" s="20" t="s">
        <v>21</v>
      </c>
      <c r="J2377" s="24">
        <v>4401373.18</v>
      </c>
      <c r="K2377" s="33">
        <f t="shared" si="53"/>
        <v>4.4013731799999993</v>
      </c>
      <c r="L2377" s="68">
        <v>330</v>
      </c>
      <c r="M2377" s="68">
        <v>3729977.2710000002</v>
      </c>
      <c r="N2377" s="22">
        <v>4401373.18</v>
      </c>
    </row>
    <row r="2378" spans="1:14" ht="14.45" customHeight="1">
      <c r="A2378" s="191">
        <v>2186</v>
      </c>
      <c r="B2378" s="168" t="s">
        <v>1628</v>
      </c>
      <c r="C2378" s="4" t="s">
        <v>3</v>
      </c>
      <c r="D2378" s="26" t="s">
        <v>1539</v>
      </c>
      <c r="E2378" s="67">
        <v>100</v>
      </c>
      <c r="F2378" s="59" t="s">
        <v>3200</v>
      </c>
      <c r="G2378" s="4" t="s">
        <v>1620</v>
      </c>
      <c r="H2378" s="29">
        <v>440</v>
      </c>
      <c r="I2378" s="20" t="s">
        <v>21</v>
      </c>
      <c r="J2378" s="24">
        <v>20184905.780000001</v>
      </c>
      <c r="K2378" s="33">
        <f t="shared" si="53"/>
        <v>20.184905780000001</v>
      </c>
      <c r="L2378" s="68">
        <v>440</v>
      </c>
      <c r="M2378" s="68">
        <v>17105852.355999999</v>
      </c>
      <c r="N2378" s="22">
        <v>20184905.780000001</v>
      </c>
    </row>
    <row r="2379" spans="1:14" ht="14.45" customHeight="1">
      <c r="A2379" s="192">
        <v>2187</v>
      </c>
      <c r="B2379" s="168" t="s">
        <v>1629</v>
      </c>
      <c r="C2379" s="4" t="s">
        <v>3</v>
      </c>
      <c r="D2379" s="26" t="s">
        <v>1539</v>
      </c>
      <c r="E2379" s="67">
        <v>100</v>
      </c>
      <c r="F2379" s="59" t="s">
        <v>3200</v>
      </c>
      <c r="G2379" s="4" t="s">
        <v>1620</v>
      </c>
      <c r="H2379" s="29">
        <v>350</v>
      </c>
      <c r="I2379" s="20" t="s">
        <v>21</v>
      </c>
      <c r="J2379" s="24">
        <v>30678793.010000002</v>
      </c>
      <c r="K2379" s="33">
        <f t="shared" si="53"/>
        <v>30.678793010000003</v>
      </c>
      <c r="L2379" s="68">
        <v>350</v>
      </c>
      <c r="M2379" s="68">
        <v>25998977.127</v>
      </c>
      <c r="N2379" s="22">
        <v>30678793.010000002</v>
      </c>
    </row>
    <row r="2380" spans="1:14" ht="14.45" customHeight="1">
      <c r="A2380" s="191">
        <v>2188</v>
      </c>
      <c r="B2380" s="168" t="s">
        <v>1630</v>
      </c>
      <c r="C2380" s="4" t="s">
        <v>3</v>
      </c>
      <c r="D2380" s="26" t="s">
        <v>1539</v>
      </c>
      <c r="E2380" s="67">
        <v>100</v>
      </c>
      <c r="F2380" s="59" t="s">
        <v>3200</v>
      </c>
      <c r="G2380" s="4" t="s">
        <v>1620</v>
      </c>
      <c r="H2380" s="29">
        <v>375</v>
      </c>
      <c r="I2380" s="20" t="s">
        <v>21</v>
      </c>
      <c r="J2380" s="24">
        <v>19118716.460000001</v>
      </c>
      <c r="K2380" s="33">
        <f t="shared" si="53"/>
        <v>19.118716460000002</v>
      </c>
      <c r="L2380" s="68">
        <v>375</v>
      </c>
      <c r="M2380" s="68">
        <v>16202302.085000001</v>
      </c>
      <c r="N2380" s="22">
        <v>19118716.460000001</v>
      </c>
    </row>
    <row r="2381" spans="1:14" ht="14.45" customHeight="1">
      <c r="A2381" s="192">
        <v>2189</v>
      </c>
      <c r="B2381" s="168" t="s">
        <v>1631</v>
      </c>
      <c r="C2381" s="4" t="s">
        <v>3</v>
      </c>
      <c r="D2381" s="26" t="s">
        <v>1539</v>
      </c>
      <c r="E2381" s="67">
        <v>100</v>
      </c>
      <c r="F2381" s="59" t="s">
        <v>3200</v>
      </c>
      <c r="G2381" s="4" t="s">
        <v>1620</v>
      </c>
      <c r="H2381" s="29">
        <v>140</v>
      </c>
      <c r="I2381" s="20" t="s">
        <v>21</v>
      </c>
      <c r="J2381" s="24">
        <v>23710586.719999999</v>
      </c>
      <c r="K2381" s="33">
        <f t="shared" si="53"/>
        <v>23.710586719999998</v>
      </c>
      <c r="L2381" s="68">
        <v>140</v>
      </c>
      <c r="M2381" s="68">
        <v>20093717.559</v>
      </c>
      <c r="N2381" s="22">
        <v>26263386.32</v>
      </c>
    </row>
    <row r="2382" spans="1:14" ht="14.45" customHeight="1">
      <c r="A2382" s="191">
        <v>2190</v>
      </c>
      <c r="B2382" s="168" t="s">
        <v>1632</v>
      </c>
      <c r="C2382" s="4" t="s">
        <v>3</v>
      </c>
      <c r="D2382" s="26" t="s">
        <v>1539</v>
      </c>
      <c r="E2382" s="67">
        <v>100</v>
      </c>
      <c r="F2382" s="59" t="s">
        <v>3200</v>
      </c>
      <c r="G2382" s="4" t="s">
        <v>1620</v>
      </c>
      <c r="H2382" s="29">
        <v>180</v>
      </c>
      <c r="I2382" s="20" t="s">
        <v>21</v>
      </c>
      <c r="J2382" s="24">
        <v>10178752.609999999</v>
      </c>
      <c r="K2382" s="33">
        <f t="shared" si="53"/>
        <v>10.17875261</v>
      </c>
      <c r="L2382" s="68">
        <v>180</v>
      </c>
      <c r="M2382" s="68">
        <v>8626061.534</v>
      </c>
      <c r="N2382" s="22">
        <v>10178752.609999999</v>
      </c>
    </row>
    <row r="2383" spans="1:14" ht="14.45" customHeight="1">
      <c r="A2383" s="192">
        <v>2191</v>
      </c>
      <c r="B2383" s="168" t="s">
        <v>1633</v>
      </c>
      <c r="C2383" s="4" t="s">
        <v>3</v>
      </c>
      <c r="D2383" s="26" t="s">
        <v>1539</v>
      </c>
      <c r="E2383" s="67">
        <v>100</v>
      </c>
      <c r="F2383" s="59" t="s">
        <v>3200</v>
      </c>
      <c r="G2383" s="4" t="s">
        <v>1620</v>
      </c>
      <c r="H2383" s="29">
        <v>363</v>
      </c>
      <c r="I2383" s="20" t="s">
        <v>21</v>
      </c>
      <c r="J2383" s="24">
        <v>13099624.68</v>
      </c>
      <c r="K2383" s="33">
        <f t="shared" si="53"/>
        <v>13.09962468</v>
      </c>
      <c r="L2383" s="68">
        <v>363</v>
      </c>
      <c r="M2383" s="68">
        <v>11101376.846999999</v>
      </c>
      <c r="N2383" s="22">
        <v>13099624.68</v>
      </c>
    </row>
    <row r="2384" spans="1:14" ht="14.45" customHeight="1">
      <c r="A2384" s="191">
        <v>2192</v>
      </c>
      <c r="B2384" s="168" t="s">
        <v>1634</v>
      </c>
      <c r="C2384" s="4" t="s">
        <v>3</v>
      </c>
      <c r="D2384" s="26" t="s">
        <v>1539</v>
      </c>
      <c r="E2384" s="67">
        <v>100</v>
      </c>
      <c r="F2384" s="59" t="s">
        <v>3200</v>
      </c>
      <c r="G2384" s="4" t="s">
        <v>1620</v>
      </c>
      <c r="H2384" s="29">
        <v>145</v>
      </c>
      <c r="I2384" s="20" t="s">
        <v>21</v>
      </c>
      <c r="J2384" s="24">
        <v>26931935.719999999</v>
      </c>
      <c r="K2384" s="33">
        <f t="shared" si="53"/>
        <v>26.931935719999998</v>
      </c>
      <c r="L2384" s="68">
        <v>145</v>
      </c>
      <c r="M2384" s="68">
        <v>22823674.339000002</v>
      </c>
      <c r="N2384" s="22">
        <v>26931935.719999999</v>
      </c>
    </row>
    <row r="2385" spans="1:14" ht="14.45" customHeight="1">
      <c r="A2385" s="192">
        <v>2193</v>
      </c>
      <c r="B2385" s="168" t="s">
        <v>1635</v>
      </c>
      <c r="C2385" s="4" t="s">
        <v>3</v>
      </c>
      <c r="D2385" s="26" t="s">
        <v>1539</v>
      </c>
      <c r="E2385" s="67">
        <v>100</v>
      </c>
      <c r="F2385" s="59" t="s">
        <v>3200</v>
      </c>
      <c r="G2385" s="4" t="s">
        <v>1620</v>
      </c>
      <c r="H2385" s="29">
        <v>30</v>
      </c>
      <c r="I2385" s="20" t="s">
        <v>21</v>
      </c>
      <c r="J2385" s="24">
        <v>10693084</v>
      </c>
      <c r="K2385" s="33">
        <f t="shared" si="53"/>
        <v>10.693084000000001</v>
      </c>
      <c r="L2385" s="68">
        <v>30</v>
      </c>
      <c r="M2385" s="68">
        <v>9061935.5930000003</v>
      </c>
      <c r="N2385" s="22">
        <v>10693084</v>
      </c>
    </row>
    <row r="2386" spans="1:14" ht="14.45" customHeight="1">
      <c r="A2386" s="191">
        <v>2194</v>
      </c>
      <c r="B2386" s="168" t="s">
        <v>1636</v>
      </c>
      <c r="C2386" s="4" t="s">
        <v>3</v>
      </c>
      <c r="D2386" s="26" t="s">
        <v>1539</v>
      </c>
      <c r="E2386" s="67">
        <v>100</v>
      </c>
      <c r="F2386" s="59" t="s">
        <v>3200</v>
      </c>
      <c r="G2386" s="4" t="s">
        <v>1620</v>
      </c>
      <c r="H2386" s="29">
        <v>120</v>
      </c>
      <c r="I2386" s="20" t="s">
        <v>21</v>
      </c>
      <c r="J2386" s="24">
        <v>3321716.13</v>
      </c>
      <c r="K2386" s="33">
        <f t="shared" si="53"/>
        <v>3.32171613</v>
      </c>
      <c r="L2386" s="68">
        <v>120</v>
      </c>
      <c r="M2386" s="68">
        <v>2815013.6690000002</v>
      </c>
      <c r="N2386" s="22">
        <v>3321716.13</v>
      </c>
    </row>
    <row r="2387" spans="1:14" ht="14.45" customHeight="1">
      <c r="A2387" s="192">
        <v>2195</v>
      </c>
      <c r="B2387" s="168" t="s">
        <v>1637</v>
      </c>
      <c r="C2387" s="4" t="s">
        <v>3</v>
      </c>
      <c r="D2387" s="26" t="s">
        <v>1539</v>
      </c>
      <c r="E2387" s="67">
        <v>100</v>
      </c>
      <c r="F2387" s="59" t="s">
        <v>3200</v>
      </c>
      <c r="G2387" s="4" t="s">
        <v>1620</v>
      </c>
      <c r="H2387" s="29">
        <v>183</v>
      </c>
      <c r="I2387" s="20" t="s">
        <v>21</v>
      </c>
      <c r="J2387" s="24">
        <v>8869028.4900000002</v>
      </c>
      <c r="K2387" s="33">
        <f t="shared" si="53"/>
        <v>8.8690284899999998</v>
      </c>
      <c r="L2387" s="68">
        <v>183</v>
      </c>
      <c r="M2387" s="68">
        <v>7516125.8389999997</v>
      </c>
      <c r="N2387" s="22">
        <v>8869028.4900000002</v>
      </c>
    </row>
    <row r="2388" spans="1:14" ht="14.45" customHeight="1">
      <c r="A2388" s="191">
        <v>2196</v>
      </c>
      <c r="B2388" s="168" t="s">
        <v>1638</v>
      </c>
      <c r="C2388" s="4" t="s">
        <v>3</v>
      </c>
      <c r="D2388" s="26" t="s">
        <v>1539</v>
      </c>
      <c r="E2388" s="67">
        <v>100</v>
      </c>
      <c r="F2388" s="59" t="s">
        <v>3200</v>
      </c>
      <c r="G2388" s="4" t="s">
        <v>1620</v>
      </c>
      <c r="H2388" s="29">
        <v>100</v>
      </c>
      <c r="I2388" s="20" t="s">
        <v>21</v>
      </c>
      <c r="J2388" s="24">
        <v>11861720.24</v>
      </c>
      <c r="K2388" s="33">
        <f t="shared" si="53"/>
        <v>11.86172024</v>
      </c>
      <c r="L2388" s="68">
        <v>100</v>
      </c>
      <c r="M2388" s="68">
        <v>10052305.288000001</v>
      </c>
      <c r="N2388" s="22">
        <v>11861720.24</v>
      </c>
    </row>
    <row r="2389" spans="1:14" ht="14.45" customHeight="1">
      <c r="A2389" s="192">
        <v>2197</v>
      </c>
      <c r="B2389" s="168" t="s">
        <v>1639</v>
      </c>
      <c r="C2389" s="4" t="s">
        <v>3</v>
      </c>
      <c r="D2389" s="26" t="s">
        <v>1539</v>
      </c>
      <c r="E2389" s="67">
        <v>100</v>
      </c>
      <c r="F2389" s="59" t="s">
        <v>3200</v>
      </c>
      <c r="G2389" s="4" t="s">
        <v>1620</v>
      </c>
      <c r="H2389" s="29">
        <v>343</v>
      </c>
      <c r="I2389" s="20" t="s">
        <v>21</v>
      </c>
      <c r="J2389" s="24">
        <v>8273596.8300000001</v>
      </c>
      <c r="K2389" s="33">
        <f t="shared" si="53"/>
        <v>8.2735968300000007</v>
      </c>
      <c r="L2389" s="68">
        <v>343</v>
      </c>
      <c r="M2389" s="68">
        <v>7011522.7369999997</v>
      </c>
      <c r="N2389" s="22">
        <v>8273596.8300000001</v>
      </c>
    </row>
    <row r="2390" spans="1:14" ht="14.45" customHeight="1">
      <c r="A2390" s="191">
        <v>2198</v>
      </c>
      <c r="B2390" s="168" t="s">
        <v>1640</v>
      </c>
      <c r="C2390" s="4" t="s">
        <v>3</v>
      </c>
      <c r="D2390" s="26" t="s">
        <v>1539</v>
      </c>
      <c r="E2390" s="67">
        <v>100</v>
      </c>
      <c r="F2390" s="59" t="s">
        <v>3200</v>
      </c>
      <c r="G2390" s="4" t="s">
        <v>1620</v>
      </c>
      <c r="H2390" s="29">
        <v>345</v>
      </c>
      <c r="I2390" s="20" t="s">
        <v>21</v>
      </c>
      <c r="J2390" s="24">
        <v>18792723.210000001</v>
      </c>
      <c r="K2390" s="33">
        <f t="shared" si="53"/>
        <v>18.792723210000002</v>
      </c>
      <c r="L2390" s="68">
        <v>345</v>
      </c>
      <c r="M2390" s="68">
        <v>15926036.619000001</v>
      </c>
      <c r="N2390" s="22">
        <v>18792723.210000001</v>
      </c>
    </row>
    <row r="2391" spans="1:14" ht="14.45" customHeight="1">
      <c r="A2391" s="192">
        <v>2199</v>
      </c>
      <c r="B2391" s="168" t="s">
        <v>1641</v>
      </c>
      <c r="C2391" s="4" t="s">
        <v>3</v>
      </c>
      <c r="D2391" s="26" t="s">
        <v>1539</v>
      </c>
      <c r="E2391" s="67">
        <v>100</v>
      </c>
      <c r="F2391" s="59" t="s">
        <v>3200</v>
      </c>
      <c r="G2391" s="4" t="s">
        <v>1620</v>
      </c>
      <c r="H2391" s="29">
        <v>80</v>
      </c>
      <c r="I2391" s="20" t="s">
        <v>21</v>
      </c>
      <c r="J2391" s="24">
        <v>19262386.460000001</v>
      </c>
      <c r="K2391" s="33">
        <f t="shared" si="53"/>
        <v>19.262386460000002</v>
      </c>
      <c r="L2391" s="68">
        <v>80</v>
      </c>
      <c r="M2391" s="68">
        <v>16324056.322000001</v>
      </c>
      <c r="N2391" s="22">
        <v>19262386.460000001</v>
      </c>
    </row>
    <row r="2392" spans="1:14" ht="14.45" customHeight="1">
      <c r="A2392" s="191">
        <v>2200</v>
      </c>
      <c r="B2392" s="168" t="s">
        <v>1642</v>
      </c>
      <c r="C2392" s="4" t="s">
        <v>3</v>
      </c>
      <c r="D2392" s="26" t="s">
        <v>1539</v>
      </c>
      <c r="E2392" s="67">
        <v>100</v>
      </c>
      <c r="F2392" s="59" t="s">
        <v>3200</v>
      </c>
      <c r="G2392" s="4" t="s">
        <v>1620</v>
      </c>
      <c r="H2392" s="29">
        <v>150</v>
      </c>
      <c r="I2392" s="20" t="s">
        <v>21</v>
      </c>
      <c r="J2392" s="24">
        <v>6643871.4699999997</v>
      </c>
      <c r="K2392" s="33">
        <f t="shared" si="53"/>
        <v>6.6438714699999997</v>
      </c>
      <c r="L2392" s="68">
        <v>150</v>
      </c>
      <c r="M2392" s="68">
        <v>5630399.551</v>
      </c>
      <c r="N2392" s="22">
        <v>6643871.4699999997</v>
      </c>
    </row>
    <row r="2393" spans="1:14" ht="14.45" customHeight="1">
      <c r="A2393" s="192">
        <v>2201</v>
      </c>
      <c r="B2393" s="168" t="s">
        <v>1643</v>
      </c>
      <c r="C2393" s="4" t="s">
        <v>3</v>
      </c>
      <c r="D2393" s="26" t="s">
        <v>1539</v>
      </c>
      <c r="E2393" s="67">
        <v>100</v>
      </c>
      <c r="F2393" s="59" t="s">
        <v>3200</v>
      </c>
      <c r="G2393" s="4" t="s">
        <v>1644</v>
      </c>
      <c r="H2393" s="29">
        <v>880</v>
      </c>
      <c r="I2393" s="20" t="s">
        <v>21</v>
      </c>
      <c r="J2393" s="24">
        <v>11755648.640000001</v>
      </c>
      <c r="K2393" s="33">
        <f t="shared" si="53"/>
        <v>11.75564864</v>
      </c>
      <c r="L2393" s="68">
        <v>880</v>
      </c>
      <c r="M2393" s="68">
        <v>9962414.102</v>
      </c>
      <c r="N2393" s="22">
        <v>11755648.640000001</v>
      </c>
    </row>
    <row r="2394" spans="1:14" ht="14.45" customHeight="1">
      <c r="A2394" s="191">
        <v>2202</v>
      </c>
      <c r="B2394" s="168" t="s">
        <v>1645</v>
      </c>
      <c r="C2394" s="4" t="s">
        <v>3</v>
      </c>
      <c r="D2394" s="26" t="s">
        <v>1539</v>
      </c>
      <c r="E2394" s="67">
        <v>100</v>
      </c>
      <c r="F2394" s="59" t="s">
        <v>3200</v>
      </c>
      <c r="G2394" s="4" t="s">
        <v>1644</v>
      </c>
      <c r="H2394" s="29">
        <v>2920</v>
      </c>
      <c r="I2394" s="20" t="s">
        <v>21</v>
      </c>
      <c r="J2394" s="24">
        <v>8656329.7899999991</v>
      </c>
      <c r="K2394" s="33">
        <f t="shared" si="53"/>
        <v>8.6563297899999991</v>
      </c>
      <c r="L2394" s="68">
        <v>2920</v>
      </c>
      <c r="M2394" s="68">
        <v>7335872.7029999997</v>
      </c>
      <c r="N2394" s="22">
        <v>8656329.7899999991</v>
      </c>
    </row>
    <row r="2395" spans="1:14" ht="14.45" customHeight="1">
      <c r="A2395" s="192">
        <v>2203</v>
      </c>
      <c r="B2395" s="168" t="s">
        <v>1646</v>
      </c>
      <c r="C2395" s="4" t="s">
        <v>3</v>
      </c>
      <c r="D2395" s="26" t="s">
        <v>1539</v>
      </c>
      <c r="E2395" s="67">
        <v>100</v>
      </c>
      <c r="F2395" s="59" t="s">
        <v>3200</v>
      </c>
      <c r="G2395" s="4" t="s">
        <v>1644</v>
      </c>
      <c r="H2395" s="29">
        <v>260</v>
      </c>
      <c r="I2395" s="20" t="s">
        <v>21</v>
      </c>
      <c r="J2395" s="24">
        <v>10148417.710000001</v>
      </c>
      <c r="K2395" s="33">
        <f t="shared" si="53"/>
        <v>10.14841771</v>
      </c>
      <c r="L2395" s="68">
        <v>260</v>
      </c>
      <c r="M2395" s="68">
        <v>8600353.9920000006</v>
      </c>
      <c r="N2395" s="22">
        <v>10148417.710000001</v>
      </c>
    </row>
    <row r="2396" spans="1:14" ht="14.45" customHeight="1">
      <c r="A2396" s="191">
        <v>2204</v>
      </c>
      <c r="B2396" s="168" t="s">
        <v>1647</v>
      </c>
      <c r="C2396" s="4" t="s">
        <v>3</v>
      </c>
      <c r="D2396" s="26" t="s">
        <v>1539</v>
      </c>
      <c r="E2396" s="67">
        <v>100</v>
      </c>
      <c r="F2396" s="59" t="s">
        <v>3200</v>
      </c>
      <c r="G2396" s="4" t="s">
        <v>1644</v>
      </c>
      <c r="H2396" s="29">
        <v>160</v>
      </c>
      <c r="I2396" s="20" t="s">
        <v>21</v>
      </c>
      <c r="J2396" s="24">
        <v>5916175.5599999996</v>
      </c>
      <c r="K2396" s="33">
        <f t="shared" si="53"/>
        <v>5.9161755599999992</v>
      </c>
      <c r="L2396" s="68">
        <v>160</v>
      </c>
      <c r="M2396" s="68">
        <v>5013708.102</v>
      </c>
      <c r="N2396" s="22">
        <v>5976175.5599999996</v>
      </c>
    </row>
    <row r="2397" spans="1:14" ht="14.45" customHeight="1">
      <c r="A2397" s="192">
        <v>2205</v>
      </c>
      <c r="B2397" s="168" t="s">
        <v>1648</v>
      </c>
      <c r="C2397" s="4" t="s">
        <v>3</v>
      </c>
      <c r="D2397" s="26" t="s">
        <v>1539</v>
      </c>
      <c r="E2397" s="67">
        <v>100</v>
      </c>
      <c r="F2397" s="59" t="s">
        <v>3200</v>
      </c>
      <c r="G2397" s="4" t="s">
        <v>1644</v>
      </c>
      <c r="H2397" s="29">
        <v>215</v>
      </c>
      <c r="I2397" s="20" t="s">
        <v>21</v>
      </c>
      <c r="J2397" s="24">
        <v>3946284.91</v>
      </c>
      <c r="K2397" s="33">
        <f t="shared" si="53"/>
        <v>3.9462849100000001</v>
      </c>
      <c r="L2397" s="68">
        <v>215</v>
      </c>
      <c r="M2397" s="68">
        <v>3344309.2459999998</v>
      </c>
      <c r="N2397" s="22">
        <v>3946284.91</v>
      </c>
    </row>
    <row r="2398" spans="1:14" ht="14.45" customHeight="1">
      <c r="A2398" s="191">
        <v>2206</v>
      </c>
      <c r="B2398" s="168" t="s">
        <v>1649</v>
      </c>
      <c r="C2398" s="4" t="s">
        <v>3</v>
      </c>
      <c r="D2398" s="26" t="s">
        <v>1539</v>
      </c>
      <c r="E2398" s="67">
        <v>100</v>
      </c>
      <c r="F2398" s="59" t="s">
        <v>3200</v>
      </c>
      <c r="G2398" s="4" t="s">
        <v>1644</v>
      </c>
      <c r="H2398" s="29">
        <v>2700</v>
      </c>
      <c r="I2398" s="20" t="s">
        <v>21</v>
      </c>
      <c r="J2398" s="24">
        <v>7076092.2000000002</v>
      </c>
      <c r="K2398" s="33">
        <f t="shared" si="53"/>
        <v>7.0760922000000006</v>
      </c>
      <c r="L2398" s="68">
        <v>2700</v>
      </c>
      <c r="M2398" s="68">
        <v>5996688.3049999997</v>
      </c>
      <c r="N2398" s="22">
        <v>7076092.2000000002</v>
      </c>
    </row>
    <row r="2399" spans="1:14" ht="14.45" customHeight="1">
      <c r="A2399" s="192">
        <v>2207</v>
      </c>
      <c r="B2399" s="168" t="s">
        <v>1650</v>
      </c>
      <c r="C2399" s="4" t="s">
        <v>3</v>
      </c>
      <c r="D2399" s="26" t="s">
        <v>1539</v>
      </c>
      <c r="E2399" s="67">
        <v>100</v>
      </c>
      <c r="F2399" s="59" t="s">
        <v>3200</v>
      </c>
      <c r="G2399" s="4" t="s">
        <v>1644</v>
      </c>
      <c r="H2399" s="29">
        <v>155</v>
      </c>
      <c r="I2399" s="20" t="s">
        <v>21</v>
      </c>
      <c r="J2399" s="24">
        <v>15654196.49</v>
      </c>
      <c r="K2399" s="33">
        <f t="shared" si="53"/>
        <v>15.65419649</v>
      </c>
      <c r="L2399" s="68">
        <v>155</v>
      </c>
      <c r="M2399" s="68">
        <v>13266268.211999999</v>
      </c>
      <c r="N2399" s="22">
        <v>15654196.49</v>
      </c>
    </row>
    <row r="2400" spans="1:14" ht="14.45" customHeight="1">
      <c r="A2400" s="191">
        <v>2208</v>
      </c>
      <c r="B2400" s="168" t="s">
        <v>1651</v>
      </c>
      <c r="C2400" s="4" t="s">
        <v>3</v>
      </c>
      <c r="D2400" s="26" t="s">
        <v>1539</v>
      </c>
      <c r="E2400" s="67">
        <v>100</v>
      </c>
      <c r="F2400" s="59" t="s">
        <v>3200</v>
      </c>
      <c r="G2400" s="4" t="s">
        <v>1644</v>
      </c>
      <c r="H2400" s="29">
        <v>164</v>
      </c>
      <c r="I2400" s="20" t="s">
        <v>21</v>
      </c>
      <c r="J2400" s="24">
        <v>6300272.9400000004</v>
      </c>
      <c r="K2400" s="33">
        <f t="shared" si="53"/>
        <v>6.3002729400000002</v>
      </c>
      <c r="L2400" s="68">
        <v>164</v>
      </c>
      <c r="M2400" s="68">
        <v>5339214.3559999997</v>
      </c>
      <c r="N2400" s="22">
        <v>6300272.9400000004</v>
      </c>
    </row>
    <row r="2401" spans="1:14" ht="14.45" customHeight="1">
      <c r="A2401" s="192">
        <v>2209</v>
      </c>
      <c r="B2401" s="168" t="s">
        <v>1652</v>
      </c>
      <c r="C2401" s="4" t="s">
        <v>3</v>
      </c>
      <c r="D2401" s="26" t="s">
        <v>1539</v>
      </c>
      <c r="E2401" s="67">
        <v>100</v>
      </c>
      <c r="F2401" s="59" t="s">
        <v>3200</v>
      </c>
      <c r="G2401" s="4" t="s">
        <v>1644</v>
      </c>
      <c r="H2401" s="29">
        <v>270</v>
      </c>
      <c r="I2401" s="20" t="s">
        <v>21</v>
      </c>
      <c r="J2401" s="24">
        <v>9370899.5199999996</v>
      </c>
      <c r="K2401" s="33">
        <f t="shared" si="53"/>
        <v>9.37089952</v>
      </c>
      <c r="L2401" s="68">
        <v>270</v>
      </c>
      <c r="M2401" s="68">
        <v>7941440.2709999997</v>
      </c>
      <c r="N2401" s="22">
        <v>9370899.5199999996</v>
      </c>
    </row>
    <row r="2402" spans="1:14" ht="14.45" customHeight="1">
      <c r="A2402" s="191">
        <v>2210</v>
      </c>
      <c r="B2402" s="168" t="s">
        <v>1653</v>
      </c>
      <c r="C2402" s="4" t="s">
        <v>3</v>
      </c>
      <c r="D2402" s="26" t="s">
        <v>1539</v>
      </c>
      <c r="E2402" s="67">
        <v>100</v>
      </c>
      <c r="F2402" s="59" t="s">
        <v>3200</v>
      </c>
      <c r="G2402" s="4" t="s">
        <v>1644</v>
      </c>
      <c r="H2402" s="29">
        <v>285</v>
      </c>
      <c r="I2402" s="20" t="s">
        <v>21</v>
      </c>
      <c r="J2402" s="24">
        <v>5014432.2699999996</v>
      </c>
      <c r="K2402" s="33">
        <f t="shared" si="53"/>
        <v>5.0144322699999995</v>
      </c>
      <c r="L2402" s="68">
        <v>285</v>
      </c>
      <c r="M2402" s="68">
        <v>4249518.8729999997</v>
      </c>
      <c r="N2402" s="22">
        <v>5014432.2699999996</v>
      </c>
    </row>
    <row r="2403" spans="1:14" ht="14.45" customHeight="1">
      <c r="A2403" s="192">
        <v>2211</v>
      </c>
      <c r="B2403" s="168" t="s">
        <v>1654</v>
      </c>
      <c r="C2403" s="4" t="s">
        <v>3</v>
      </c>
      <c r="D2403" s="26" t="s">
        <v>1539</v>
      </c>
      <c r="E2403" s="67">
        <v>100</v>
      </c>
      <c r="F2403" s="59" t="s">
        <v>3200</v>
      </c>
      <c r="G2403" s="4" t="s">
        <v>1644</v>
      </c>
      <c r="H2403" s="29">
        <v>297</v>
      </c>
      <c r="I2403" s="20" t="s">
        <v>21</v>
      </c>
      <c r="J2403" s="24">
        <v>5467286.0599999996</v>
      </c>
      <c r="K2403" s="33">
        <f t="shared" si="53"/>
        <v>5.4672860599999993</v>
      </c>
      <c r="L2403" s="68">
        <v>297</v>
      </c>
      <c r="M2403" s="68">
        <v>4633293.2709999997</v>
      </c>
      <c r="N2403" s="22">
        <v>5467286.0599999996</v>
      </c>
    </row>
    <row r="2404" spans="1:14" ht="14.45" customHeight="1">
      <c r="A2404" s="191">
        <v>2212</v>
      </c>
      <c r="B2404" s="168" t="s">
        <v>1655</v>
      </c>
      <c r="C2404" s="4" t="s">
        <v>3</v>
      </c>
      <c r="D2404" s="26" t="s">
        <v>1539</v>
      </c>
      <c r="E2404" s="67">
        <v>100</v>
      </c>
      <c r="F2404" s="59" t="s">
        <v>3200</v>
      </c>
      <c r="G2404" s="4" t="s">
        <v>1644</v>
      </c>
      <c r="H2404" s="29">
        <v>811</v>
      </c>
      <c r="I2404" s="20" t="s">
        <v>21</v>
      </c>
      <c r="J2404" s="24">
        <v>6505395.1699999999</v>
      </c>
      <c r="K2404" s="33">
        <f t="shared" si="53"/>
        <v>6.5053951699999999</v>
      </c>
      <c r="L2404" s="68">
        <v>811</v>
      </c>
      <c r="M2404" s="68">
        <v>5513046.7539999997</v>
      </c>
      <c r="N2404" s="22">
        <v>6505395.1699999999</v>
      </c>
    </row>
    <row r="2405" spans="1:14" ht="14.45" customHeight="1">
      <c r="A2405" s="192">
        <v>2213</v>
      </c>
      <c r="B2405" s="168" t="s">
        <v>1656</v>
      </c>
      <c r="C2405" s="4" t="s">
        <v>3</v>
      </c>
      <c r="D2405" s="26" t="s">
        <v>1539</v>
      </c>
      <c r="E2405" s="67">
        <v>100</v>
      </c>
      <c r="F2405" s="59" t="s">
        <v>3200</v>
      </c>
      <c r="G2405" s="4" t="s">
        <v>1644</v>
      </c>
      <c r="H2405" s="29">
        <v>1570</v>
      </c>
      <c r="I2405" s="20" t="s">
        <v>21</v>
      </c>
      <c r="J2405" s="24">
        <v>8744057.2599999998</v>
      </c>
      <c r="K2405" s="33">
        <f t="shared" si="53"/>
        <v>8.7440572599999999</v>
      </c>
      <c r="L2405" s="68">
        <v>1570</v>
      </c>
      <c r="M2405" s="68">
        <v>7410218.017</v>
      </c>
      <c r="N2405" s="22">
        <v>8784057.2599999998</v>
      </c>
    </row>
    <row r="2406" spans="1:14" ht="14.45" customHeight="1">
      <c r="A2406" s="191">
        <v>2214</v>
      </c>
      <c r="B2406" s="168" t="s">
        <v>1657</v>
      </c>
      <c r="C2406" s="4" t="s">
        <v>3</v>
      </c>
      <c r="D2406" s="26" t="s">
        <v>1539</v>
      </c>
      <c r="E2406" s="67">
        <v>100</v>
      </c>
      <c r="F2406" s="59" t="s">
        <v>3200</v>
      </c>
      <c r="G2406" s="4" t="s">
        <v>1644</v>
      </c>
      <c r="H2406" s="29">
        <v>148</v>
      </c>
      <c r="I2406" s="20" t="s">
        <v>21</v>
      </c>
      <c r="J2406" s="24">
        <v>15074250.09</v>
      </c>
      <c r="K2406" s="33">
        <f t="shared" si="53"/>
        <v>15.07425009</v>
      </c>
      <c r="L2406" s="68">
        <v>148</v>
      </c>
      <c r="M2406" s="68">
        <v>12774788.211999999</v>
      </c>
      <c r="N2406" s="22">
        <v>15074250.09</v>
      </c>
    </row>
    <row r="2407" spans="1:14" ht="14.45" customHeight="1">
      <c r="A2407" s="192">
        <v>2215</v>
      </c>
      <c r="B2407" s="168" t="s">
        <v>1658</v>
      </c>
      <c r="C2407" s="4" t="s">
        <v>3</v>
      </c>
      <c r="D2407" s="26" t="s">
        <v>1539</v>
      </c>
      <c r="E2407" s="67">
        <v>100</v>
      </c>
      <c r="F2407" s="59" t="s">
        <v>3200</v>
      </c>
      <c r="G2407" s="4" t="s">
        <v>1644</v>
      </c>
      <c r="H2407" s="29">
        <v>680</v>
      </c>
      <c r="I2407" s="20" t="s">
        <v>21</v>
      </c>
      <c r="J2407" s="24">
        <v>3816805.26</v>
      </c>
      <c r="K2407" s="33">
        <f t="shared" si="53"/>
        <v>3.8168052599999998</v>
      </c>
      <c r="L2407" s="68">
        <v>680</v>
      </c>
      <c r="M2407" s="68">
        <v>3234580.7289999998</v>
      </c>
      <c r="N2407" s="22">
        <v>3816805.26</v>
      </c>
    </row>
    <row r="2408" spans="1:14" ht="14.45" customHeight="1">
      <c r="A2408" s="191">
        <v>2216</v>
      </c>
      <c r="B2408" s="168" t="s">
        <v>1659</v>
      </c>
      <c r="C2408" s="4" t="s">
        <v>3</v>
      </c>
      <c r="D2408" s="26" t="s">
        <v>1539</v>
      </c>
      <c r="E2408" s="67">
        <v>100</v>
      </c>
      <c r="F2408" s="59" t="s">
        <v>3200</v>
      </c>
      <c r="G2408" s="4" t="s">
        <v>1644</v>
      </c>
      <c r="H2408" s="29">
        <v>250</v>
      </c>
      <c r="I2408" s="20" t="s">
        <v>21</v>
      </c>
      <c r="J2408" s="24">
        <v>7151491.4199999999</v>
      </c>
      <c r="K2408" s="33">
        <f t="shared" si="53"/>
        <v>7.1514914200000002</v>
      </c>
      <c r="L2408" s="68">
        <v>250</v>
      </c>
      <c r="M2408" s="68">
        <v>6060585.949</v>
      </c>
      <c r="N2408" s="22">
        <v>7151491.4199999999</v>
      </c>
    </row>
    <row r="2409" spans="1:14" ht="14.45" customHeight="1">
      <c r="A2409" s="192">
        <v>2217</v>
      </c>
      <c r="B2409" s="168" t="s">
        <v>1660</v>
      </c>
      <c r="C2409" s="4" t="s">
        <v>3</v>
      </c>
      <c r="D2409" s="26" t="s">
        <v>1539</v>
      </c>
      <c r="E2409" s="67">
        <v>100</v>
      </c>
      <c r="F2409" s="59" t="s">
        <v>3200</v>
      </c>
      <c r="G2409" s="4" t="s">
        <v>3148</v>
      </c>
      <c r="H2409" s="29">
        <v>491</v>
      </c>
      <c r="I2409" s="20" t="s">
        <v>21</v>
      </c>
      <c r="J2409" s="24">
        <v>7016825.9199999999</v>
      </c>
      <c r="K2409" s="33">
        <f t="shared" si="53"/>
        <v>7.0168259199999996</v>
      </c>
      <c r="L2409" s="68">
        <v>491</v>
      </c>
      <c r="M2409" s="68">
        <v>5946462.6440000003</v>
      </c>
      <c r="N2409" s="22">
        <v>7116825.9199999999</v>
      </c>
    </row>
    <row r="2410" spans="1:14" ht="14.45" customHeight="1">
      <c r="A2410" s="191">
        <v>2218</v>
      </c>
      <c r="B2410" s="3" t="s">
        <v>1661</v>
      </c>
      <c r="C2410" s="55" t="s">
        <v>58</v>
      </c>
      <c r="D2410" s="29" t="s">
        <v>1539</v>
      </c>
      <c r="E2410" s="67">
        <v>100</v>
      </c>
      <c r="F2410" s="54" t="s">
        <v>59</v>
      </c>
      <c r="G2410" s="54" t="s">
        <v>59</v>
      </c>
      <c r="H2410" s="12">
        <v>4.2</v>
      </c>
      <c r="I2410" s="20" t="s">
        <v>60</v>
      </c>
      <c r="J2410" s="13">
        <v>7658000</v>
      </c>
      <c r="K2410" s="33">
        <f t="shared" si="53"/>
        <v>7.6580000000000004</v>
      </c>
      <c r="L2410" s="77">
        <v>1.21E-2</v>
      </c>
      <c r="M2410" s="77">
        <v>4.7999999999999996E-3</v>
      </c>
      <c r="N2410" s="78">
        <v>0</v>
      </c>
    </row>
    <row r="2411" spans="1:14" ht="14.45" customHeight="1">
      <c r="A2411" s="192">
        <v>2219</v>
      </c>
      <c r="B2411" s="175" t="s">
        <v>1662</v>
      </c>
      <c r="C2411" s="55" t="s">
        <v>58</v>
      </c>
      <c r="D2411" s="80" t="s">
        <v>1539</v>
      </c>
      <c r="E2411" s="67">
        <v>100</v>
      </c>
      <c r="F2411" s="59" t="s">
        <v>3214</v>
      </c>
      <c r="G2411" s="79" t="s">
        <v>62</v>
      </c>
      <c r="H2411" s="80" t="s">
        <v>1663</v>
      </c>
      <c r="I2411" s="80" t="s">
        <v>891</v>
      </c>
      <c r="J2411" s="81">
        <v>43869400</v>
      </c>
      <c r="K2411" s="33">
        <f t="shared" si="53"/>
        <v>43.869399999999999</v>
      </c>
      <c r="L2411" s="80" t="s">
        <v>14</v>
      </c>
      <c r="M2411" s="80" t="s">
        <v>14</v>
      </c>
      <c r="N2411" s="82">
        <v>45737100</v>
      </c>
    </row>
    <row r="2412" spans="1:14" ht="14.45" customHeight="1">
      <c r="A2412" s="191">
        <v>2220</v>
      </c>
      <c r="B2412" s="175" t="s">
        <v>1664</v>
      </c>
      <c r="C2412" s="55" t="s">
        <v>58</v>
      </c>
      <c r="D2412" s="80" t="s">
        <v>1539</v>
      </c>
      <c r="E2412" s="67">
        <v>100</v>
      </c>
      <c r="F2412" s="59" t="s">
        <v>3214</v>
      </c>
      <c r="G2412" s="79" t="s">
        <v>62</v>
      </c>
      <c r="H2412" s="80" t="s">
        <v>1665</v>
      </c>
      <c r="I2412" s="80" t="s">
        <v>891</v>
      </c>
      <c r="J2412" s="81">
        <v>27280100</v>
      </c>
      <c r="K2412" s="33">
        <f t="shared" si="53"/>
        <v>27.280100000000001</v>
      </c>
      <c r="L2412" s="80" t="s">
        <v>14</v>
      </c>
      <c r="M2412" s="80" t="s">
        <v>14</v>
      </c>
      <c r="N2412" s="82">
        <v>27851200</v>
      </c>
    </row>
    <row r="2413" spans="1:14" s="76" customFormat="1" ht="14.45" customHeight="1">
      <c r="A2413" s="192">
        <v>2221</v>
      </c>
      <c r="B2413" s="175" t="s">
        <v>1666</v>
      </c>
      <c r="C2413" s="55" t="s">
        <v>58</v>
      </c>
      <c r="D2413" s="26" t="s">
        <v>1539</v>
      </c>
      <c r="E2413" s="67">
        <v>100</v>
      </c>
      <c r="F2413" s="59" t="s">
        <v>3201</v>
      </c>
      <c r="G2413" s="79" t="s">
        <v>65</v>
      </c>
      <c r="H2413" s="80" t="s">
        <v>1667</v>
      </c>
      <c r="I2413" s="80" t="s">
        <v>891</v>
      </c>
      <c r="J2413" s="81">
        <v>5238100</v>
      </c>
      <c r="K2413" s="33">
        <f t="shared" si="53"/>
        <v>5.2381000000000002</v>
      </c>
      <c r="L2413" s="80" t="s">
        <v>14</v>
      </c>
      <c r="M2413" s="80" t="s">
        <v>14</v>
      </c>
      <c r="N2413" s="82">
        <v>11252500</v>
      </c>
    </row>
    <row r="2414" spans="1:14" s="76" customFormat="1" ht="14.45" customHeight="1">
      <c r="A2414" s="191">
        <v>2222</v>
      </c>
      <c r="B2414" s="175" t="s">
        <v>1668</v>
      </c>
      <c r="C2414" s="55" t="s">
        <v>3</v>
      </c>
      <c r="D2414" s="80" t="s">
        <v>1539</v>
      </c>
      <c r="E2414" s="50">
        <v>100</v>
      </c>
      <c r="F2414" s="55" t="s">
        <v>3203</v>
      </c>
      <c r="G2414" s="54" t="s">
        <v>1669</v>
      </c>
      <c r="H2414" s="153" t="s">
        <v>14</v>
      </c>
      <c r="I2414" s="153" t="s">
        <v>14</v>
      </c>
      <c r="J2414" s="166">
        <v>19302800</v>
      </c>
      <c r="K2414" s="33">
        <f t="shared" si="53"/>
        <v>19.302800000000001</v>
      </c>
      <c r="L2414" s="153" t="s">
        <v>14</v>
      </c>
      <c r="M2414" s="153" t="s">
        <v>1670</v>
      </c>
      <c r="N2414" s="48" t="s">
        <v>14</v>
      </c>
    </row>
    <row r="2415" spans="1:14" s="76" customFormat="1" ht="14.45" customHeight="1">
      <c r="A2415" s="192">
        <v>2223</v>
      </c>
      <c r="B2415" s="175" t="s">
        <v>1671</v>
      </c>
      <c r="C2415" s="55" t="s">
        <v>3</v>
      </c>
      <c r="D2415" s="80" t="s">
        <v>1539</v>
      </c>
      <c r="E2415" s="50">
        <v>100</v>
      </c>
      <c r="F2415" s="55" t="s">
        <v>3203</v>
      </c>
      <c r="G2415" s="54" t="s">
        <v>1669</v>
      </c>
      <c r="H2415" s="153" t="s">
        <v>14</v>
      </c>
      <c r="I2415" s="153" t="s">
        <v>14</v>
      </c>
      <c r="J2415" s="166">
        <v>13500000</v>
      </c>
      <c r="K2415" s="33">
        <f t="shared" si="53"/>
        <v>13.5</v>
      </c>
      <c r="L2415" s="153" t="s">
        <v>14</v>
      </c>
      <c r="M2415" s="153" t="s">
        <v>1672</v>
      </c>
      <c r="N2415" s="48" t="s">
        <v>14</v>
      </c>
    </row>
    <row r="2416" spans="1:14" s="76" customFormat="1" ht="14.45" customHeight="1">
      <c r="A2416" s="191">
        <v>2224</v>
      </c>
      <c r="B2416" s="175" t="s">
        <v>1673</v>
      </c>
      <c r="C2416" s="55" t="s">
        <v>3</v>
      </c>
      <c r="D2416" s="80" t="s">
        <v>1539</v>
      </c>
      <c r="E2416" s="50">
        <v>100</v>
      </c>
      <c r="F2416" s="55" t="s">
        <v>3203</v>
      </c>
      <c r="G2416" s="54" t="s">
        <v>1674</v>
      </c>
      <c r="H2416" s="153" t="s">
        <v>14</v>
      </c>
      <c r="I2416" s="153" t="s">
        <v>14</v>
      </c>
      <c r="J2416" s="153" t="s">
        <v>14</v>
      </c>
      <c r="K2416" s="26" t="s">
        <v>14</v>
      </c>
      <c r="L2416" s="153" t="s">
        <v>14</v>
      </c>
      <c r="M2416" s="153" t="s">
        <v>14</v>
      </c>
      <c r="N2416" s="48" t="s">
        <v>14</v>
      </c>
    </row>
    <row r="2417" spans="1:14" s="76" customFormat="1" ht="14.45" customHeight="1">
      <c r="A2417" s="192">
        <v>2225</v>
      </c>
      <c r="B2417" s="175" t="s">
        <v>1675</v>
      </c>
      <c r="C2417" s="55" t="s">
        <v>3</v>
      </c>
      <c r="D2417" s="80" t="s">
        <v>1539</v>
      </c>
      <c r="E2417" s="50">
        <v>100</v>
      </c>
      <c r="F2417" s="32" t="s">
        <v>3199</v>
      </c>
      <c r="G2417" s="55" t="s">
        <v>3145</v>
      </c>
      <c r="H2417" s="153" t="s">
        <v>14</v>
      </c>
      <c r="I2417" s="153" t="s">
        <v>14</v>
      </c>
      <c r="J2417" s="166">
        <v>34336400</v>
      </c>
      <c r="K2417" s="33">
        <f t="shared" si="53"/>
        <v>34.336399999999998</v>
      </c>
      <c r="L2417" s="153" t="s">
        <v>14</v>
      </c>
      <c r="M2417" s="153" t="s">
        <v>1676</v>
      </c>
      <c r="N2417" s="48" t="s">
        <v>14</v>
      </c>
    </row>
    <row r="2418" spans="1:14" s="76" customFormat="1" ht="14.45" customHeight="1">
      <c r="A2418" s="191">
        <v>2226</v>
      </c>
      <c r="B2418" s="175" t="s">
        <v>1677</v>
      </c>
      <c r="C2418" s="55" t="s">
        <v>3</v>
      </c>
      <c r="D2418" s="80" t="s">
        <v>1539</v>
      </c>
      <c r="E2418" s="50">
        <v>100</v>
      </c>
      <c r="F2418" s="32" t="s">
        <v>3199</v>
      </c>
      <c r="G2418" s="55" t="s">
        <v>3145</v>
      </c>
      <c r="H2418" s="153" t="s">
        <v>14</v>
      </c>
      <c r="I2418" s="153" t="s">
        <v>14</v>
      </c>
      <c r="J2418" s="166">
        <v>11610800</v>
      </c>
      <c r="K2418" s="33">
        <f t="shared" si="53"/>
        <v>11.610799999999999</v>
      </c>
      <c r="L2418" s="153" t="s">
        <v>14</v>
      </c>
      <c r="M2418" s="153" t="s">
        <v>1678</v>
      </c>
      <c r="N2418" s="48" t="s">
        <v>14</v>
      </c>
    </row>
    <row r="2419" spans="1:14" s="76" customFormat="1" ht="14.45" customHeight="1">
      <c r="A2419" s="192">
        <v>2227</v>
      </c>
      <c r="B2419" s="175" t="s">
        <v>1679</v>
      </c>
      <c r="C2419" s="55" t="s">
        <v>3</v>
      </c>
      <c r="D2419" s="80" t="s">
        <v>1539</v>
      </c>
      <c r="E2419" s="50">
        <v>100</v>
      </c>
      <c r="F2419" s="32" t="s">
        <v>3199</v>
      </c>
      <c r="G2419" s="55" t="s">
        <v>3145</v>
      </c>
      <c r="H2419" s="153" t="s">
        <v>14</v>
      </c>
      <c r="I2419" s="153" t="s">
        <v>14</v>
      </c>
      <c r="J2419" s="166">
        <v>1365000</v>
      </c>
      <c r="K2419" s="33">
        <f t="shared" si="53"/>
        <v>1.365</v>
      </c>
      <c r="L2419" s="153" t="s">
        <v>14</v>
      </c>
      <c r="M2419" s="153" t="s">
        <v>1680</v>
      </c>
      <c r="N2419" s="48" t="s">
        <v>14</v>
      </c>
    </row>
    <row r="2420" spans="1:14" s="76" customFormat="1" ht="14.45" customHeight="1">
      <c r="A2420" s="191">
        <v>2228</v>
      </c>
      <c r="B2420" s="43" t="s">
        <v>1681</v>
      </c>
      <c r="C2420" s="55" t="s">
        <v>3</v>
      </c>
      <c r="D2420" s="33" t="s">
        <v>1682</v>
      </c>
      <c r="E2420" s="9">
        <v>100</v>
      </c>
      <c r="F2420" s="32" t="s">
        <v>3199</v>
      </c>
      <c r="G2420" s="32" t="s">
        <v>3180</v>
      </c>
      <c r="H2420" s="33">
        <v>17178</v>
      </c>
      <c r="I2420" s="33" t="s">
        <v>10</v>
      </c>
      <c r="J2420" s="33">
        <v>29697000</v>
      </c>
      <c r="K2420" s="33">
        <f t="shared" si="53"/>
        <v>29.696999999999999</v>
      </c>
      <c r="L2420" s="33">
        <v>1.2477939333040557</v>
      </c>
      <c r="M2420" s="33">
        <v>1.0921618690399917</v>
      </c>
      <c r="N2420" s="14" t="s">
        <v>14</v>
      </c>
    </row>
    <row r="2421" spans="1:14" s="76" customFormat="1" ht="14.45" customHeight="1">
      <c r="A2421" s="222">
        <v>2229</v>
      </c>
      <c r="B2421" s="223" t="s">
        <v>1683</v>
      </c>
      <c r="C2421" s="224" t="s">
        <v>3</v>
      </c>
      <c r="D2421" s="234" t="s">
        <v>1682</v>
      </c>
      <c r="E2421" s="199">
        <v>100</v>
      </c>
      <c r="F2421" s="32" t="s">
        <v>3199</v>
      </c>
      <c r="G2421" s="32" t="s">
        <v>3180</v>
      </c>
      <c r="H2421" s="33">
        <v>16243</v>
      </c>
      <c r="I2421" s="33" t="s">
        <v>10</v>
      </c>
      <c r="J2421" s="33">
        <v>36876700</v>
      </c>
      <c r="K2421" s="33">
        <f t="shared" si="53"/>
        <v>36.8767</v>
      </c>
      <c r="L2421" s="33">
        <v>1.1798764034612748</v>
      </c>
      <c r="M2421" s="33">
        <v>1.3562085596534015</v>
      </c>
      <c r="N2421" s="14" t="s">
        <v>14</v>
      </c>
    </row>
    <row r="2422" spans="1:14" s="76" customFormat="1" ht="14.45" customHeight="1">
      <c r="A2422" s="222"/>
      <c r="B2422" s="223"/>
      <c r="C2422" s="224"/>
      <c r="D2422" s="234"/>
      <c r="E2422" s="199"/>
      <c r="F2422" s="32" t="s">
        <v>3199</v>
      </c>
      <c r="G2422" s="55" t="s">
        <v>3145</v>
      </c>
      <c r="H2422" s="26">
        <v>169232</v>
      </c>
      <c r="I2422" s="26" t="s">
        <v>87</v>
      </c>
      <c r="J2422" s="26">
        <v>4305800</v>
      </c>
      <c r="K2422" s="33">
        <f t="shared" si="53"/>
        <v>4.3057999999999996</v>
      </c>
      <c r="L2422" s="26" t="s">
        <v>1451</v>
      </c>
      <c r="M2422" s="26">
        <v>4.3</v>
      </c>
      <c r="N2422" s="48">
        <v>0</v>
      </c>
    </row>
    <row r="2423" spans="1:14" s="76" customFormat="1" ht="14.45" customHeight="1">
      <c r="A2423" s="222"/>
      <c r="B2423" s="223"/>
      <c r="C2423" s="224"/>
      <c r="D2423" s="234"/>
      <c r="E2423" s="199"/>
      <c r="F2423" s="32" t="s">
        <v>3199</v>
      </c>
      <c r="G2423" s="55" t="s">
        <v>3145</v>
      </c>
      <c r="H2423" s="26">
        <v>39153</v>
      </c>
      <c r="I2423" s="26" t="s">
        <v>87</v>
      </c>
      <c r="J2423" s="26">
        <v>5150000</v>
      </c>
      <c r="K2423" s="33">
        <f t="shared" si="53"/>
        <v>5.15</v>
      </c>
      <c r="L2423" s="26" t="s">
        <v>1451</v>
      </c>
      <c r="M2423" s="26">
        <v>5</v>
      </c>
      <c r="N2423" s="48">
        <v>0</v>
      </c>
    </row>
    <row r="2424" spans="1:14" s="76" customFormat="1" ht="14.45" customHeight="1">
      <c r="A2424" s="191">
        <v>2230</v>
      </c>
      <c r="B2424" s="42" t="s">
        <v>1684</v>
      </c>
      <c r="C2424" s="55" t="s">
        <v>58</v>
      </c>
      <c r="D2424" s="30" t="s">
        <v>1682</v>
      </c>
      <c r="E2424" s="45">
        <v>100</v>
      </c>
      <c r="F2424" s="31" t="s">
        <v>3166</v>
      </c>
      <c r="G2424" s="31" t="s">
        <v>3166</v>
      </c>
      <c r="H2424" s="61">
        <v>10144</v>
      </c>
      <c r="I2424" s="18" t="s">
        <v>2447</v>
      </c>
      <c r="J2424" s="10">
        <v>338564126</v>
      </c>
      <c r="K2424" s="33">
        <f t="shared" si="53"/>
        <v>338.56412599999999</v>
      </c>
      <c r="L2424" s="10" t="s">
        <v>14</v>
      </c>
      <c r="M2424" s="10" t="s">
        <v>14</v>
      </c>
      <c r="N2424" s="11">
        <v>319014884</v>
      </c>
    </row>
    <row r="2425" spans="1:14" s="76" customFormat="1" ht="14.45" customHeight="1">
      <c r="A2425" s="192">
        <v>2231</v>
      </c>
      <c r="B2425" s="147" t="s">
        <v>1685</v>
      </c>
      <c r="C2425" s="55" t="s">
        <v>3</v>
      </c>
      <c r="D2425" s="26" t="s">
        <v>1682</v>
      </c>
      <c r="E2425" s="50">
        <v>100</v>
      </c>
      <c r="F2425" s="55" t="s">
        <v>12</v>
      </c>
      <c r="G2425" s="55" t="s">
        <v>12</v>
      </c>
      <c r="H2425" s="28">
        <v>219300</v>
      </c>
      <c r="I2425" s="26" t="s">
        <v>3187</v>
      </c>
      <c r="J2425" s="28">
        <v>381650</v>
      </c>
      <c r="K2425" s="33">
        <f t="shared" si="53"/>
        <v>0.38164999999999999</v>
      </c>
      <c r="L2425" s="26" t="s">
        <v>14</v>
      </c>
      <c r="M2425" s="26" t="s">
        <v>14</v>
      </c>
      <c r="N2425" s="27">
        <v>97669454</v>
      </c>
    </row>
    <row r="2426" spans="1:14" s="76" customFormat="1" ht="14.45" customHeight="1">
      <c r="A2426" s="192">
        <v>2232</v>
      </c>
      <c r="B2426" s="147" t="s">
        <v>1686</v>
      </c>
      <c r="C2426" s="55" t="s">
        <v>3</v>
      </c>
      <c r="D2426" s="26" t="s">
        <v>1682</v>
      </c>
      <c r="E2426" s="50">
        <v>100</v>
      </c>
      <c r="F2426" s="55" t="s">
        <v>12</v>
      </c>
      <c r="G2426" s="55" t="s">
        <v>12</v>
      </c>
      <c r="H2426" s="28">
        <v>5600</v>
      </c>
      <c r="I2426" s="26" t="s">
        <v>3187</v>
      </c>
      <c r="J2426" s="28">
        <v>12390</v>
      </c>
      <c r="K2426" s="33">
        <f t="shared" si="53"/>
        <v>1.239E-2</v>
      </c>
      <c r="L2426" s="26" t="s">
        <v>14</v>
      </c>
      <c r="M2426" s="26" t="s">
        <v>14</v>
      </c>
      <c r="N2426" s="27">
        <v>3740463</v>
      </c>
    </row>
    <row r="2427" spans="1:14" s="76" customFormat="1" ht="14.45" customHeight="1">
      <c r="A2427" s="191">
        <v>2233</v>
      </c>
      <c r="B2427" s="147" t="s">
        <v>1687</v>
      </c>
      <c r="C2427" s="55" t="s">
        <v>3</v>
      </c>
      <c r="D2427" s="26" t="s">
        <v>1682</v>
      </c>
      <c r="E2427" s="50">
        <v>100</v>
      </c>
      <c r="F2427" s="55" t="s">
        <v>12</v>
      </c>
      <c r="G2427" s="55" t="s">
        <v>12</v>
      </c>
      <c r="H2427" s="28">
        <v>115780</v>
      </c>
      <c r="I2427" s="26" t="s">
        <v>3187</v>
      </c>
      <c r="J2427" s="28">
        <v>3200</v>
      </c>
      <c r="K2427" s="33">
        <f t="shared" si="53"/>
        <v>3.2000000000000002E-3</v>
      </c>
      <c r="L2427" s="26" t="s">
        <v>14</v>
      </c>
      <c r="M2427" s="26" t="s">
        <v>14</v>
      </c>
      <c r="N2427" s="27">
        <v>24445271</v>
      </c>
    </row>
    <row r="2428" spans="1:14" ht="14.45" customHeight="1">
      <c r="A2428" s="192">
        <v>2234</v>
      </c>
      <c r="B2428" s="147" t="s">
        <v>1688</v>
      </c>
      <c r="C2428" s="55" t="s">
        <v>3</v>
      </c>
      <c r="D2428" s="26" t="s">
        <v>1682</v>
      </c>
      <c r="E2428" s="50">
        <v>100</v>
      </c>
      <c r="F2428" s="55" t="s">
        <v>12</v>
      </c>
      <c r="G2428" s="55" t="s">
        <v>12</v>
      </c>
      <c r="H2428" s="26">
        <v>53</v>
      </c>
      <c r="I2428" s="26" t="s">
        <v>1187</v>
      </c>
      <c r="J2428" s="26">
        <v>0</v>
      </c>
      <c r="K2428" s="33">
        <f t="shared" si="53"/>
        <v>0</v>
      </c>
      <c r="L2428" s="26" t="s">
        <v>14</v>
      </c>
      <c r="M2428" s="26" t="s">
        <v>14</v>
      </c>
      <c r="N2428" s="27">
        <v>2262600</v>
      </c>
    </row>
    <row r="2429" spans="1:14" ht="14.45" customHeight="1">
      <c r="A2429" s="192">
        <v>2235</v>
      </c>
      <c r="B2429" s="147" t="s">
        <v>1689</v>
      </c>
      <c r="C2429" s="55" t="s">
        <v>3</v>
      </c>
      <c r="D2429" s="26" t="s">
        <v>1682</v>
      </c>
      <c r="E2429" s="50">
        <v>100</v>
      </c>
      <c r="F2429" s="55" t="s">
        <v>12</v>
      </c>
      <c r="G2429" s="55" t="s">
        <v>12</v>
      </c>
      <c r="H2429" s="26">
        <v>85</v>
      </c>
      <c r="I2429" s="26" t="s">
        <v>1187</v>
      </c>
      <c r="J2429" s="26">
        <v>0</v>
      </c>
      <c r="K2429" s="33">
        <f t="shared" si="53"/>
        <v>0</v>
      </c>
      <c r="L2429" s="26" t="s">
        <v>14</v>
      </c>
      <c r="M2429" s="26" t="s">
        <v>14</v>
      </c>
      <c r="N2429" s="27">
        <v>3412500</v>
      </c>
    </row>
    <row r="2430" spans="1:14" ht="14.45" customHeight="1">
      <c r="A2430" s="191">
        <v>2236</v>
      </c>
      <c r="B2430" s="147" t="s">
        <v>1690</v>
      </c>
      <c r="C2430" s="55" t="s">
        <v>3</v>
      </c>
      <c r="D2430" s="26" t="s">
        <v>1682</v>
      </c>
      <c r="E2430" s="50">
        <v>100</v>
      </c>
      <c r="F2430" s="55" t="s">
        <v>12</v>
      </c>
      <c r="G2430" s="55" t="s">
        <v>12</v>
      </c>
      <c r="H2430" s="26">
        <v>293</v>
      </c>
      <c r="I2430" s="26" t="s">
        <v>1187</v>
      </c>
      <c r="J2430" s="28">
        <v>39700</v>
      </c>
      <c r="K2430" s="33">
        <f t="shared" si="53"/>
        <v>3.9699999999999999E-2</v>
      </c>
      <c r="L2430" s="26" t="s">
        <v>14</v>
      </c>
      <c r="M2430" s="26" t="s">
        <v>14</v>
      </c>
      <c r="N2430" s="27">
        <v>13859602</v>
      </c>
    </row>
    <row r="2431" spans="1:14" ht="14.45" customHeight="1">
      <c r="A2431" s="192">
        <v>2237</v>
      </c>
      <c r="B2431" s="168" t="s">
        <v>1691</v>
      </c>
      <c r="C2431" s="4" t="s">
        <v>3</v>
      </c>
      <c r="D2431" s="26" t="s">
        <v>1682</v>
      </c>
      <c r="E2431" s="67">
        <v>100</v>
      </c>
      <c r="F2431" s="59" t="s">
        <v>3200</v>
      </c>
      <c r="G2431" s="4" t="s">
        <v>3148</v>
      </c>
      <c r="H2431" s="29">
        <v>490</v>
      </c>
      <c r="I2431" s="20" t="s">
        <v>21</v>
      </c>
      <c r="J2431" s="24">
        <v>17253243.82</v>
      </c>
      <c r="K2431" s="33">
        <f t="shared" si="53"/>
        <v>17.253243820000002</v>
      </c>
      <c r="L2431" s="68">
        <v>490</v>
      </c>
      <c r="M2431" s="68">
        <v>14621393.068</v>
      </c>
      <c r="N2431" s="22">
        <v>18082521.82</v>
      </c>
    </row>
    <row r="2432" spans="1:14" ht="14.45" customHeight="1">
      <c r="A2432" s="192">
        <v>2238</v>
      </c>
      <c r="B2432" s="168" t="s">
        <v>1692</v>
      </c>
      <c r="C2432" s="4" t="s">
        <v>3</v>
      </c>
      <c r="D2432" s="26" t="s">
        <v>1682</v>
      </c>
      <c r="E2432" s="67">
        <v>100</v>
      </c>
      <c r="F2432" s="59" t="s">
        <v>3200</v>
      </c>
      <c r="G2432" s="4" t="s">
        <v>3152</v>
      </c>
      <c r="H2432" s="29">
        <v>312</v>
      </c>
      <c r="I2432" s="20" t="s">
        <v>21</v>
      </c>
      <c r="J2432" s="24">
        <v>16802169.07</v>
      </c>
      <c r="K2432" s="33">
        <f t="shared" si="53"/>
        <v>16.802169070000001</v>
      </c>
      <c r="L2432" s="68">
        <v>312</v>
      </c>
      <c r="M2432" s="68">
        <v>14239126.331</v>
      </c>
      <c r="N2432" s="22">
        <v>18188621.77</v>
      </c>
    </row>
    <row r="2433" spans="1:14" ht="14.45" customHeight="1">
      <c r="A2433" s="191">
        <v>2239</v>
      </c>
      <c r="B2433" s="168" t="s">
        <v>1693</v>
      </c>
      <c r="C2433" s="4" t="s">
        <v>3</v>
      </c>
      <c r="D2433" s="26" t="s">
        <v>1682</v>
      </c>
      <c r="E2433" s="67">
        <v>100</v>
      </c>
      <c r="F2433" s="59" t="s">
        <v>3200</v>
      </c>
      <c r="G2433" s="4" t="s">
        <v>3144</v>
      </c>
      <c r="H2433" s="29">
        <v>77</v>
      </c>
      <c r="I2433" s="20" t="s">
        <v>21</v>
      </c>
      <c r="J2433" s="24">
        <v>13494926.66</v>
      </c>
      <c r="K2433" s="33">
        <f t="shared" si="53"/>
        <v>13.494926660000001</v>
      </c>
      <c r="L2433" s="68">
        <v>77</v>
      </c>
      <c r="M2433" s="68">
        <v>11436378.525</v>
      </c>
      <c r="N2433" s="22">
        <v>14359597.66</v>
      </c>
    </row>
    <row r="2434" spans="1:14" ht="14.45" customHeight="1">
      <c r="A2434" s="192">
        <v>2240</v>
      </c>
      <c r="B2434" s="168" t="s">
        <v>1694</v>
      </c>
      <c r="C2434" s="4" t="s">
        <v>3</v>
      </c>
      <c r="D2434" s="26" t="s">
        <v>1682</v>
      </c>
      <c r="E2434" s="67">
        <v>100</v>
      </c>
      <c r="F2434" s="59" t="s">
        <v>3200</v>
      </c>
      <c r="G2434" s="4" t="s">
        <v>3148</v>
      </c>
      <c r="H2434" s="29">
        <v>419</v>
      </c>
      <c r="I2434" s="20" t="s">
        <v>21</v>
      </c>
      <c r="J2434" s="24">
        <v>8435598.5899999999</v>
      </c>
      <c r="K2434" s="33">
        <f t="shared" si="53"/>
        <v>8.4355985899999997</v>
      </c>
      <c r="L2434" s="68">
        <v>419</v>
      </c>
      <c r="M2434" s="68">
        <v>7148812.3640000001</v>
      </c>
      <c r="N2434" s="22">
        <v>8644413.5899999999</v>
      </c>
    </row>
    <row r="2435" spans="1:14" ht="14.45" customHeight="1">
      <c r="A2435" s="192">
        <v>2241</v>
      </c>
      <c r="B2435" s="168" t="s">
        <v>1695</v>
      </c>
      <c r="C2435" s="4" t="s">
        <v>3</v>
      </c>
      <c r="D2435" s="26" t="s">
        <v>1682</v>
      </c>
      <c r="E2435" s="67">
        <v>100</v>
      </c>
      <c r="F2435" s="59" t="s">
        <v>3200</v>
      </c>
      <c r="G2435" s="4" t="s">
        <v>3144</v>
      </c>
      <c r="H2435" s="29">
        <v>78</v>
      </c>
      <c r="I2435" s="20" t="s">
        <v>21</v>
      </c>
      <c r="J2435" s="24">
        <v>15994488.939999999</v>
      </c>
      <c r="K2435" s="33">
        <f t="shared" ref="K2435:K2498" si="54">J2435/1000000</f>
        <v>15.99448894</v>
      </c>
      <c r="L2435" s="68">
        <v>78</v>
      </c>
      <c r="M2435" s="68">
        <v>13554651.643999999</v>
      </c>
      <c r="N2435" s="22">
        <v>17559819.82</v>
      </c>
    </row>
    <row r="2436" spans="1:14" ht="14.45" customHeight="1">
      <c r="A2436" s="191">
        <v>2242</v>
      </c>
      <c r="B2436" s="168" t="s">
        <v>1696</v>
      </c>
      <c r="C2436" s="4" t="s">
        <v>3</v>
      </c>
      <c r="D2436" s="26" t="s">
        <v>1682</v>
      </c>
      <c r="E2436" s="67">
        <v>100</v>
      </c>
      <c r="F2436" s="59" t="s">
        <v>3200</v>
      </c>
      <c r="G2436" s="4" t="s">
        <v>3144</v>
      </c>
      <c r="H2436" s="29">
        <v>558</v>
      </c>
      <c r="I2436" s="20" t="s">
        <v>21</v>
      </c>
      <c r="J2436" s="24">
        <v>7305286.2300000004</v>
      </c>
      <c r="K2436" s="33">
        <f t="shared" si="54"/>
        <v>7.3052862300000001</v>
      </c>
      <c r="L2436" s="68">
        <v>558</v>
      </c>
      <c r="M2436" s="68">
        <v>6190920.534</v>
      </c>
      <c r="N2436" s="22">
        <v>7523100.8300000001</v>
      </c>
    </row>
    <row r="2437" spans="1:14" ht="14.45" customHeight="1">
      <c r="A2437" s="192">
        <v>2243</v>
      </c>
      <c r="B2437" s="168" t="s">
        <v>1697</v>
      </c>
      <c r="C2437" s="4" t="s">
        <v>3</v>
      </c>
      <c r="D2437" s="26" t="s">
        <v>1682</v>
      </c>
      <c r="E2437" s="67">
        <v>100</v>
      </c>
      <c r="F2437" s="59" t="s">
        <v>3200</v>
      </c>
      <c r="G2437" s="4" t="s">
        <v>3144</v>
      </c>
      <c r="H2437" s="29">
        <v>71</v>
      </c>
      <c r="I2437" s="20" t="s">
        <v>21</v>
      </c>
      <c r="J2437" s="24">
        <v>24844013.780000001</v>
      </c>
      <c r="K2437" s="33">
        <f t="shared" si="54"/>
        <v>24.844013780000001</v>
      </c>
      <c r="L2437" s="68">
        <v>71</v>
      </c>
      <c r="M2437" s="68">
        <v>21054248.965999998</v>
      </c>
      <c r="N2437" s="22">
        <v>25850120.100000001</v>
      </c>
    </row>
    <row r="2438" spans="1:14" ht="14.45" customHeight="1">
      <c r="A2438" s="192">
        <v>2244</v>
      </c>
      <c r="B2438" s="168" t="s">
        <v>1698</v>
      </c>
      <c r="C2438" s="4" t="s">
        <v>3</v>
      </c>
      <c r="D2438" s="26" t="s">
        <v>1682</v>
      </c>
      <c r="E2438" s="67">
        <v>100</v>
      </c>
      <c r="F2438" s="59" t="s">
        <v>3200</v>
      </c>
      <c r="G2438" s="4" t="s">
        <v>3144</v>
      </c>
      <c r="H2438" s="29">
        <v>352</v>
      </c>
      <c r="I2438" s="20" t="s">
        <v>21</v>
      </c>
      <c r="J2438" s="24">
        <v>7406589.25</v>
      </c>
      <c r="K2438" s="33">
        <f t="shared" si="54"/>
        <v>7.4065892499999997</v>
      </c>
      <c r="L2438" s="68">
        <v>352</v>
      </c>
      <c r="M2438" s="68">
        <v>6276770.551</v>
      </c>
      <c r="N2438" s="22">
        <v>7527294.2999999998</v>
      </c>
    </row>
    <row r="2439" spans="1:14" ht="14.45" customHeight="1">
      <c r="A2439" s="191">
        <v>2245</v>
      </c>
      <c r="B2439" s="168" t="s">
        <v>1699</v>
      </c>
      <c r="C2439" s="4" t="s">
        <v>3</v>
      </c>
      <c r="D2439" s="26" t="s">
        <v>1682</v>
      </c>
      <c r="E2439" s="67">
        <v>100</v>
      </c>
      <c r="F2439" s="59" t="s">
        <v>3200</v>
      </c>
      <c r="G2439" s="4" t="s">
        <v>3144</v>
      </c>
      <c r="H2439" s="29">
        <v>138</v>
      </c>
      <c r="I2439" s="20" t="s">
        <v>21</v>
      </c>
      <c r="J2439" s="24">
        <v>15655078.440000001</v>
      </c>
      <c r="K2439" s="33">
        <f t="shared" si="54"/>
        <v>15.65507844</v>
      </c>
      <c r="L2439" s="68">
        <v>138</v>
      </c>
      <c r="M2439" s="68">
        <v>13267015.627</v>
      </c>
      <c r="N2439" s="22">
        <v>16058464.130000001</v>
      </c>
    </row>
    <row r="2440" spans="1:14" ht="14.45" customHeight="1">
      <c r="A2440" s="192">
        <v>2246</v>
      </c>
      <c r="B2440" s="168" t="s">
        <v>1700</v>
      </c>
      <c r="C2440" s="4" t="s">
        <v>3</v>
      </c>
      <c r="D2440" s="26" t="s">
        <v>1682</v>
      </c>
      <c r="E2440" s="67">
        <v>100</v>
      </c>
      <c r="F2440" s="59" t="s">
        <v>3200</v>
      </c>
      <c r="G2440" s="4" t="s">
        <v>3148</v>
      </c>
      <c r="H2440" s="29">
        <v>158</v>
      </c>
      <c r="I2440" s="20" t="s">
        <v>21</v>
      </c>
      <c r="J2440" s="24">
        <v>9396490.7400000002</v>
      </c>
      <c r="K2440" s="33">
        <f t="shared" si="54"/>
        <v>9.3964907400000008</v>
      </c>
      <c r="L2440" s="68">
        <v>158</v>
      </c>
      <c r="M2440" s="68">
        <v>7963127.7460000003</v>
      </c>
      <c r="N2440" s="22">
        <v>9673562.8900000006</v>
      </c>
    </row>
    <row r="2441" spans="1:14" ht="14.45" customHeight="1">
      <c r="A2441" s="192">
        <v>2247</v>
      </c>
      <c r="B2441" s="168" t="s">
        <v>1701</v>
      </c>
      <c r="C2441" s="4" t="s">
        <v>3</v>
      </c>
      <c r="D2441" s="26" t="s">
        <v>1682</v>
      </c>
      <c r="E2441" s="67">
        <v>100</v>
      </c>
      <c r="F2441" s="59" t="s">
        <v>3200</v>
      </c>
      <c r="G2441" s="4" t="s">
        <v>3148</v>
      </c>
      <c r="H2441" s="29">
        <v>115</v>
      </c>
      <c r="I2441" s="20" t="s">
        <v>21</v>
      </c>
      <c r="J2441" s="24">
        <v>8184369.7699999996</v>
      </c>
      <c r="K2441" s="33">
        <f t="shared" si="54"/>
        <v>8.18436977</v>
      </c>
      <c r="L2441" s="68">
        <v>115</v>
      </c>
      <c r="M2441" s="68">
        <v>6935906.585</v>
      </c>
      <c r="N2441" s="22">
        <v>8893149.1600000001</v>
      </c>
    </row>
    <row r="2442" spans="1:14" ht="14.45" customHeight="1">
      <c r="A2442" s="191">
        <v>2248</v>
      </c>
      <c r="B2442" s="168" t="s">
        <v>1702</v>
      </c>
      <c r="C2442" s="4" t="s">
        <v>3</v>
      </c>
      <c r="D2442" s="26" t="s">
        <v>1682</v>
      </c>
      <c r="E2442" s="67">
        <v>100</v>
      </c>
      <c r="F2442" s="59" t="s">
        <v>3200</v>
      </c>
      <c r="G2442" s="4" t="s">
        <v>3152</v>
      </c>
      <c r="H2442" s="29">
        <v>196</v>
      </c>
      <c r="I2442" s="20" t="s">
        <v>21</v>
      </c>
      <c r="J2442" s="24">
        <v>6319599.9699999997</v>
      </c>
      <c r="K2442" s="33">
        <f t="shared" si="54"/>
        <v>6.3195999699999996</v>
      </c>
      <c r="L2442" s="68">
        <v>196</v>
      </c>
      <c r="M2442" s="68">
        <v>5355593.1950000003</v>
      </c>
      <c r="N2442" s="22">
        <v>6570919.9699999997</v>
      </c>
    </row>
    <row r="2443" spans="1:14" ht="14.45" customHeight="1">
      <c r="A2443" s="192">
        <v>2249</v>
      </c>
      <c r="B2443" s="168" t="s">
        <v>1703</v>
      </c>
      <c r="C2443" s="4" t="s">
        <v>3</v>
      </c>
      <c r="D2443" s="26" t="s">
        <v>1682</v>
      </c>
      <c r="E2443" s="67">
        <v>100</v>
      </c>
      <c r="F2443" s="59" t="s">
        <v>3200</v>
      </c>
      <c r="G2443" s="4" t="s">
        <v>3144</v>
      </c>
      <c r="H2443" s="29">
        <v>174</v>
      </c>
      <c r="I2443" s="20" t="s">
        <v>21</v>
      </c>
      <c r="J2443" s="24">
        <v>8780678.6500000004</v>
      </c>
      <c r="K2443" s="33">
        <f t="shared" si="54"/>
        <v>8.7806786500000005</v>
      </c>
      <c r="L2443" s="68">
        <v>174</v>
      </c>
      <c r="M2443" s="68">
        <v>7441253.0930000003</v>
      </c>
      <c r="N2443" s="22">
        <v>9133705.8499999996</v>
      </c>
    </row>
    <row r="2444" spans="1:14" ht="14.45" customHeight="1">
      <c r="A2444" s="192">
        <v>2250</v>
      </c>
      <c r="B2444" s="168" t="s">
        <v>1704</v>
      </c>
      <c r="C2444" s="4" t="s">
        <v>3</v>
      </c>
      <c r="D2444" s="26" t="s">
        <v>1682</v>
      </c>
      <c r="E2444" s="67">
        <v>100</v>
      </c>
      <c r="F2444" s="59" t="s">
        <v>3200</v>
      </c>
      <c r="G2444" s="4" t="s">
        <v>3144</v>
      </c>
      <c r="H2444" s="29">
        <v>220</v>
      </c>
      <c r="I2444" s="20" t="s">
        <v>21</v>
      </c>
      <c r="J2444" s="24">
        <v>10873924.049999999</v>
      </c>
      <c r="K2444" s="33">
        <f t="shared" si="54"/>
        <v>10.873924049999999</v>
      </c>
      <c r="L2444" s="68">
        <v>220</v>
      </c>
      <c r="M2444" s="68">
        <v>9215189.8729999997</v>
      </c>
      <c r="N2444" s="22">
        <v>11390630.949999999</v>
      </c>
    </row>
    <row r="2445" spans="1:14" ht="14.45" customHeight="1">
      <c r="A2445" s="191">
        <v>2251</v>
      </c>
      <c r="B2445" s="168" t="s">
        <v>1705</v>
      </c>
      <c r="C2445" s="4" t="s">
        <v>3</v>
      </c>
      <c r="D2445" s="26" t="s">
        <v>1682</v>
      </c>
      <c r="E2445" s="67">
        <v>100</v>
      </c>
      <c r="F2445" s="59" t="s">
        <v>3200</v>
      </c>
      <c r="G2445" s="4" t="s">
        <v>3144</v>
      </c>
      <c r="H2445" s="29">
        <v>54</v>
      </c>
      <c r="I2445" s="20" t="s">
        <v>21</v>
      </c>
      <c r="J2445" s="24">
        <v>12888987.809999999</v>
      </c>
      <c r="K2445" s="33">
        <f t="shared" si="54"/>
        <v>12.888987809999998</v>
      </c>
      <c r="L2445" s="68">
        <v>54</v>
      </c>
      <c r="M2445" s="68">
        <v>10922871.025</v>
      </c>
      <c r="N2445" s="22">
        <v>13616238.890000001</v>
      </c>
    </row>
    <row r="2446" spans="1:14" ht="14.45" customHeight="1">
      <c r="A2446" s="192">
        <v>2252</v>
      </c>
      <c r="B2446" s="168" t="s">
        <v>1706</v>
      </c>
      <c r="C2446" s="4" t="s">
        <v>3</v>
      </c>
      <c r="D2446" s="26" t="s">
        <v>1682</v>
      </c>
      <c r="E2446" s="67">
        <v>100</v>
      </c>
      <c r="F2446" s="59" t="s">
        <v>3200</v>
      </c>
      <c r="G2446" s="4" t="s">
        <v>3144</v>
      </c>
      <c r="H2446" s="29">
        <v>93</v>
      </c>
      <c r="I2446" s="20" t="s">
        <v>21</v>
      </c>
      <c r="J2446" s="24">
        <v>5266233.5200000005</v>
      </c>
      <c r="K2446" s="33">
        <f t="shared" si="54"/>
        <v>5.2662335200000001</v>
      </c>
      <c r="L2446" s="68">
        <v>93</v>
      </c>
      <c r="M2446" s="68">
        <v>4462909.7630000003</v>
      </c>
      <c r="N2446" s="22">
        <v>5464942.4800000004</v>
      </c>
    </row>
    <row r="2447" spans="1:14" ht="14.45" customHeight="1">
      <c r="A2447" s="192">
        <v>2253</v>
      </c>
      <c r="B2447" s="168" t="s">
        <v>1707</v>
      </c>
      <c r="C2447" s="4" t="s">
        <v>3</v>
      </c>
      <c r="D2447" s="26" t="s">
        <v>1682</v>
      </c>
      <c r="E2447" s="67">
        <v>100</v>
      </c>
      <c r="F2447" s="59" t="s">
        <v>3200</v>
      </c>
      <c r="G2447" s="4" t="s">
        <v>3144</v>
      </c>
      <c r="H2447" s="29">
        <v>188</v>
      </c>
      <c r="I2447" s="20" t="s">
        <v>21</v>
      </c>
      <c r="J2447" s="24">
        <v>9588160.4100000001</v>
      </c>
      <c r="K2447" s="33">
        <f t="shared" si="54"/>
        <v>9.5881604100000004</v>
      </c>
      <c r="L2447" s="68">
        <v>188</v>
      </c>
      <c r="M2447" s="68">
        <v>8125559.6689999998</v>
      </c>
      <c r="N2447" s="22">
        <v>9930417.7899999991</v>
      </c>
    </row>
    <row r="2448" spans="1:14" ht="14.45" customHeight="1">
      <c r="A2448" s="191">
        <v>2254</v>
      </c>
      <c r="B2448" s="168" t="s">
        <v>1708</v>
      </c>
      <c r="C2448" s="4" t="s">
        <v>3</v>
      </c>
      <c r="D2448" s="26" t="s">
        <v>1682</v>
      </c>
      <c r="E2448" s="67">
        <v>100</v>
      </c>
      <c r="F2448" s="59" t="s">
        <v>3200</v>
      </c>
      <c r="G2448" s="4" t="s">
        <v>3144</v>
      </c>
      <c r="H2448" s="29">
        <v>124</v>
      </c>
      <c r="I2448" s="20" t="s">
        <v>21</v>
      </c>
      <c r="J2448" s="24">
        <v>11698534.52</v>
      </c>
      <c r="K2448" s="33">
        <f t="shared" si="54"/>
        <v>11.698534519999999</v>
      </c>
      <c r="L2448" s="68">
        <v>124</v>
      </c>
      <c r="M2448" s="68">
        <v>9914012.3049999997</v>
      </c>
      <c r="N2448" s="22">
        <v>12119847.310000001</v>
      </c>
    </row>
    <row r="2449" spans="1:14" ht="14.45" customHeight="1">
      <c r="A2449" s="192">
        <v>2255</v>
      </c>
      <c r="B2449" s="168" t="s">
        <v>1709</v>
      </c>
      <c r="C2449" s="4" t="s">
        <v>3</v>
      </c>
      <c r="D2449" s="26" t="s">
        <v>1682</v>
      </c>
      <c r="E2449" s="67">
        <v>100</v>
      </c>
      <c r="F2449" s="59" t="s">
        <v>3200</v>
      </c>
      <c r="G2449" s="4" t="s">
        <v>3152</v>
      </c>
      <c r="H2449" s="29">
        <v>84</v>
      </c>
      <c r="I2449" s="20" t="s">
        <v>21</v>
      </c>
      <c r="J2449" s="24">
        <v>9601060.7599999998</v>
      </c>
      <c r="K2449" s="33">
        <f t="shared" si="54"/>
        <v>9.6010607599999993</v>
      </c>
      <c r="L2449" s="68">
        <v>84</v>
      </c>
      <c r="M2449" s="68">
        <v>8136492.1689999998</v>
      </c>
      <c r="N2449" s="22">
        <v>10032567.949999999</v>
      </c>
    </row>
    <row r="2450" spans="1:14" ht="14.45" customHeight="1">
      <c r="A2450" s="192">
        <v>2256</v>
      </c>
      <c r="B2450" s="168" t="s">
        <v>1710</v>
      </c>
      <c r="C2450" s="4" t="s">
        <v>3</v>
      </c>
      <c r="D2450" s="26" t="s">
        <v>1682</v>
      </c>
      <c r="E2450" s="67">
        <v>100</v>
      </c>
      <c r="F2450" s="59" t="s">
        <v>3200</v>
      </c>
      <c r="G2450" s="4" t="s">
        <v>3148</v>
      </c>
      <c r="H2450" s="29">
        <v>164</v>
      </c>
      <c r="I2450" s="20" t="s">
        <v>21</v>
      </c>
      <c r="J2450" s="24">
        <v>6086959.2199999997</v>
      </c>
      <c r="K2450" s="33">
        <f t="shared" si="54"/>
        <v>6.0869592199999998</v>
      </c>
      <c r="L2450" s="68">
        <v>164</v>
      </c>
      <c r="M2450" s="68">
        <v>5158440.017</v>
      </c>
      <c r="N2450" s="22">
        <v>6202103.8700000001</v>
      </c>
    </row>
    <row r="2451" spans="1:14" ht="14.45" customHeight="1">
      <c r="A2451" s="191">
        <v>2257</v>
      </c>
      <c r="B2451" s="168" t="s">
        <v>1711</v>
      </c>
      <c r="C2451" s="4" t="s">
        <v>3</v>
      </c>
      <c r="D2451" s="26" t="s">
        <v>1682</v>
      </c>
      <c r="E2451" s="67">
        <v>100</v>
      </c>
      <c r="F2451" s="59" t="s">
        <v>3200</v>
      </c>
      <c r="G2451" s="4" t="s">
        <v>3144</v>
      </c>
      <c r="H2451" s="29">
        <v>75</v>
      </c>
      <c r="I2451" s="20" t="s">
        <v>21</v>
      </c>
      <c r="J2451" s="24">
        <v>8085223.6299999999</v>
      </c>
      <c r="K2451" s="33">
        <f t="shared" si="54"/>
        <v>8.0852236299999998</v>
      </c>
      <c r="L2451" s="68">
        <v>75</v>
      </c>
      <c r="M2451" s="68">
        <v>6851884.432</v>
      </c>
      <c r="N2451" s="22">
        <v>8737566.8599999994</v>
      </c>
    </row>
    <row r="2452" spans="1:14" ht="14.45" customHeight="1">
      <c r="A2452" s="192">
        <v>2258</v>
      </c>
      <c r="B2452" s="168" t="s">
        <v>1712</v>
      </c>
      <c r="C2452" s="4" t="s">
        <v>3</v>
      </c>
      <c r="D2452" s="26" t="s">
        <v>1682</v>
      </c>
      <c r="E2452" s="67">
        <v>100</v>
      </c>
      <c r="F2452" s="59" t="s">
        <v>3200</v>
      </c>
      <c r="G2452" s="4" t="s">
        <v>3148</v>
      </c>
      <c r="H2452" s="29">
        <v>29</v>
      </c>
      <c r="I2452" s="20" t="s">
        <v>21</v>
      </c>
      <c r="J2452" s="24">
        <v>7233714.4199999999</v>
      </c>
      <c r="K2452" s="33">
        <f t="shared" si="54"/>
        <v>7.2337144200000001</v>
      </c>
      <c r="L2452" s="68">
        <v>29</v>
      </c>
      <c r="M2452" s="68">
        <v>6130266.4579999996</v>
      </c>
      <c r="N2452" s="22">
        <v>7494600</v>
      </c>
    </row>
    <row r="2453" spans="1:14" ht="14.45" customHeight="1">
      <c r="A2453" s="192">
        <v>2259</v>
      </c>
      <c r="B2453" s="168" t="s">
        <v>1713</v>
      </c>
      <c r="C2453" s="4" t="s">
        <v>3</v>
      </c>
      <c r="D2453" s="26" t="s">
        <v>1682</v>
      </c>
      <c r="E2453" s="67">
        <v>100</v>
      </c>
      <c r="F2453" s="59" t="s">
        <v>3200</v>
      </c>
      <c r="G2453" s="4" t="s">
        <v>3148</v>
      </c>
      <c r="H2453" s="29">
        <v>12</v>
      </c>
      <c r="I2453" s="20" t="s">
        <v>21</v>
      </c>
      <c r="J2453" s="24">
        <v>3464381.2899999996</v>
      </c>
      <c r="K2453" s="33">
        <f t="shared" si="54"/>
        <v>3.4643812899999995</v>
      </c>
      <c r="L2453" s="68">
        <v>12</v>
      </c>
      <c r="M2453" s="68">
        <v>2935916.3470000001</v>
      </c>
      <c r="N2453" s="22">
        <v>3551431</v>
      </c>
    </row>
    <row r="2454" spans="1:14" ht="14.45" customHeight="1">
      <c r="A2454" s="191">
        <v>2260</v>
      </c>
      <c r="B2454" s="168" t="s">
        <v>1714</v>
      </c>
      <c r="C2454" s="4" t="s">
        <v>3</v>
      </c>
      <c r="D2454" s="26" t="s">
        <v>1682</v>
      </c>
      <c r="E2454" s="67">
        <v>100</v>
      </c>
      <c r="F2454" s="59" t="s">
        <v>3200</v>
      </c>
      <c r="G2454" s="4" t="s">
        <v>3148</v>
      </c>
      <c r="H2454" s="29">
        <v>42</v>
      </c>
      <c r="I2454" s="20" t="s">
        <v>21</v>
      </c>
      <c r="J2454" s="24">
        <v>3246367.51</v>
      </c>
      <c r="K2454" s="33">
        <f t="shared" si="54"/>
        <v>3.2463675099999998</v>
      </c>
      <c r="L2454" s="68">
        <v>42</v>
      </c>
      <c r="M2454" s="68">
        <v>2751158.9070000001</v>
      </c>
      <c r="N2454" s="22">
        <v>3332530.51</v>
      </c>
    </row>
    <row r="2455" spans="1:14" ht="14.45" customHeight="1">
      <c r="A2455" s="192">
        <v>2261</v>
      </c>
      <c r="B2455" s="168" t="s">
        <v>1715</v>
      </c>
      <c r="C2455" s="4" t="s">
        <v>3</v>
      </c>
      <c r="D2455" s="26" t="s">
        <v>1682</v>
      </c>
      <c r="E2455" s="67">
        <v>100</v>
      </c>
      <c r="F2455" s="59" t="s">
        <v>3200</v>
      </c>
      <c r="G2455" s="4" t="s">
        <v>3142</v>
      </c>
      <c r="H2455" s="29">
        <v>331</v>
      </c>
      <c r="I2455" s="20" t="s">
        <v>21</v>
      </c>
      <c r="J2455" s="24">
        <v>2675126.1300000004</v>
      </c>
      <c r="K2455" s="33">
        <f t="shared" si="54"/>
        <v>2.6751261300000002</v>
      </c>
      <c r="L2455" s="68">
        <v>331</v>
      </c>
      <c r="M2455" s="68">
        <v>2267056.0419999999</v>
      </c>
      <c r="N2455" s="22">
        <v>2933843.54</v>
      </c>
    </row>
    <row r="2456" spans="1:14" ht="14.45" customHeight="1">
      <c r="A2456" s="192">
        <v>2262</v>
      </c>
      <c r="B2456" s="168" t="s">
        <v>1716</v>
      </c>
      <c r="C2456" s="4" t="s">
        <v>3</v>
      </c>
      <c r="D2456" s="26" t="s">
        <v>1682</v>
      </c>
      <c r="E2456" s="67">
        <v>100</v>
      </c>
      <c r="F2456" s="59" t="s">
        <v>3200</v>
      </c>
      <c r="G2456" s="4" t="s">
        <v>3142</v>
      </c>
      <c r="H2456" s="29">
        <v>99</v>
      </c>
      <c r="I2456" s="20" t="s">
        <v>21</v>
      </c>
      <c r="J2456" s="24">
        <v>14963782.58</v>
      </c>
      <c r="K2456" s="33">
        <f t="shared" si="54"/>
        <v>14.96378258</v>
      </c>
      <c r="L2456" s="68">
        <v>99</v>
      </c>
      <c r="M2456" s="68">
        <v>12681171.677999999</v>
      </c>
      <c r="N2456" s="22">
        <v>15016846.58</v>
      </c>
    </row>
    <row r="2457" spans="1:14" ht="14.45" customHeight="1">
      <c r="A2457" s="191">
        <v>2263</v>
      </c>
      <c r="B2457" s="168" t="s">
        <v>1717</v>
      </c>
      <c r="C2457" s="4" t="s">
        <v>3</v>
      </c>
      <c r="D2457" s="26" t="s">
        <v>1682</v>
      </c>
      <c r="E2457" s="67">
        <v>100</v>
      </c>
      <c r="F2457" s="59" t="s">
        <v>3200</v>
      </c>
      <c r="G2457" s="4" t="s">
        <v>3142</v>
      </c>
      <c r="H2457" s="29">
        <v>45</v>
      </c>
      <c r="I2457" s="20" t="s">
        <v>21</v>
      </c>
      <c r="J2457" s="24">
        <v>5217646.95</v>
      </c>
      <c r="K2457" s="33">
        <f t="shared" si="54"/>
        <v>5.2176469499999998</v>
      </c>
      <c r="L2457" s="68">
        <v>45</v>
      </c>
      <c r="M2457" s="68">
        <v>4421734.7029999997</v>
      </c>
      <c r="N2457" s="22">
        <v>5241310.95</v>
      </c>
    </row>
    <row r="2458" spans="1:14" ht="14.45" customHeight="1">
      <c r="A2458" s="192">
        <v>2264</v>
      </c>
      <c r="B2458" s="168" t="s">
        <v>1718</v>
      </c>
      <c r="C2458" s="4" t="s">
        <v>3</v>
      </c>
      <c r="D2458" s="26" t="s">
        <v>1682</v>
      </c>
      <c r="E2458" s="67">
        <v>100</v>
      </c>
      <c r="F2458" s="59" t="s">
        <v>3200</v>
      </c>
      <c r="G2458" s="4" t="s">
        <v>3142</v>
      </c>
      <c r="H2458" s="29">
        <v>80</v>
      </c>
      <c r="I2458" s="20" t="s">
        <v>21</v>
      </c>
      <c r="J2458" s="24">
        <v>2740610.4099999997</v>
      </c>
      <c r="K2458" s="33">
        <f t="shared" si="54"/>
        <v>2.7406104099999995</v>
      </c>
      <c r="L2458" s="68">
        <v>80</v>
      </c>
      <c r="M2458" s="68">
        <v>2322551.1949999998</v>
      </c>
      <c r="N2458" s="22">
        <v>2740610.41</v>
      </c>
    </row>
    <row r="2459" spans="1:14" ht="14.45" customHeight="1">
      <c r="A2459" s="192">
        <v>2265</v>
      </c>
      <c r="B2459" s="168" t="s">
        <v>1719</v>
      </c>
      <c r="C2459" s="4" t="s">
        <v>3</v>
      </c>
      <c r="D2459" s="26" t="s">
        <v>1682</v>
      </c>
      <c r="E2459" s="67">
        <v>100</v>
      </c>
      <c r="F2459" s="59" t="s">
        <v>3200</v>
      </c>
      <c r="G2459" s="4" t="s">
        <v>3142</v>
      </c>
      <c r="H2459" s="29">
        <v>56</v>
      </c>
      <c r="I2459" s="20" t="s">
        <v>21</v>
      </c>
      <c r="J2459" s="24">
        <v>4660765.1599999992</v>
      </c>
      <c r="K2459" s="33">
        <f t="shared" si="54"/>
        <v>4.6607651599999995</v>
      </c>
      <c r="L2459" s="68">
        <v>56</v>
      </c>
      <c r="M2459" s="68">
        <v>3949800.983</v>
      </c>
      <c r="N2459" s="22">
        <v>4661909.16</v>
      </c>
    </row>
    <row r="2460" spans="1:14" ht="14.45" customHeight="1">
      <c r="A2460" s="191">
        <v>2266</v>
      </c>
      <c r="B2460" s="168" t="s">
        <v>1720</v>
      </c>
      <c r="C2460" s="4" t="s">
        <v>3</v>
      </c>
      <c r="D2460" s="26" t="s">
        <v>1682</v>
      </c>
      <c r="E2460" s="67">
        <v>100</v>
      </c>
      <c r="F2460" s="59" t="s">
        <v>3200</v>
      </c>
      <c r="G2460" s="4" t="s">
        <v>3141</v>
      </c>
      <c r="H2460" s="29">
        <v>913</v>
      </c>
      <c r="I2460" s="20" t="s">
        <v>21</v>
      </c>
      <c r="J2460" s="24">
        <v>3313374.44</v>
      </c>
      <c r="K2460" s="33">
        <f t="shared" si="54"/>
        <v>3.31337444</v>
      </c>
      <c r="L2460" s="68">
        <v>913</v>
      </c>
      <c r="M2460" s="68">
        <v>2807944.4410000001</v>
      </c>
      <c r="N2460" s="22">
        <v>3313374.44</v>
      </c>
    </row>
    <row r="2461" spans="1:14" ht="14.45" customHeight="1">
      <c r="A2461" s="192">
        <v>2267</v>
      </c>
      <c r="B2461" s="168" t="s">
        <v>1721</v>
      </c>
      <c r="C2461" s="4" t="s">
        <v>3</v>
      </c>
      <c r="D2461" s="26" t="s">
        <v>1682</v>
      </c>
      <c r="E2461" s="67">
        <v>100</v>
      </c>
      <c r="F2461" s="59" t="s">
        <v>3200</v>
      </c>
      <c r="G2461" s="4" t="s">
        <v>3141</v>
      </c>
      <c r="H2461" s="29">
        <v>1296</v>
      </c>
      <c r="I2461" s="20" t="s">
        <v>21</v>
      </c>
      <c r="J2461" s="24">
        <v>16924601.100000001</v>
      </c>
      <c r="K2461" s="33">
        <f t="shared" si="54"/>
        <v>16.9246011</v>
      </c>
      <c r="L2461" s="68">
        <v>1296</v>
      </c>
      <c r="M2461" s="68">
        <v>14342882.288000001</v>
      </c>
      <c r="N2461" s="22">
        <v>17945191.73</v>
      </c>
    </row>
    <row r="2462" spans="1:14" ht="14.45" customHeight="1">
      <c r="A2462" s="192">
        <v>2268</v>
      </c>
      <c r="B2462" s="168" t="s">
        <v>1722</v>
      </c>
      <c r="C2462" s="4" t="s">
        <v>3</v>
      </c>
      <c r="D2462" s="26" t="s">
        <v>1682</v>
      </c>
      <c r="E2462" s="67">
        <v>100</v>
      </c>
      <c r="F2462" s="59" t="s">
        <v>3200</v>
      </c>
      <c r="G2462" s="4" t="s">
        <v>3148</v>
      </c>
      <c r="H2462" s="29">
        <v>134</v>
      </c>
      <c r="I2462" s="20" t="s">
        <v>21</v>
      </c>
      <c r="J2462" s="24">
        <v>9833348.4100000001</v>
      </c>
      <c r="K2462" s="33">
        <f t="shared" si="54"/>
        <v>9.8333484099999993</v>
      </c>
      <c r="L2462" s="68">
        <v>134</v>
      </c>
      <c r="M2462" s="68">
        <v>8333346.1100000003</v>
      </c>
      <c r="N2462" s="22">
        <v>9882076.4100000001</v>
      </c>
    </row>
    <row r="2463" spans="1:14" ht="14.45" customHeight="1">
      <c r="A2463" s="191">
        <v>2269</v>
      </c>
      <c r="B2463" s="168" t="s">
        <v>1723</v>
      </c>
      <c r="C2463" s="4" t="s">
        <v>3</v>
      </c>
      <c r="D2463" s="26" t="s">
        <v>1682</v>
      </c>
      <c r="E2463" s="67">
        <v>100</v>
      </c>
      <c r="F2463" s="59" t="s">
        <v>3200</v>
      </c>
      <c r="G2463" s="4" t="s">
        <v>3148</v>
      </c>
      <c r="H2463" s="29">
        <v>117</v>
      </c>
      <c r="I2463" s="20" t="s">
        <v>21</v>
      </c>
      <c r="J2463" s="24">
        <v>20146522.789999999</v>
      </c>
      <c r="K2463" s="33">
        <f t="shared" si="54"/>
        <v>20.146522789999999</v>
      </c>
      <c r="L2463" s="68">
        <v>117</v>
      </c>
      <c r="M2463" s="68">
        <v>17073324.397999998</v>
      </c>
      <c r="N2463" s="22">
        <v>25818018.329999998</v>
      </c>
    </row>
    <row r="2464" spans="1:14" ht="14.45" customHeight="1">
      <c r="A2464" s="192">
        <v>2270</v>
      </c>
      <c r="B2464" s="168" t="s">
        <v>1724</v>
      </c>
      <c r="C2464" s="4" t="s">
        <v>3</v>
      </c>
      <c r="D2464" s="26" t="s">
        <v>1682</v>
      </c>
      <c r="E2464" s="67">
        <v>100</v>
      </c>
      <c r="F2464" s="59" t="s">
        <v>3200</v>
      </c>
      <c r="G2464" s="4" t="s">
        <v>3144</v>
      </c>
      <c r="H2464" s="29">
        <v>28</v>
      </c>
      <c r="I2464" s="20" t="s">
        <v>21</v>
      </c>
      <c r="J2464" s="24">
        <v>23196204.530000001</v>
      </c>
      <c r="K2464" s="33">
        <f t="shared" si="54"/>
        <v>23.196204530000003</v>
      </c>
      <c r="L2464" s="68">
        <v>28</v>
      </c>
      <c r="M2464" s="68">
        <v>19657800.449000001</v>
      </c>
      <c r="N2464" s="22">
        <v>27573618.41</v>
      </c>
    </row>
    <row r="2465" spans="1:14" ht="14.45" customHeight="1">
      <c r="A2465" s="192">
        <v>2271</v>
      </c>
      <c r="B2465" s="168" t="s">
        <v>1725</v>
      </c>
      <c r="C2465" s="4" t="s">
        <v>3</v>
      </c>
      <c r="D2465" s="26" t="s">
        <v>1682</v>
      </c>
      <c r="E2465" s="67">
        <v>100</v>
      </c>
      <c r="F2465" s="59" t="s">
        <v>3200</v>
      </c>
      <c r="G2465" s="4" t="s">
        <v>3142</v>
      </c>
      <c r="H2465" s="29">
        <v>60</v>
      </c>
      <c r="I2465" s="20" t="s">
        <v>21</v>
      </c>
      <c r="J2465" s="24">
        <v>2964255.17</v>
      </c>
      <c r="K2465" s="33">
        <f t="shared" si="54"/>
        <v>2.9642551699999999</v>
      </c>
      <c r="L2465" s="68">
        <v>60</v>
      </c>
      <c r="M2465" s="68">
        <v>2512080.6529999999</v>
      </c>
      <c r="N2465" s="22">
        <v>2993210.42</v>
      </c>
    </row>
    <row r="2466" spans="1:14" s="76" customFormat="1" ht="14.45" customHeight="1">
      <c r="A2466" s="191">
        <v>2272</v>
      </c>
      <c r="B2466" s="168" t="s">
        <v>1726</v>
      </c>
      <c r="C2466" s="4" t="s">
        <v>3</v>
      </c>
      <c r="D2466" s="26" t="s">
        <v>1682</v>
      </c>
      <c r="E2466" s="67">
        <v>100</v>
      </c>
      <c r="F2466" s="59" t="s">
        <v>3200</v>
      </c>
      <c r="G2466" s="4" t="s">
        <v>3142</v>
      </c>
      <c r="H2466" s="29">
        <v>119</v>
      </c>
      <c r="I2466" s="20" t="s">
        <v>21</v>
      </c>
      <c r="J2466" s="24">
        <v>3626748.99</v>
      </c>
      <c r="K2466" s="33">
        <f t="shared" si="54"/>
        <v>3.6267489900000003</v>
      </c>
      <c r="L2466" s="68">
        <v>119</v>
      </c>
      <c r="M2466" s="68">
        <v>3073516.0929999999</v>
      </c>
      <c r="N2466" s="22">
        <v>3640468.99</v>
      </c>
    </row>
    <row r="2467" spans="1:14" s="76" customFormat="1" ht="14.45" customHeight="1">
      <c r="A2467" s="192">
        <v>2273</v>
      </c>
      <c r="B2467" s="168" t="s">
        <v>1727</v>
      </c>
      <c r="C2467" s="4" t="s">
        <v>3</v>
      </c>
      <c r="D2467" s="26" t="s">
        <v>1682</v>
      </c>
      <c r="E2467" s="67">
        <v>100</v>
      </c>
      <c r="F2467" s="59" t="s">
        <v>3200</v>
      </c>
      <c r="G2467" s="4" t="s">
        <v>3142</v>
      </c>
      <c r="H2467" s="29">
        <v>163</v>
      </c>
      <c r="I2467" s="20" t="s">
        <v>21</v>
      </c>
      <c r="J2467" s="24">
        <v>6283055.3899999997</v>
      </c>
      <c r="K2467" s="33">
        <f t="shared" si="54"/>
        <v>6.2830553899999995</v>
      </c>
      <c r="L2467" s="68">
        <v>163</v>
      </c>
      <c r="M2467" s="68">
        <v>5324623.2120000003</v>
      </c>
      <c r="N2467" s="22">
        <v>6283055.3899999997</v>
      </c>
    </row>
    <row r="2468" spans="1:14" s="76" customFormat="1" ht="14.45" customHeight="1">
      <c r="A2468" s="192">
        <v>2274</v>
      </c>
      <c r="B2468" s="168" t="s">
        <v>1728</v>
      </c>
      <c r="C2468" s="4" t="s">
        <v>3</v>
      </c>
      <c r="D2468" s="26" t="s">
        <v>1682</v>
      </c>
      <c r="E2468" s="67">
        <v>100</v>
      </c>
      <c r="F2468" s="59" t="s">
        <v>3200</v>
      </c>
      <c r="G2468" s="4" t="s">
        <v>3148</v>
      </c>
      <c r="H2468" s="29">
        <v>693</v>
      </c>
      <c r="I2468" s="26" t="s">
        <v>21</v>
      </c>
      <c r="J2468" s="24">
        <v>9451392.9000000004</v>
      </c>
      <c r="K2468" s="33">
        <f t="shared" si="54"/>
        <v>9.4513929000000001</v>
      </c>
      <c r="L2468" s="68">
        <v>693</v>
      </c>
      <c r="M2468" s="68">
        <v>8009655</v>
      </c>
      <c r="N2468" s="22">
        <v>9514160.9000000004</v>
      </c>
    </row>
    <row r="2469" spans="1:14" s="76" customFormat="1" ht="14.45" customHeight="1">
      <c r="A2469" s="191">
        <v>2275</v>
      </c>
      <c r="B2469" s="3" t="s">
        <v>1729</v>
      </c>
      <c r="C2469" s="55" t="s">
        <v>58</v>
      </c>
      <c r="D2469" s="29" t="s">
        <v>1682</v>
      </c>
      <c r="E2469" s="67">
        <v>100</v>
      </c>
      <c r="F2469" s="54" t="s">
        <v>59</v>
      </c>
      <c r="G2469" s="54" t="s">
        <v>59</v>
      </c>
      <c r="H2469" s="12">
        <v>5.2</v>
      </c>
      <c r="I2469" s="20" t="s">
        <v>60</v>
      </c>
      <c r="J2469" s="13">
        <v>9768000</v>
      </c>
      <c r="K2469" s="33">
        <f t="shared" si="54"/>
        <v>9.7680000000000007</v>
      </c>
      <c r="L2469" s="77">
        <v>1.4999999999999999E-2</v>
      </c>
      <c r="M2469" s="77">
        <v>6.1999999999999998E-3</v>
      </c>
      <c r="N2469" s="78">
        <v>0</v>
      </c>
    </row>
    <row r="2470" spans="1:14" s="76" customFormat="1" ht="14.45" customHeight="1">
      <c r="A2470" s="192">
        <v>2276</v>
      </c>
      <c r="B2470" s="175" t="s">
        <v>1730</v>
      </c>
      <c r="C2470" s="55" t="s">
        <v>3</v>
      </c>
      <c r="D2470" s="26" t="s">
        <v>1682</v>
      </c>
      <c r="E2470" s="50">
        <v>100</v>
      </c>
      <c r="F2470" s="32" t="s">
        <v>3199</v>
      </c>
      <c r="G2470" s="55" t="s">
        <v>3145</v>
      </c>
      <c r="H2470" s="26" t="s">
        <v>1731</v>
      </c>
      <c r="I2470" s="26" t="s">
        <v>329</v>
      </c>
      <c r="J2470" s="26">
        <v>5755300</v>
      </c>
      <c r="K2470" s="33">
        <f t="shared" si="54"/>
        <v>5.7553000000000001</v>
      </c>
      <c r="L2470" s="26" t="s">
        <v>1451</v>
      </c>
      <c r="M2470" s="26">
        <v>5.6</v>
      </c>
      <c r="N2470" s="48">
        <v>0</v>
      </c>
    </row>
    <row r="2471" spans="1:14" s="76" customFormat="1" ht="14.45" customHeight="1">
      <c r="A2471" s="192">
        <v>2277</v>
      </c>
      <c r="B2471" s="175" t="s">
        <v>1732</v>
      </c>
      <c r="C2471" s="55" t="s">
        <v>3</v>
      </c>
      <c r="D2471" s="26" t="s">
        <v>1682</v>
      </c>
      <c r="E2471" s="50">
        <v>100</v>
      </c>
      <c r="F2471" s="32" t="s">
        <v>3199</v>
      </c>
      <c r="G2471" s="55" t="s">
        <v>3145</v>
      </c>
      <c r="H2471" s="26">
        <v>693</v>
      </c>
      <c r="I2471" s="26" t="s">
        <v>738</v>
      </c>
      <c r="J2471" s="26">
        <v>485278</v>
      </c>
      <c r="K2471" s="33">
        <f t="shared" si="54"/>
        <v>0.48527799999999999</v>
      </c>
      <c r="L2471" s="26" t="s">
        <v>1451</v>
      </c>
      <c r="M2471" s="26">
        <v>0.5</v>
      </c>
      <c r="N2471" s="48">
        <v>0</v>
      </c>
    </row>
    <row r="2472" spans="1:14" s="76" customFormat="1" ht="14.45" customHeight="1">
      <c r="A2472" s="191">
        <v>2278</v>
      </c>
      <c r="B2472" s="175" t="s">
        <v>1733</v>
      </c>
      <c r="C2472" s="55" t="s">
        <v>3</v>
      </c>
      <c r="D2472" s="26" t="s">
        <v>1682</v>
      </c>
      <c r="E2472" s="50">
        <v>100</v>
      </c>
      <c r="F2472" s="79" t="s">
        <v>3198</v>
      </c>
      <c r="G2472" s="54" t="s">
        <v>3154</v>
      </c>
      <c r="H2472" s="26">
        <v>560</v>
      </c>
      <c r="I2472" s="80" t="s">
        <v>954</v>
      </c>
      <c r="J2472" s="26">
        <v>35806200</v>
      </c>
      <c r="K2472" s="33">
        <f t="shared" si="54"/>
        <v>35.806199999999997</v>
      </c>
      <c r="L2472" s="26" t="s">
        <v>1451</v>
      </c>
      <c r="M2472" s="26" t="s">
        <v>1451</v>
      </c>
      <c r="N2472" s="48">
        <v>0</v>
      </c>
    </row>
    <row r="2473" spans="1:14" s="76" customFormat="1" ht="14.45" customHeight="1">
      <c r="A2473" s="192">
        <v>2279</v>
      </c>
      <c r="B2473" s="175" t="s">
        <v>1734</v>
      </c>
      <c r="C2473" s="55" t="s">
        <v>58</v>
      </c>
      <c r="D2473" s="26" t="s">
        <v>1682</v>
      </c>
      <c r="E2473" s="20">
        <v>91.1</v>
      </c>
      <c r="F2473" s="59" t="s">
        <v>3200</v>
      </c>
      <c r="G2473" s="55" t="s">
        <v>3162</v>
      </c>
      <c r="H2473" s="26">
        <v>981</v>
      </c>
      <c r="I2473" s="26" t="s">
        <v>21</v>
      </c>
      <c r="J2473" s="26">
        <v>42350000</v>
      </c>
      <c r="K2473" s="33">
        <f t="shared" si="54"/>
        <v>42.35</v>
      </c>
      <c r="L2473" s="26">
        <v>10.45</v>
      </c>
      <c r="M2473" s="26" t="s">
        <v>14</v>
      </c>
      <c r="N2473" s="48">
        <v>42350000</v>
      </c>
    </row>
    <row r="2474" spans="1:14" s="76" customFormat="1" ht="14.45" customHeight="1">
      <c r="A2474" s="192">
        <v>2280</v>
      </c>
      <c r="B2474" s="175" t="s">
        <v>1735</v>
      </c>
      <c r="C2474" s="55" t="s">
        <v>3</v>
      </c>
      <c r="D2474" s="26" t="s">
        <v>1682</v>
      </c>
      <c r="E2474" s="50">
        <v>100</v>
      </c>
      <c r="F2474" s="55" t="s">
        <v>12</v>
      </c>
      <c r="G2474" s="55" t="s">
        <v>12</v>
      </c>
      <c r="H2474" s="26">
        <v>54</v>
      </c>
      <c r="I2474" s="26" t="s">
        <v>21</v>
      </c>
      <c r="J2474" s="47">
        <v>31850859.59</v>
      </c>
      <c r="K2474" s="33">
        <f t="shared" si="54"/>
        <v>31.850859589999999</v>
      </c>
      <c r="L2474" s="26">
        <v>10.199999999999999</v>
      </c>
      <c r="M2474" s="26" t="s">
        <v>14</v>
      </c>
      <c r="N2474" s="156">
        <v>31850859.59</v>
      </c>
    </row>
    <row r="2475" spans="1:14" s="76" customFormat="1" ht="14.45" customHeight="1">
      <c r="A2475" s="191">
        <v>2281</v>
      </c>
      <c r="B2475" s="175" t="s">
        <v>1736</v>
      </c>
      <c r="C2475" s="55" t="s">
        <v>3</v>
      </c>
      <c r="D2475" s="26" t="s">
        <v>1682</v>
      </c>
      <c r="E2475" s="50">
        <v>100</v>
      </c>
      <c r="F2475" s="55" t="s">
        <v>12</v>
      </c>
      <c r="G2475" s="55" t="s">
        <v>12</v>
      </c>
      <c r="H2475" s="26">
        <v>189</v>
      </c>
      <c r="I2475" s="26" t="s">
        <v>21</v>
      </c>
      <c r="J2475" s="47">
        <v>48332510</v>
      </c>
      <c r="K2475" s="33">
        <f t="shared" si="54"/>
        <v>48.332509999999999</v>
      </c>
      <c r="L2475" s="26">
        <v>36</v>
      </c>
      <c r="M2475" s="26" t="s">
        <v>14</v>
      </c>
      <c r="N2475" s="156">
        <v>48332510</v>
      </c>
    </row>
    <row r="2476" spans="1:14" s="76" customFormat="1" ht="14.45" customHeight="1">
      <c r="A2476" s="192">
        <v>2282</v>
      </c>
      <c r="B2476" s="175" t="s">
        <v>3139</v>
      </c>
      <c r="C2476" s="55" t="s">
        <v>58</v>
      </c>
      <c r="D2476" s="49" t="s">
        <v>1682</v>
      </c>
      <c r="E2476" s="67">
        <v>100</v>
      </c>
      <c r="F2476" s="54" t="s">
        <v>328</v>
      </c>
      <c r="G2476" s="54" t="s">
        <v>328</v>
      </c>
      <c r="H2476" s="26">
        <v>4500</v>
      </c>
      <c r="I2476" s="26" t="s">
        <v>502</v>
      </c>
      <c r="J2476" s="26">
        <v>4923435</v>
      </c>
      <c r="K2476" s="33">
        <f t="shared" si="54"/>
        <v>4.9234349999999996</v>
      </c>
      <c r="L2476" s="167" t="s">
        <v>1451</v>
      </c>
      <c r="M2476" s="26" t="s">
        <v>1451</v>
      </c>
      <c r="N2476" s="48">
        <v>9907600</v>
      </c>
    </row>
    <row r="2477" spans="1:14" s="76" customFormat="1" ht="14.45" customHeight="1">
      <c r="A2477" s="192">
        <v>2283</v>
      </c>
      <c r="B2477" s="42" t="s">
        <v>1737</v>
      </c>
      <c r="C2477" s="55" t="s">
        <v>58</v>
      </c>
      <c r="D2477" s="30" t="s">
        <v>1738</v>
      </c>
      <c r="E2477" s="45">
        <v>100</v>
      </c>
      <c r="F2477" s="31" t="s">
        <v>3166</v>
      </c>
      <c r="G2477" s="31" t="s">
        <v>3166</v>
      </c>
      <c r="H2477" s="61">
        <v>3863</v>
      </c>
      <c r="I2477" s="18" t="s">
        <v>2447</v>
      </c>
      <c r="J2477" s="10">
        <v>131687239.63</v>
      </c>
      <c r="K2477" s="33">
        <f t="shared" si="54"/>
        <v>131.68723962999999</v>
      </c>
      <c r="L2477" s="10" t="s">
        <v>14</v>
      </c>
      <c r="M2477" s="10" t="s">
        <v>14</v>
      </c>
      <c r="N2477" s="11">
        <v>124403417</v>
      </c>
    </row>
    <row r="2478" spans="1:14" s="76" customFormat="1" ht="14.45" customHeight="1">
      <c r="A2478" s="191">
        <v>2284</v>
      </c>
      <c r="B2478" s="147" t="s">
        <v>1739</v>
      </c>
      <c r="C2478" s="55" t="s">
        <v>3</v>
      </c>
      <c r="D2478" s="26" t="s">
        <v>1738</v>
      </c>
      <c r="E2478" s="50">
        <v>100</v>
      </c>
      <c r="F2478" s="55" t="s">
        <v>12</v>
      </c>
      <c r="G2478" s="55" t="s">
        <v>12</v>
      </c>
      <c r="H2478" s="28">
        <v>70946</v>
      </c>
      <c r="I2478" s="26" t="s">
        <v>3187</v>
      </c>
      <c r="J2478" s="26">
        <v>0</v>
      </c>
      <c r="K2478" s="33">
        <f t="shared" si="54"/>
        <v>0</v>
      </c>
      <c r="L2478" s="26" t="s">
        <v>14</v>
      </c>
      <c r="M2478" s="26" t="s">
        <v>14</v>
      </c>
      <c r="N2478" s="27">
        <v>11994300</v>
      </c>
    </row>
    <row r="2479" spans="1:14" s="76" customFormat="1" ht="14.45" customHeight="1">
      <c r="A2479" s="192">
        <v>2285</v>
      </c>
      <c r="B2479" s="147" t="s">
        <v>1740</v>
      </c>
      <c r="C2479" s="55" t="s">
        <v>3</v>
      </c>
      <c r="D2479" s="26" t="s">
        <v>1738</v>
      </c>
      <c r="E2479" s="50">
        <v>100</v>
      </c>
      <c r="F2479" s="55" t="s">
        <v>12</v>
      </c>
      <c r="G2479" s="55" t="s">
        <v>12</v>
      </c>
      <c r="H2479" s="28">
        <v>44040</v>
      </c>
      <c r="I2479" s="26" t="s">
        <v>3187</v>
      </c>
      <c r="J2479" s="26">
        <v>0</v>
      </c>
      <c r="K2479" s="33">
        <f t="shared" si="54"/>
        <v>0</v>
      </c>
      <c r="L2479" s="26" t="s">
        <v>14</v>
      </c>
      <c r="M2479" s="26" t="s">
        <v>14</v>
      </c>
      <c r="N2479" s="27">
        <v>15382155</v>
      </c>
    </row>
    <row r="2480" spans="1:14" s="76" customFormat="1" ht="14.45" customHeight="1">
      <c r="A2480" s="192">
        <v>2286</v>
      </c>
      <c r="B2480" s="147" t="s">
        <v>1741</v>
      </c>
      <c r="C2480" s="55" t="s">
        <v>3</v>
      </c>
      <c r="D2480" s="26" t="s">
        <v>1738</v>
      </c>
      <c r="E2480" s="50">
        <v>100</v>
      </c>
      <c r="F2480" s="55" t="s">
        <v>12</v>
      </c>
      <c r="G2480" s="55" t="s">
        <v>12</v>
      </c>
      <c r="H2480" s="28">
        <v>9817</v>
      </c>
      <c r="I2480" s="26" t="s">
        <v>3187</v>
      </c>
      <c r="J2480" s="26">
        <v>0</v>
      </c>
      <c r="K2480" s="33">
        <f t="shared" si="54"/>
        <v>0</v>
      </c>
      <c r="L2480" s="26" t="s">
        <v>14</v>
      </c>
      <c r="M2480" s="26" t="s">
        <v>14</v>
      </c>
      <c r="N2480" s="27">
        <v>4220400</v>
      </c>
    </row>
    <row r="2481" spans="1:14" s="76" customFormat="1" ht="14.45" customHeight="1">
      <c r="A2481" s="191">
        <v>2287</v>
      </c>
      <c r="B2481" s="147" t="s">
        <v>1742</v>
      </c>
      <c r="C2481" s="55" t="s">
        <v>3</v>
      </c>
      <c r="D2481" s="26" t="s">
        <v>1738</v>
      </c>
      <c r="E2481" s="50">
        <v>100</v>
      </c>
      <c r="F2481" s="55" t="s">
        <v>12</v>
      </c>
      <c r="G2481" s="55" t="s">
        <v>12</v>
      </c>
      <c r="H2481" s="26">
        <v>4250</v>
      </c>
      <c r="I2481" s="26" t="s">
        <v>3187</v>
      </c>
      <c r="J2481" s="26">
        <v>0</v>
      </c>
      <c r="K2481" s="33">
        <f t="shared" si="54"/>
        <v>0</v>
      </c>
      <c r="L2481" s="26" t="s">
        <v>14</v>
      </c>
      <c r="M2481" s="26" t="s">
        <v>14</v>
      </c>
      <c r="N2481" s="27">
        <v>1507959</v>
      </c>
    </row>
    <row r="2482" spans="1:14" s="76" customFormat="1" ht="14.45" customHeight="1">
      <c r="A2482" s="192">
        <v>2288</v>
      </c>
      <c r="B2482" s="147" t="s">
        <v>1743</v>
      </c>
      <c r="C2482" s="55" t="s">
        <v>3</v>
      </c>
      <c r="D2482" s="26" t="s">
        <v>1738</v>
      </c>
      <c r="E2482" s="50">
        <v>100</v>
      </c>
      <c r="F2482" s="55" t="s">
        <v>12</v>
      </c>
      <c r="G2482" s="55" t="s">
        <v>12</v>
      </c>
      <c r="H2482" s="28">
        <v>5897</v>
      </c>
      <c r="I2482" s="26" t="s">
        <v>3187</v>
      </c>
      <c r="J2482" s="26">
        <v>0</v>
      </c>
      <c r="K2482" s="33">
        <f t="shared" si="54"/>
        <v>0</v>
      </c>
      <c r="L2482" s="26" t="s">
        <v>14</v>
      </c>
      <c r="M2482" s="26" t="s">
        <v>14</v>
      </c>
      <c r="N2482" s="27">
        <v>2600000</v>
      </c>
    </row>
    <row r="2483" spans="1:14" ht="14.45" customHeight="1">
      <c r="A2483" s="192">
        <v>2289</v>
      </c>
      <c r="B2483" s="147" t="s">
        <v>1744</v>
      </c>
      <c r="C2483" s="55" t="s">
        <v>3</v>
      </c>
      <c r="D2483" s="26" t="s">
        <v>1738</v>
      </c>
      <c r="E2483" s="50">
        <v>100</v>
      </c>
      <c r="F2483" s="55" t="s">
        <v>12</v>
      </c>
      <c r="G2483" s="55" t="s">
        <v>12</v>
      </c>
      <c r="H2483" s="28">
        <v>4146</v>
      </c>
      <c r="I2483" s="26" t="s">
        <v>3187</v>
      </c>
      <c r="J2483" s="26">
        <v>0</v>
      </c>
      <c r="K2483" s="33">
        <f t="shared" si="54"/>
        <v>0</v>
      </c>
      <c r="L2483" s="26" t="s">
        <v>14</v>
      </c>
      <c r="M2483" s="26" t="s">
        <v>14</v>
      </c>
      <c r="N2483" s="27">
        <v>2075114</v>
      </c>
    </row>
    <row r="2484" spans="1:14" ht="14.45" customHeight="1">
      <c r="A2484" s="191">
        <v>2290</v>
      </c>
      <c r="B2484" s="147" t="s">
        <v>1745</v>
      </c>
      <c r="C2484" s="55" t="s">
        <v>3</v>
      </c>
      <c r="D2484" s="26" t="s">
        <v>1738</v>
      </c>
      <c r="E2484" s="50">
        <v>100</v>
      </c>
      <c r="F2484" s="55" t="s">
        <v>12</v>
      </c>
      <c r="G2484" s="55" t="s">
        <v>12</v>
      </c>
      <c r="H2484" s="28">
        <v>2445</v>
      </c>
      <c r="I2484" s="26" t="s">
        <v>3187</v>
      </c>
      <c r="J2484" s="26">
        <v>0</v>
      </c>
      <c r="K2484" s="33">
        <f t="shared" si="54"/>
        <v>0</v>
      </c>
      <c r="L2484" s="26" t="s">
        <v>14</v>
      </c>
      <c r="M2484" s="26" t="s">
        <v>14</v>
      </c>
      <c r="N2484" s="27">
        <v>1296589</v>
      </c>
    </row>
    <row r="2485" spans="1:14" ht="14.45" customHeight="1">
      <c r="A2485" s="192">
        <v>2291</v>
      </c>
      <c r="B2485" s="147" t="s">
        <v>1746</v>
      </c>
      <c r="C2485" s="55" t="s">
        <v>3</v>
      </c>
      <c r="D2485" s="26" t="s">
        <v>1738</v>
      </c>
      <c r="E2485" s="50">
        <v>100</v>
      </c>
      <c r="F2485" s="55" t="s">
        <v>12</v>
      </c>
      <c r="G2485" s="55" t="s">
        <v>12</v>
      </c>
      <c r="H2485" s="28">
        <v>2189</v>
      </c>
      <c r="I2485" s="26" t="s">
        <v>3187</v>
      </c>
      <c r="J2485" s="26">
        <v>0</v>
      </c>
      <c r="K2485" s="33">
        <f t="shared" si="54"/>
        <v>0</v>
      </c>
      <c r="L2485" s="26" t="s">
        <v>14</v>
      </c>
      <c r="M2485" s="26" t="s">
        <v>14</v>
      </c>
      <c r="N2485" s="27">
        <v>3611115</v>
      </c>
    </row>
    <row r="2486" spans="1:14" ht="14.45" customHeight="1">
      <c r="A2486" s="192">
        <v>2292</v>
      </c>
      <c r="B2486" s="147" t="s">
        <v>1747</v>
      </c>
      <c r="C2486" s="55" t="s">
        <v>3</v>
      </c>
      <c r="D2486" s="26" t="s">
        <v>1738</v>
      </c>
      <c r="E2486" s="50">
        <v>100</v>
      </c>
      <c r="F2486" s="55" t="s">
        <v>12</v>
      </c>
      <c r="G2486" s="55" t="s">
        <v>12</v>
      </c>
      <c r="H2486" s="28">
        <v>6958</v>
      </c>
      <c r="I2486" s="26" t="s">
        <v>3187</v>
      </c>
      <c r="J2486" s="26">
        <v>0</v>
      </c>
      <c r="K2486" s="33">
        <f t="shared" si="54"/>
        <v>0</v>
      </c>
      <c r="L2486" s="26" t="s">
        <v>14</v>
      </c>
      <c r="M2486" s="26" t="s">
        <v>14</v>
      </c>
      <c r="N2486" s="27">
        <v>2944900</v>
      </c>
    </row>
    <row r="2487" spans="1:14" ht="14.45" customHeight="1">
      <c r="A2487" s="191">
        <v>2293</v>
      </c>
      <c r="B2487" s="147" t="s">
        <v>1748</v>
      </c>
      <c r="C2487" s="55" t="s">
        <v>3</v>
      </c>
      <c r="D2487" s="26" t="s">
        <v>1738</v>
      </c>
      <c r="E2487" s="50">
        <v>100</v>
      </c>
      <c r="F2487" s="55" t="s">
        <v>12</v>
      </c>
      <c r="G2487" s="55" t="s">
        <v>12</v>
      </c>
      <c r="H2487" s="28">
        <v>4879</v>
      </c>
      <c r="I2487" s="26" t="s">
        <v>3187</v>
      </c>
      <c r="J2487" s="26">
        <v>0</v>
      </c>
      <c r="K2487" s="33">
        <f t="shared" si="54"/>
        <v>0</v>
      </c>
      <c r="L2487" s="26" t="s">
        <v>14</v>
      </c>
      <c r="M2487" s="26" t="s">
        <v>14</v>
      </c>
      <c r="N2487" s="27">
        <v>2349389</v>
      </c>
    </row>
    <row r="2488" spans="1:14" ht="14.45" customHeight="1">
      <c r="A2488" s="192">
        <v>2294</v>
      </c>
      <c r="B2488" s="147" t="s">
        <v>1749</v>
      </c>
      <c r="C2488" s="55" t="s">
        <v>3</v>
      </c>
      <c r="D2488" s="26" t="s">
        <v>1738</v>
      </c>
      <c r="E2488" s="50">
        <v>100</v>
      </c>
      <c r="F2488" s="55" t="s">
        <v>12</v>
      </c>
      <c r="G2488" s="55" t="s">
        <v>12</v>
      </c>
      <c r="H2488" s="28">
        <v>1122</v>
      </c>
      <c r="I2488" s="26" t="s">
        <v>3187</v>
      </c>
      <c r="J2488" s="26">
        <v>0</v>
      </c>
      <c r="K2488" s="33">
        <f t="shared" si="54"/>
        <v>0</v>
      </c>
      <c r="L2488" s="26" t="s">
        <v>14</v>
      </c>
      <c r="M2488" s="26" t="s">
        <v>14</v>
      </c>
      <c r="N2488" s="27">
        <v>841300</v>
      </c>
    </row>
    <row r="2489" spans="1:14" ht="14.45" customHeight="1">
      <c r="A2489" s="192">
        <v>2295</v>
      </c>
      <c r="B2489" s="147" t="s">
        <v>1750</v>
      </c>
      <c r="C2489" s="55" t="s">
        <v>3</v>
      </c>
      <c r="D2489" s="26" t="s">
        <v>1738</v>
      </c>
      <c r="E2489" s="50">
        <v>100</v>
      </c>
      <c r="F2489" s="55" t="s">
        <v>12</v>
      </c>
      <c r="G2489" s="55" t="s">
        <v>12</v>
      </c>
      <c r="H2489" s="28">
        <v>1037</v>
      </c>
      <c r="I2489" s="26" t="s">
        <v>3187</v>
      </c>
      <c r="J2489" s="26">
        <v>0</v>
      </c>
      <c r="K2489" s="33">
        <f t="shared" si="54"/>
        <v>0</v>
      </c>
      <c r="L2489" s="26" t="s">
        <v>14</v>
      </c>
      <c r="M2489" s="26" t="s">
        <v>14</v>
      </c>
      <c r="N2489" s="27">
        <v>638000</v>
      </c>
    </row>
    <row r="2490" spans="1:14" ht="14.45" customHeight="1">
      <c r="A2490" s="191">
        <v>2296</v>
      </c>
      <c r="B2490" s="147" t="s">
        <v>1751</v>
      </c>
      <c r="C2490" s="55" t="s">
        <v>3</v>
      </c>
      <c r="D2490" s="26" t="s">
        <v>1738</v>
      </c>
      <c r="E2490" s="50">
        <v>100</v>
      </c>
      <c r="F2490" s="55" t="s">
        <v>12</v>
      </c>
      <c r="G2490" s="55" t="s">
        <v>12</v>
      </c>
      <c r="H2490" s="26">
        <v>266</v>
      </c>
      <c r="I2490" s="26" t="s">
        <v>1187</v>
      </c>
      <c r="J2490" s="26">
        <v>0</v>
      </c>
      <c r="K2490" s="33">
        <f t="shared" si="54"/>
        <v>0</v>
      </c>
      <c r="L2490" s="26" t="s">
        <v>14</v>
      </c>
      <c r="M2490" s="26" t="s">
        <v>14</v>
      </c>
      <c r="N2490" s="27">
        <v>6134672</v>
      </c>
    </row>
    <row r="2491" spans="1:14" ht="14.45" customHeight="1">
      <c r="A2491" s="192">
        <v>2297</v>
      </c>
      <c r="B2491" s="168" t="s">
        <v>1752</v>
      </c>
      <c r="C2491" s="4" t="s">
        <v>3</v>
      </c>
      <c r="D2491" s="29" t="s">
        <v>1738</v>
      </c>
      <c r="E2491" s="67">
        <v>100</v>
      </c>
      <c r="F2491" s="59" t="s">
        <v>3200</v>
      </c>
      <c r="G2491" s="4" t="s">
        <v>3148</v>
      </c>
      <c r="H2491" s="29">
        <v>31</v>
      </c>
      <c r="I2491" s="26" t="s">
        <v>21</v>
      </c>
      <c r="J2491" s="24">
        <v>47301203.310000002</v>
      </c>
      <c r="K2491" s="33">
        <f t="shared" si="54"/>
        <v>47.301203310000005</v>
      </c>
      <c r="L2491" s="68">
        <v>31</v>
      </c>
      <c r="M2491" s="68">
        <v>40085765.516999997</v>
      </c>
      <c r="N2491" s="22">
        <v>47301203.310000002</v>
      </c>
    </row>
    <row r="2492" spans="1:14" ht="14.45" customHeight="1">
      <c r="A2492" s="192">
        <v>2298</v>
      </c>
      <c r="B2492" s="168" t="s">
        <v>1753</v>
      </c>
      <c r="C2492" s="4" t="s">
        <v>3</v>
      </c>
      <c r="D2492" s="29" t="s">
        <v>1738</v>
      </c>
      <c r="E2492" s="67">
        <v>100</v>
      </c>
      <c r="F2492" s="59" t="s">
        <v>3200</v>
      </c>
      <c r="G2492" s="4" t="s">
        <v>3148</v>
      </c>
      <c r="H2492" s="29">
        <v>30</v>
      </c>
      <c r="I2492" s="26" t="s">
        <v>21</v>
      </c>
      <c r="J2492" s="24">
        <v>7520805.6200000001</v>
      </c>
      <c r="K2492" s="33">
        <f t="shared" si="54"/>
        <v>7.52080562</v>
      </c>
      <c r="L2492" s="68">
        <v>30</v>
      </c>
      <c r="M2492" s="68">
        <v>6373564.085</v>
      </c>
      <c r="N2492" s="22">
        <v>7520805.6200000001</v>
      </c>
    </row>
    <row r="2493" spans="1:14" ht="14.45" customHeight="1">
      <c r="A2493" s="191">
        <v>2299</v>
      </c>
      <c r="B2493" s="168" t="s">
        <v>1754</v>
      </c>
      <c r="C2493" s="4" t="s">
        <v>3</v>
      </c>
      <c r="D2493" s="29" t="s">
        <v>1738</v>
      </c>
      <c r="E2493" s="67">
        <v>100</v>
      </c>
      <c r="F2493" s="59" t="s">
        <v>3200</v>
      </c>
      <c r="G2493" s="4" t="s">
        <v>3148</v>
      </c>
      <c r="H2493" s="29">
        <v>32</v>
      </c>
      <c r="I2493" s="26" t="s">
        <v>21</v>
      </c>
      <c r="J2493" s="24">
        <v>5809396.8600000003</v>
      </c>
      <c r="K2493" s="33">
        <f t="shared" si="54"/>
        <v>5.8093968600000006</v>
      </c>
      <c r="L2493" s="68">
        <v>32</v>
      </c>
      <c r="M2493" s="68">
        <v>4923217.6780000003</v>
      </c>
      <c r="N2493" s="22">
        <v>5809396.8600000003</v>
      </c>
    </row>
    <row r="2494" spans="1:14" ht="14.45" customHeight="1">
      <c r="A2494" s="192">
        <v>2300</v>
      </c>
      <c r="B2494" s="168" t="s">
        <v>1755</v>
      </c>
      <c r="C2494" s="4" t="s">
        <v>3</v>
      </c>
      <c r="D2494" s="29" t="s">
        <v>1738</v>
      </c>
      <c r="E2494" s="67">
        <v>100</v>
      </c>
      <c r="F2494" s="59" t="s">
        <v>3200</v>
      </c>
      <c r="G2494" s="4" t="s">
        <v>3148</v>
      </c>
      <c r="H2494" s="29">
        <v>83</v>
      </c>
      <c r="I2494" s="26" t="s">
        <v>21</v>
      </c>
      <c r="J2494" s="24">
        <v>6886657.5700000003</v>
      </c>
      <c r="K2494" s="33">
        <f t="shared" si="54"/>
        <v>6.8866575700000006</v>
      </c>
      <c r="L2494" s="68">
        <v>83</v>
      </c>
      <c r="M2494" s="68">
        <v>5836150.483</v>
      </c>
      <c r="N2494" s="22">
        <v>6886657.5700000003</v>
      </c>
    </row>
    <row r="2495" spans="1:14" ht="14.45" customHeight="1">
      <c r="A2495" s="192">
        <v>2301</v>
      </c>
      <c r="B2495" s="168" t="s">
        <v>1756</v>
      </c>
      <c r="C2495" s="4" t="s">
        <v>3</v>
      </c>
      <c r="D2495" s="29" t="s">
        <v>1738</v>
      </c>
      <c r="E2495" s="67">
        <v>100</v>
      </c>
      <c r="F2495" s="59" t="s">
        <v>3200</v>
      </c>
      <c r="G2495" s="4" t="s">
        <v>3148</v>
      </c>
      <c r="H2495" s="29">
        <v>65</v>
      </c>
      <c r="I2495" s="26" t="s">
        <v>21</v>
      </c>
      <c r="J2495" s="24">
        <v>9760260.0099999998</v>
      </c>
      <c r="K2495" s="33">
        <f t="shared" si="54"/>
        <v>9.7602600099999997</v>
      </c>
      <c r="L2495" s="68">
        <v>65</v>
      </c>
      <c r="M2495" s="68">
        <v>8271406.7879999997</v>
      </c>
      <c r="N2495" s="22">
        <v>9760260.0099999998</v>
      </c>
    </row>
    <row r="2496" spans="1:14" ht="14.45" customHeight="1">
      <c r="A2496" s="191">
        <v>2302</v>
      </c>
      <c r="B2496" s="168" t="s">
        <v>1757</v>
      </c>
      <c r="C2496" s="4" t="s">
        <v>3</v>
      </c>
      <c r="D2496" s="29" t="s">
        <v>1738</v>
      </c>
      <c r="E2496" s="67">
        <v>100</v>
      </c>
      <c r="F2496" s="59" t="s">
        <v>3200</v>
      </c>
      <c r="G2496" s="4" t="s">
        <v>3148</v>
      </c>
      <c r="H2496" s="29">
        <v>70</v>
      </c>
      <c r="I2496" s="26" t="s">
        <v>21</v>
      </c>
      <c r="J2496" s="24">
        <v>14539542.310000001</v>
      </c>
      <c r="K2496" s="33">
        <f t="shared" si="54"/>
        <v>14.53954231</v>
      </c>
      <c r="L2496" s="68">
        <v>70</v>
      </c>
      <c r="M2496" s="68">
        <v>12321646.025</v>
      </c>
      <c r="N2496" s="22">
        <v>14539542.310000001</v>
      </c>
    </row>
    <row r="2497" spans="1:14" ht="14.45" customHeight="1">
      <c r="A2497" s="192">
        <v>2303</v>
      </c>
      <c r="B2497" s="168" t="s">
        <v>1758</v>
      </c>
      <c r="C2497" s="4" t="s">
        <v>3</v>
      </c>
      <c r="D2497" s="29" t="s">
        <v>1738</v>
      </c>
      <c r="E2497" s="67">
        <v>100</v>
      </c>
      <c r="F2497" s="59" t="s">
        <v>3200</v>
      </c>
      <c r="G2497" s="4" t="s">
        <v>3148</v>
      </c>
      <c r="H2497" s="29">
        <v>7</v>
      </c>
      <c r="I2497" s="26" t="s">
        <v>21</v>
      </c>
      <c r="J2497" s="24">
        <v>12186294.99</v>
      </c>
      <c r="K2497" s="33">
        <f t="shared" si="54"/>
        <v>12.18629499</v>
      </c>
      <c r="L2497" s="68">
        <v>7</v>
      </c>
      <c r="M2497" s="68">
        <v>10327368.636</v>
      </c>
      <c r="N2497" s="22">
        <v>12186294.99</v>
      </c>
    </row>
    <row r="2498" spans="1:14" ht="14.45" customHeight="1">
      <c r="A2498" s="192">
        <v>2304</v>
      </c>
      <c r="B2498" s="168" t="s">
        <v>1759</v>
      </c>
      <c r="C2498" s="4" t="s">
        <v>3</v>
      </c>
      <c r="D2498" s="29" t="s">
        <v>1738</v>
      </c>
      <c r="E2498" s="67">
        <v>100</v>
      </c>
      <c r="F2498" s="59" t="s">
        <v>3200</v>
      </c>
      <c r="G2498" s="4" t="s">
        <v>3148</v>
      </c>
      <c r="H2498" s="29">
        <v>42</v>
      </c>
      <c r="I2498" s="26" t="s">
        <v>21</v>
      </c>
      <c r="J2498" s="24">
        <v>2376642.98</v>
      </c>
      <c r="K2498" s="33">
        <f t="shared" si="54"/>
        <v>2.3766429800000002</v>
      </c>
      <c r="L2498" s="68">
        <v>42</v>
      </c>
      <c r="M2498" s="68">
        <v>2014104.22</v>
      </c>
      <c r="N2498" s="22">
        <v>2376642.98</v>
      </c>
    </row>
    <row r="2499" spans="1:14" ht="14.45" customHeight="1">
      <c r="A2499" s="192">
        <v>2305</v>
      </c>
      <c r="B2499" s="168" t="s">
        <v>1760</v>
      </c>
      <c r="C2499" s="4" t="s">
        <v>3</v>
      </c>
      <c r="D2499" s="29" t="s">
        <v>1738</v>
      </c>
      <c r="E2499" s="67">
        <v>100</v>
      </c>
      <c r="F2499" s="59" t="s">
        <v>3200</v>
      </c>
      <c r="G2499" s="4" t="s">
        <v>3148</v>
      </c>
      <c r="H2499" s="29">
        <v>35</v>
      </c>
      <c r="I2499" s="26" t="s">
        <v>21</v>
      </c>
      <c r="J2499" s="24">
        <v>6310086.29</v>
      </c>
      <c r="K2499" s="33">
        <f t="shared" ref="K2499:K2562" si="55">J2499/1000000</f>
        <v>6.3100862900000001</v>
      </c>
      <c r="L2499" s="68">
        <v>35</v>
      </c>
      <c r="M2499" s="68">
        <v>5347530.7539999997</v>
      </c>
      <c r="N2499" s="22">
        <v>6310086.29</v>
      </c>
    </row>
    <row r="2500" spans="1:14" ht="14.45" customHeight="1">
      <c r="A2500" s="192">
        <v>2306</v>
      </c>
      <c r="B2500" s="168" t="s">
        <v>1761</v>
      </c>
      <c r="C2500" s="4" t="s">
        <v>3</v>
      </c>
      <c r="D2500" s="29" t="s">
        <v>1738</v>
      </c>
      <c r="E2500" s="67">
        <v>100</v>
      </c>
      <c r="F2500" s="59" t="s">
        <v>3200</v>
      </c>
      <c r="G2500" s="4" t="s">
        <v>3148</v>
      </c>
      <c r="H2500" s="29">
        <v>23</v>
      </c>
      <c r="I2500" s="26" t="s">
        <v>21</v>
      </c>
      <c r="J2500" s="24">
        <v>6216867.8899999997</v>
      </c>
      <c r="K2500" s="33">
        <f t="shared" si="55"/>
        <v>6.2168678899999996</v>
      </c>
      <c r="L2500" s="68">
        <v>23</v>
      </c>
      <c r="M2500" s="68">
        <v>5268532.1100000003</v>
      </c>
      <c r="N2500" s="22">
        <v>6216867.8899999997</v>
      </c>
    </row>
    <row r="2501" spans="1:14" ht="14.45" customHeight="1">
      <c r="A2501" s="191">
        <v>2307</v>
      </c>
      <c r="B2501" s="168" t="s">
        <v>1762</v>
      </c>
      <c r="C2501" s="4" t="s">
        <v>3</v>
      </c>
      <c r="D2501" s="29" t="s">
        <v>1738</v>
      </c>
      <c r="E2501" s="67">
        <v>100</v>
      </c>
      <c r="F2501" s="59" t="s">
        <v>3200</v>
      </c>
      <c r="G2501" s="4" t="s">
        <v>3148</v>
      </c>
      <c r="H2501" s="29">
        <v>27</v>
      </c>
      <c r="I2501" s="26" t="s">
        <v>21</v>
      </c>
      <c r="J2501" s="24">
        <v>4666035.04</v>
      </c>
      <c r="K2501" s="33">
        <f t="shared" si="55"/>
        <v>4.6660350399999997</v>
      </c>
      <c r="L2501" s="68">
        <v>27</v>
      </c>
      <c r="M2501" s="68">
        <v>3954266.983</v>
      </c>
      <c r="N2501" s="22">
        <v>4666035.04</v>
      </c>
    </row>
    <row r="2502" spans="1:14" ht="14.45" customHeight="1">
      <c r="A2502" s="192">
        <v>2308</v>
      </c>
      <c r="B2502" s="168" t="s">
        <v>1763</v>
      </c>
      <c r="C2502" s="4" t="s">
        <v>3</v>
      </c>
      <c r="D2502" s="29" t="s">
        <v>1738</v>
      </c>
      <c r="E2502" s="67">
        <v>100</v>
      </c>
      <c r="F2502" s="59" t="s">
        <v>3200</v>
      </c>
      <c r="G2502" s="4" t="s">
        <v>3142</v>
      </c>
      <c r="H2502" s="29">
        <v>280</v>
      </c>
      <c r="I2502" s="26" t="s">
        <v>21</v>
      </c>
      <c r="J2502" s="24">
        <v>5507753.7300000004</v>
      </c>
      <c r="K2502" s="33">
        <f t="shared" si="55"/>
        <v>5.5077537300000001</v>
      </c>
      <c r="L2502" s="68">
        <v>280</v>
      </c>
      <c r="M2502" s="68">
        <v>4667587.9069999997</v>
      </c>
      <c r="N2502" s="22">
        <v>5507753.7300000004</v>
      </c>
    </row>
    <row r="2503" spans="1:14" ht="14.45" customHeight="1">
      <c r="A2503" s="192">
        <v>2309</v>
      </c>
      <c r="B2503" s="168" t="s">
        <v>1764</v>
      </c>
      <c r="C2503" s="4" t="s">
        <v>3</v>
      </c>
      <c r="D2503" s="29" t="s">
        <v>1738</v>
      </c>
      <c r="E2503" s="67">
        <v>100</v>
      </c>
      <c r="F2503" s="59" t="s">
        <v>3200</v>
      </c>
      <c r="G2503" s="4" t="s">
        <v>3141</v>
      </c>
      <c r="H2503" s="29">
        <v>333</v>
      </c>
      <c r="I2503" s="26" t="s">
        <v>21</v>
      </c>
      <c r="J2503" s="24">
        <v>23430413.859999999</v>
      </c>
      <c r="K2503" s="33">
        <f t="shared" si="55"/>
        <v>23.430413859999998</v>
      </c>
      <c r="L2503" s="68">
        <v>333</v>
      </c>
      <c r="M2503" s="68">
        <v>19856282.932</v>
      </c>
      <c r="N2503" s="22">
        <v>23430413.859999999</v>
      </c>
    </row>
    <row r="2504" spans="1:14" ht="14.45" customHeight="1">
      <c r="A2504" s="191">
        <v>2310</v>
      </c>
      <c r="B2504" s="168" t="s">
        <v>1765</v>
      </c>
      <c r="C2504" s="4" t="s">
        <v>3</v>
      </c>
      <c r="D2504" s="29" t="s">
        <v>1738</v>
      </c>
      <c r="E2504" s="67">
        <v>100</v>
      </c>
      <c r="F2504" s="59" t="s">
        <v>3200</v>
      </c>
      <c r="G2504" s="4" t="s">
        <v>3141</v>
      </c>
      <c r="H2504" s="29">
        <v>386</v>
      </c>
      <c r="I2504" s="26" t="s">
        <v>21</v>
      </c>
      <c r="J2504" s="24">
        <v>2531949.5699999998</v>
      </c>
      <c r="K2504" s="33">
        <f t="shared" si="55"/>
        <v>2.5319495699999996</v>
      </c>
      <c r="L2504" s="68">
        <v>386</v>
      </c>
      <c r="M2504" s="68">
        <v>2145719.9750000001</v>
      </c>
      <c r="N2504" s="22">
        <v>2531949.5699999998</v>
      </c>
    </row>
    <row r="2505" spans="1:14" ht="14.45" customHeight="1">
      <c r="A2505" s="192">
        <v>2311</v>
      </c>
      <c r="B2505" s="168" t="s">
        <v>1766</v>
      </c>
      <c r="C2505" s="4" t="s">
        <v>3</v>
      </c>
      <c r="D2505" s="29" t="s">
        <v>1738</v>
      </c>
      <c r="E2505" s="67">
        <v>100</v>
      </c>
      <c r="F2505" s="59" t="s">
        <v>3200</v>
      </c>
      <c r="G2505" s="4" t="s">
        <v>3148</v>
      </c>
      <c r="H2505" s="29">
        <v>645</v>
      </c>
      <c r="I2505" s="26" t="s">
        <v>21</v>
      </c>
      <c r="J2505" s="24">
        <v>2682226.1</v>
      </c>
      <c r="K2505" s="33">
        <f t="shared" si="55"/>
        <v>2.6822261000000003</v>
      </c>
      <c r="L2505" s="68">
        <v>645</v>
      </c>
      <c r="M2505" s="68">
        <v>2273072.966</v>
      </c>
      <c r="N2505" s="22">
        <v>2682226.1</v>
      </c>
    </row>
    <row r="2506" spans="1:14" ht="14.45" customHeight="1">
      <c r="A2506" s="192">
        <v>2312</v>
      </c>
      <c r="B2506" s="3" t="s">
        <v>1767</v>
      </c>
      <c r="C2506" s="55" t="s">
        <v>58</v>
      </c>
      <c r="D2506" s="29" t="s">
        <v>1738</v>
      </c>
      <c r="E2506" s="67">
        <v>100</v>
      </c>
      <c r="F2506" s="54" t="s">
        <v>59</v>
      </c>
      <c r="G2506" s="54" t="s">
        <v>59</v>
      </c>
      <c r="H2506" s="12">
        <v>4.4000000000000004</v>
      </c>
      <c r="I2506" s="20" t="s">
        <v>60</v>
      </c>
      <c r="J2506" s="13">
        <v>24619000</v>
      </c>
      <c r="K2506" s="33">
        <f t="shared" si="55"/>
        <v>24.619</v>
      </c>
      <c r="L2506" s="77">
        <v>1.2699999999999999E-2</v>
      </c>
      <c r="M2506" s="77">
        <v>1.55E-2</v>
      </c>
      <c r="N2506" s="78">
        <v>0</v>
      </c>
    </row>
    <row r="2507" spans="1:14" ht="14.45" customHeight="1">
      <c r="A2507" s="222">
        <v>2313</v>
      </c>
      <c r="B2507" s="223" t="s">
        <v>1768</v>
      </c>
      <c r="C2507" s="224" t="s">
        <v>3</v>
      </c>
      <c r="D2507" s="225" t="s">
        <v>1769</v>
      </c>
      <c r="E2507" s="199">
        <v>100</v>
      </c>
      <c r="F2507" s="32" t="s">
        <v>3199</v>
      </c>
      <c r="G2507" s="32" t="s">
        <v>3180</v>
      </c>
      <c r="H2507" s="33">
        <v>656.82</v>
      </c>
      <c r="I2507" s="33" t="s">
        <v>10</v>
      </c>
      <c r="J2507" s="33">
        <v>1268300</v>
      </c>
      <c r="K2507" s="33">
        <f t="shared" si="55"/>
        <v>1.2683</v>
      </c>
      <c r="L2507" s="33">
        <v>4.7710793530840026E-2</v>
      </c>
      <c r="M2507" s="33">
        <v>4.6644068374025037E-2</v>
      </c>
      <c r="N2507" s="14">
        <v>198400</v>
      </c>
    </row>
    <row r="2508" spans="1:14" ht="14.45" customHeight="1">
      <c r="A2508" s="222"/>
      <c r="B2508" s="223"/>
      <c r="C2508" s="224"/>
      <c r="D2508" s="225"/>
      <c r="E2508" s="199"/>
      <c r="F2508" s="32" t="s">
        <v>3199</v>
      </c>
      <c r="G2508" s="55" t="s">
        <v>342</v>
      </c>
      <c r="H2508" s="33">
        <v>27505</v>
      </c>
      <c r="I2508" s="141" t="s">
        <v>87</v>
      </c>
      <c r="J2508" s="33">
        <v>592100</v>
      </c>
      <c r="K2508" s="33">
        <f t="shared" si="55"/>
        <v>0.59209999999999996</v>
      </c>
      <c r="L2508" s="33">
        <v>4.6399999999999997</v>
      </c>
      <c r="M2508" s="33">
        <v>3.84</v>
      </c>
      <c r="N2508" s="14" t="s">
        <v>14</v>
      </c>
    </row>
    <row r="2509" spans="1:14" ht="14.45" customHeight="1">
      <c r="A2509" s="222"/>
      <c r="B2509" s="223"/>
      <c r="C2509" s="224"/>
      <c r="D2509" s="225"/>
      <c r="E2509" s="199"/>
      <c r="F2509" s="32" t="s">
        <v>3199</v>
      </c>
      <c r="G2509" s="4" t="s">
        <v>3140</v>
      </c>
      <c r="H2509" s="33">
        <v>1365</v>
      </c>
      <c r="I2509" s="141" t="s">
        <v>87</v>
      </c>
      <c r="J2509" s="33">
        <v>168000</v>
      </c>
      <c r="K2509" s="33">
        <f t="shared" si="55"/>
        <v>0.16800000000000001</v>
      </c>
      <c r="L2509" s="33">
        <v>1.56</v>
      </c>
      <c r="M2509" s="33">
        <v>1.88</v>
      </c>
      <c r="N2509" s="14" t="s">
        <v>14</v>
      </c>
    </row>
    <row r="2510" spans="1:14" ht="14.45" customHeight="1">
      <c r="A2510" s="222"/>
      <c r="B2510" s="223"/>
      <c r="C2510" s="224"/>
      <c r="D2510" s="225"/>
      <c r="E2510" s="199"/>
      <c r="F2510" s="32" t="s">
        <v>3199</v>
      </c>
      <c r="G2510" s="55" t="s">
        <v>3145</v>
      </c>
      <c r="H2510" s="33">
        <v>701.45</v>
      </c>
      <c r="I2510" s="33" t="s">
        <v>733</v>
      </c>
      <c r="J2510" s="33">
        <v>44200</v>
      </c>
      <c r="K2510" s="33">
        <f t="shared" si="55"/>
        <v>4.4200000000000003E-2</v>
      </c>
      <c r="L2510" s="33">
        <v>0.99</v>
      </c>
      <c r="M2510" s="33">
        <v>0.52</v>
      </c>
      <c r="N2510" s="14" t="s">
        <v>14</v>
      </c>
    </row>
    <row r="2511" spans="1:14" ht="14.45" customHeight="1">
      <c r="A2511" s="222">
        <v>2314</v>
      </c>
      <c r="B2511" s="223" t="s">
        <v>1770</v>
      </c>
      <c r="C2511" s="224" t="s">
        <v>3</v>
      </c>
      <c r="D2511" s="225" t="s">
        <v>1769</v>
      </c>
      <c r="E2511" s="199">
        <v>100</v>
      </c>
      <c r="F2511" s="32" t="s">
        <v>3199</v>
      </c>
      <c r="G2511" s="32" t="s">
        <v>3180</v>
      </c>
      <c r="H2511" s="33">
        <v>6441.23</v>
      </c>
      <c r="I2511" s="33" t="s">
        <v>10</v>
      </c>
      <c r="J2511" s="33">
        <v>12012000</v>
      </c>
      <c r="K2511" s="33">
        <f t="shared" si="55"/>
        <v>12.012</v>
      </c>
      <c r="L2511" s="33">
        <v>0.4678849526729586</v>
      </c>
      <c r="M2511" s="33">
        <v>0.44176342293525883</v>
      </c>
      <c r="N2511" s="14">
        <v>5157400</v>
      </c>
    </row>
    <row r="2512" spans="1:14" ht="14.45" customHeight="1">
      <c r="A2512" s="222"/>
      <c r="B2512" s="223"/>
      <c r="C2512" s="224"/>
      <c r="D2512" s="225"/>
      <c r="E2512" s="199"/>
      <c r="F2512" s="32" t="s">
        <v>3199</v>
      </c>
      <c r="G2512" s="55" t="s">
        <v>342</v>
      </c>
      <c r="H2512" s="33">
        <v>123248.62</v>
      </c>
      <c r="I2512" s="141" t="s">
        <v>87</v>
      </c>
      <c r="J2512" s="33">
        <v>2771000</v>
      </c>
      <c r="K2512" s="33">
        <f t="shared" si="55"/>
        <v>2.7709999999999999</v>
      </c>
      <c r="L2512" s="33">
        <v>20.77</v>
      </c>
      <c r="M2512" s="33">
        <v>17.989999999999998</v>
      </c>
      <c r="N2512" s="14" t="s">
        <v>14</v>
      </c>
    </row>
    <row r="2513" spans="1:14" ht="14.45" customHeight="1">
      <c r="A2513" s="222"/>
      <c r="B2513" s="223"/>
      <c r="C2513" s="224"/>
      <c r="D2513" s="225"/>
      <c r="E2513" s="199"/>
      <c r="F2513" s="32" t="s">
        <v>3199</v>
      </c>
      <c r="G2513" s="4" t="s">
        <v>3140</v>
      </c>
      <c r="H2513" s="33">
        <v>10217.870000000001</v>
      </c>
      <c r="I2513" s="141" t="s">
        <v>87</v>
      </c>
      <c r="J2513" s="33">
        <v>995000</v>
      </c>
      <c r="K2513" s="33">
        <f t="shared" si="55"/>
        <v>0.995</v>
      </c>
      <c r="L2513" s="33">
        <v>11.66</v>
      </c>
      <c r="M2513" s="33">
        <v>11.16</v>
      </c>
      <c r="N2513" s="14" t="s">
        <v>14</v>
      </c>
    </row>
    <row r="2514" spans="1:14" ht="14.45" customHeight="1">
      <c r="A2514" s="222"/>
      <c r="B2514" s="223"/>
      <c r="C2514" s="224"/>
      <c r="D2514" s="225"/>
      <c r="E2514" s="199"/>
      <c r="F2514" s="32" t="s">
        <v>3199</v>
      </c>
      <c r="G2514" s="55" t="s">
        <v>3145</v>
      </c>
      <c r="H2514" s="33">
        <v>3955.2</v>
      </c>
      <c r="I2514" s="33" t="s">
        <v>733</v>
      </c>
      <c r="J2514" s="33">
        <v>211680</v>
      </c>
      <c r="K2514" s="33">
        <f t="shared" si="55"/>
        <v>0.21168000000000001</v>
      </c>
      <c r="L2514" s="33">
        <v>5.59</v>
      </c>
      <c r="M2514" s="33">
        <v>2.5</v>
      </c>
      <c r="N2514" s="14" t="s">
        <v>14</v>
      </c>
    </row>
    <row r="2515" spans="1:14" ht="14.45" customHeight="1">
      <c r="A2515" s="222">
        <v>2315</v>
      </c>
      <c r="B2515" s="223" t="s">
        <v>1771</v>
      </c>
      <c r="C2515" s="224" t="s">
        <v>3</v>
      </c>
      <c r="D2515" s="225" t="s">
        <v>1769</v>
      </c>
      <c r="E2515" s="199">
        <v>100</v>
      </c>
      <c r="F2515" s="32" t="s">
        <v>3199</v>
      </c>
      <c r="G2515" s="32" t="s">
        <v>3180</v>
      </c>
      <c r="H2515" s="33">
        <v>1389.6</v>
      </c>
      <c r="I2515" s="33" t="s">
        <v>10</v>
      </c>
      <c r="J2515" s="33">
        <v>2578200</v>
      </c>
      <c r="K2515" s="33">
        <f t="shared" si="55"/>
        <v>2.5781999999999998</v>
      </c>
      <c r="L2515" s="33">
        <v>0.10093925076954918</v>
      </c>
      <c r="M2515" s="33">
        <v>9.4818053364276081E-2</v>
      </c>
      <c r="N2515" s="14">
        <v>1009400</v>
      </c>
    </row>
    <row r="2516" spans="1:14" ht="14.45" customHeight="1">
      <c r="A2516" s="222"/>
      <c r="B2516" s="223"/>
      <c r="C2516" s="224"/>
      <c r="D2516" s="225"/>
      <c r="E2516" s="199"/>
      <c r="F2516" s="32" t="s">
        <v>3199</v>
      </c>
      <c r="G2516" s="32" t="s">
        <v>3197</v>
      </c>
      <c r="H2516" s="33">
        <v>26863</v>
      </c>
      <c r="I2516" s="141" t="s">
        <v>87</v>
      </c>
      <c r="J2516" s="33">
        <v>672200</v>
      </c>
      <c r="K2516" s="33">
        <f t="shared" si="55"/>
        <v>0.67220000000000002</v>
      </c>
      <c r="L2516" s="33">
        <v>4.53</v>
      </c>
      <c r="M2516" s="33">
        <v>4.3600000000000003</v>
      </c>
      <c r="N2516" s="14" t="s">
        <v>14</v>
      </c>
    </row>
    <row r="2517" spans="1:14" ht="14.45" customHeight="1">
      <c r="A2517" s="222"/>
      <c r="B2517" s="223"/>
      <c r="C2517" s="224"/>
      <c r="D2517" s="225"/>
      <c r="E2517" s="199"/>
      <c r="F2517" s="32" t="s">
        <v>3199</v>
      </c>
      <c r="G2517" s="4" t="s">
        <v>3140</v>
      </c>
      <c r="H2517" s="33">
        <v>2776</v>
      </c>
      <c r="I2517" s="141" t="s">
        <v>87</v>
      </c>
      <c r="J2517" s="33">
        <v>261600</v>
      </c>
      <c r="K2517" s="33">
        <f t="shared" si="55"/>
        <v>0.2616</v>
      </c>
      <c r="L2517" s="33">
        <v>3.17</v>
      </c>
      <c r="M2517" s="33">
        <v>2.93</v>
      </c>
      <c r="N2517" s="14" t="s">
        <v>14</v>
      </c>
    </row>
    <row r="2518" spans="1:14" ht="14.45" customHeight="1">
      <c r="A2518" s="222"/>
      <c r="B2518" s="223"/>
      <c r="C2518" s="224"/>
      <c r="D2518" s="225"/>
      <c r="E2518" s="199"/>
      <c r="F2518" s="32" t="s">
        <v>3199</v>
      </c>
      <c r="G2518" s="55" t="s">
        <v>3145</v>
      </c>
      <c r="H2518" s="33">
        <v>2553</v>
      </c>
      <c r="I2518" s="33" t="s">
        <v>733</v>
      </c>
      <c r="J2518" s="33">
        <v>85600</v>
      </c>
      <c r="K2518" s="33">
        <f t="shared" si="55"/>
        <v>8.5599999999999996E-2</v>
      </c>
      <c r="L2518" s="33">
        <v>3.61</v>
      </c>
      <c r="M2518" s="33">
        <v>1.01</v>
      </c>
      <c r="N2518" s="14" t="s">
        <v>14</v>
      </c>
    </row>
    <row r="2519" spans="1:14" ht="14.45" customHeight="1">
      <c r="A2519" s="222">
        <v>2316</v>
      </c>
      <c r="B2519" s="223" t="s">
        <v>1772</v>
      </c>
      <c r="C2519" s="224" t="s">
        <v>3</v>
      </c>
      <c r="D2519" s="225" t="s">
        <v>1769</v>
      </c>
      <c r="E2519" s="199">
        <v>100</v>
      </c>
      <c r="F2519" s="32" t="s">
        <v>3199</v>
      </c>
      <c r="G2519" s="32" t="s">
        <v>3180</v>
      </c>
      <c r="H2519" s="33">
        <v>1433.96</v>
      </c>
      <c r="I2519" s="33" t="s">
        <v>10</v>
      </c>
      <c r="J2519" s="33">
        <v>2652800</v>
      </c>
      <c r="K2519" s="33">
        <f t="shared" si="55"/>
        <v>2.6528</v>
      </c>
      <c r="L2519" s="33">
        <v>0.10416151988594038</v>
      </c>
      <c r="M2519" s="33">
        <v>9.7561605757796752E-2</v>
      </c>
      <c r="N2519" s="14">
        <v>1203100</v>
      </c>
    </row>
    <row r="2520" spans="1:14" ht="14.45" customHeight="1">
      <c r="A2520" s="222"/>
      <c r="B2520" s="223"/>
      <c r="C2520" s="224"/>
      <c r="D2520" s="225"/>
      <c r="E2520" s="199"/>
      <c r="F2520" s="32" t="s">
        <v>3199</v>
      </c>
      <c r="G2520" s="55" t="s">
        <v>342</v>
      </c>
      <c r="H2520" s="33">
        <v>26103</v>
      </c>
      <c r="I2520" s="141" t="s">
        <v>87</v>
      </c>
      <c r="J2520" s="33">
        <v>604300</v>
      </c>
      <c r="K2520" s="33">
        <f t="shared" si="55"/>
        <v>0.60429999999999995</v>
      </c>
      <c r="L2520" s="33">
        <v>4.4000000000000004</v>
      </c>
      <c r="M2520" s="33">
        <v>3.92</v>
      </c>
      <c r="N2520" s="14" t="s">
        <v>14</v>
      </c>
    </row>
    <row r="2521" spans="1:14" ht="14.45" customHeight="1">
      <c r="A2521" s="222"/>
      <c r="B2521" s="223"/>
      <c r="C2521" s="224"/>
      <c r="D2521" s="225"/>
      <c r="E2521" s="199"/>
      <c r="F2521" s="32" t="s">
        <v>3199</v>
      </c>
      <c r="G2521" s="4" t="s">
        <v>3140</v>
      </c>
      <c r="H2521" s="33">
        <v>2087.4</v>
      </c>
      <c r="I2521" s="141" t="s">
        <v>87</v>
      </c>
      <c r="J2521" s="33">
        <v>234500</v>
      </c>
      <c r="K2521" s="33">
        <f t="shared" si="55"/>
        <v>0.23449999999999999</v>
      </c>
      <c r="L2521" s="33">
        <v>2.38</v>
      </c>
      <c r="M2521" s="33">
        <v>2.63</v>
      </c>
      <c r="N2521" s="14" t="s">
        <v>14</v>
      </c>
    </row>
    <row r="2522" spans="1:14" ht="14.45" customHeight="1">
      <c r="A2522" s="222"/>
      <c r="B2522" s="223"/>
      <c r="C2522" s="224"/>
      <c r="D2522" s="225"/>
      <c r="E2522" s="199"/>
      <c r="F2522" s="32" t="s">
        <v>3199</v>
      </c>
      <c r="G2522" s="55" t="s">
        <v>3145</v>
      </c>
      <c r="H2522" s="33">
        <v>2917.1</v>
      </c>
      <c r="I2522" s="33" t="s">
        <v>733</v>
      </c>
      <c r="J2522" s="33">
        <v>345600</v>
      </c>
      <c r="K2522" s="33">
        <f t="shared" si="55"/>
        <v>0.34560000000000002</v>
      </c>
      <c r="L2522" s="33">
        <v>4.12</v>
      </c>
      <c r="M2522" s="33">
        <v>4.07</v>
      </c>
      <c r="N2522" s="14" t="s">
        <v>14</v>
      </c>
    </row>
    <row r="2523" spans="1:14" ht="14.45" customHeight="1">
      <c r="A2523" s="222">
        <v>2317</v>
      </c>
      <c r="B2523" s="223" t="s">
        <v>1773</v>
      </c>
      <c r="C2523" s="224" t="s">
        <v>3</v>
      </c>
      <c r="D2523" s="225" t="s">
        <v>1769</v>
      </c>
      <c r="E2523" s="199">
        <v>100</v>
      </c>
      <c r="F2523" s="32" t="s">
        <v>3199</v>
      </c>
      <c r="G2523" s="32" t="s">
        <v>3180</v>
      </c>
      <c r="H2523" s="33">
        <v>1511</v>
      </c>
      <c r="I2523" s="33" t="s">
        <v>10</v>
      </c>
      <c r="J2523" s="33">
        <v>2917600</v>
      </c>
      <c r="K2523" s="33">
        <f t="shared" si="55"/>
        <v>2.9176000000000002</v>
      </c>
      <c r="L2523" s="33">
        <v>0.10975763378870815</v>
      </c>
      <c r="M2523" s="33">
        <v>0.10730011344954304</v>
      </c>
      <c r="N2523" s="14">
        <v>397400</v>
      </c>
    </row>
    <row r="2524" spans="1:14" ht="14.45" customHeight="1">
      <c r="A2524" s="222"/>
      <c r="B2524" s="223"/>
      <c r="C2524" s="224"/>
      <c r="D2524" s="225"/>
      <c r="E2524" s="199"/>
      <c r="F2524" s="32" t="s">
        <v>3199</v>
      </c>
      <c r="G2524" s="55" t="s">
        <v>342</v>
      </c>
      <c r="H2524" s="33">
        <v>19527</v>
      </c>
      <c r="I2524" s="141" t="s">
        <v>87</v>
      </c>
      <c r="J2524" s="33">
        <v>488800</v>
      </c>
      <c r="K2524" s="33">
        <f t="shared" si="55"/>
        <v>0.48880000000000001</v>
      </c>
      <c r="L2524" s="33">
        <v>3.29</v>
      </c>
      <c r="M2524" s="33">
        <v>3.17</v>
      </c>
      <c r="N2524" s="14" t="s">
        <v>14</v>
      </c>
    </row>
    <row r="2525" spans="1:14" ht="14.45" customHeight="1">
      <c r="A2525" s="222"/>
      <c r="B2525" s="223"/>
      <c r="C2525" s="224"/>
      <c r="D2525" s="225"/>
      <c r="E2525" s="199"/>
      <c r="F2525" s="32" t="s">
        <v>3199</v>
      </c>
      <c r="G2525" s="4" t="s">
        <v>3140</v>
      </c>
      <c r="H2525" s="33">
        <v>1836.8</v>
      </c>
      <c r="I2525" s="141" t="s">
        <v>87</v>
      </c>
      <c r="J2525" s="33">
        <v>201400</v>
      </c>
      <c r="K2525" s="33">
        <f t="shared" si="55"/>
        <v>0.2014</v>
      </c>
      <c r="L2525" s="33">
        <v>2.1</v>
      </c>
      <c r="M2525" s="33">
        <v>2.2599999999999998</v>
      </c>
      <c r="N2525" s="14" t="s">
        <v>14</v>
      </c>
    </row>
    <row r="2526" spans="1:14" ht="14.45" customHeight="1">
      <c r="A2526" s="222"/>
      <c r="B2526" s="223"/>
      <c r="C2526" s="224"/>
      <c r="D2526" s="225"/>
      <c r="E2526" s="199"/>
      <c r="F2526" s="32" t="s">
        <v>3199</v>
      </c>
      <c r="G2526" s="55" t="s">
        <v>3145</v>
      </c>
      <c r="H2526" s="33">
        <v>1829.8</v>
      </c>
      <c r="I2526" s="33" t="s">
        <v>733</v>
      </c>
      <c r="J2526" s="33">
        <v>188800</v>
      </c>
      <c r="K2526" s="33">
        <f t="shared" si="55"/>
        <v>0.1888</v>
      </c>
      <c r="L2526" s="33">
        <v>2.59</v>
      </c>
      <c r="M2526" s="33">
        <v>2.23</v>
      </c>
      <c r="N2526" s="14" t="s">
        <v>14</v>
      </c>
    </row>
    <row r="2527" spans="1:14" ht="14.45" customHeight="1">
      <c r="A2527" s="222">
        <v>2318</v>
      </c>
      <c r="B2527" s="223" t="s">
        <v>1774</v>
      </c>
      <c r="C2527" s="224" t="s">
        <v>3</v>
      </c>
      <c r="D2527" s="225" t="s">
        <v>1769</v>
      </c>
      <c r="E2527" s="199">
        <v>100</v>
      </c>
      <c r="F2527" s="32" t="s">
        <v>3199</v>
      </c>
      <c r="G2527" s="32" t="s">
        <v>3180</v>
      </c>
      <c r="H2527" s="33">
        <v>1682.21</v>
      </c>
      <c r="I2527" s="33" t="s">
        <v>10</v>
      </c>
      <c r="J2527" s="33">
        <v>3010200</v>
      </c>
      <c r="K2527" s="33">
        <f t="shared" si="55"/>
        <v>3.0102000000000002</v>
      </c>
      <c r="L2527" s="33">
        <v>0.12219416885221887</v>
      </c>
      <c r="M2527" s="33">
        <v>0.11070564899431534</v>
      </c>
      <c r="N2527" s="14">
        <v>1821700</v>
      </c>
    </row>
    <row r="2528" spans="1:14" ht="14.45" customHeight="1">
      <c r="A2528" s="222"/>
      <c r="B2528" s="223"/>
      <c r="C2528" s="224"/>
      <c r="D2528" s="225"/>
      <c r="E2528" s="199"/>
      <c r="F2528" s="32" t="s">
        <v>3199</v>
      </c>
      <c r="G2528" s="55" t="s">
        <v>342</v>
      </c>
      <c r="H2528" s="33">
        <v>40701.75</v>
      </c>
      <c r="I2528" s="141" t="s">
        <v>87</v>
      </c>
      <c r="J2528" s="33">
        <v>869354</v>
      </c>
      <c r="K2528" s="33">
        <f t="shared" si="55"/>
        <v>0.86935399999999996</v>
      </c>
      <c r="L2528" s="33">
        <v>6.86</v>
      </c>
      <c r="M2528" s="33">
        <v>5.64</v>
      </c>
      <c r="N2528" s="14" t="s">
        <v>14</v>
      </c>
    </row>
    <row r="2529" spans="1:14" ht="14.45" customHeight="1">
      <c r="A2529" s="222"/>
      <c r="B2529" s="223"/>
      <c r="C2529" s="224"/>
      <c r="D2529" s="225"/>
      <c r="E2529" s="199"/>
      <c r="F2529" s="32" t="s">
        <v>3199</v>
      </c>
      <c r="G2529" s="4" t="s">
        <v>3140</v>
      </c>
      <c r="H2529" s="33">
        <v>2524.6</v>
      </c>
      <c r="I2529" s="141" t="s">
        <v>87</v>
      </c>
      <c r="J2529" s="33">
        <v>250700</v>
      </c>
      <c r="K2529" s="33">
        <f t="shared" si="55"/>
        <v>0.25069999999999998</v>
      </c>
      <c r="L2529" s="33">
        <v>2.88</v>
      </c>
      <c r="M2529" s="33">
        <v>2.81</v>
      </c>
      <c r="N2529" s="14" t="s">
        <v>14</v>
      </c>
    </row>
    <row r="2530" spans="1:14" ht="14.45" customHeight="1">
      <c r="A2530" s="222"/>
      <c r="B2530" s="223"/>
      <c r="C2530" s="224"/>
      <c r="D2530" s="225"/>
      <c r="E2530" s="199"/>
      <c r="F2530" s="32" t="s">
        <v>3199</v>
      </c>
      <c r="G2530" s="55" t="s">
        <v>3145</v>
      </c>
      <c r="H2530" s="33">
        <v>2663.2</v>
      </c>
      <c r="I2530" s="33" t="s">
        <v>733</v>
      </c>
      <c r="J2530" s="33">
        <v>214800</v>
      </c>
      <c r="K2530" s="33">
        <f t="shared" si="55"/>
        <v>0.21479999999999999</v>
      </c>
      <c r="L2530" s="33">
        <v>3.76</v>
      </c>
      <c r="M2530" s="33">
        <v>2.5299999999999998</v>
      </c>
      <c r="N2530" s="14" t="s">
        <v>14</v>
      </c>
    </row>
    <row r="2531" spans="1:14" ht="14.45" customHeight="1">
      <c r="A2531" s="222">
        <v>2319</v>
      </c>
      <c r="B2531" s="223" t="s">
        <v>1775</v>
      </c>
      <c r="C2531" s="224" t="s">
        <v>3</v>
      </c>
      <c r="D2531" s="225" t="s">
        <v>1769</v>
      </c>
      <c r="E2531" s="199">
        <v>100</v>
      </c>
      <c r="F2531" s="32" t="s">
        <v>3199</v>
      </c>
      <c r="G2531" s="32" t="s">
        <v>3180</v>
      </c>
      <c r="H2531" s="33">
        <v>26357</v>
      </c>
      <c r="I2531" s="33" t="s">
        <v>10</v>
      </c>
      <c r="J2531" s="33">
        <v>49814730</v>
      </c>
      <c r="K2531" s="33">
        <f t="shared" si="55"/>
        <v>49.814729999999997</v>
      </c>
      <c r="L2531" s="33">
        <v>1.9145479508729186</v>
      </c>
      <c r="M2531" s="33">
        <v>1.8320284413416352</v>
      </c>
      <c r="N2531" s="14">
        <v>6992600</v>
      </c>
    </row>
    <row r="2532" spans="1:14" ht="14.45" customHeight="1">
      <c r="A2532" s="222"/>
      <c r="B2532" s="223"/>
      <c r="C2532" s="224"/>
      <c r="D2532" s="225"/>
      <c r="E2532" s="199"/>
      <c r="F2532" s="32" t="s">
        <v>3199</v>
      </c>
      <c r="G2532" s="55" t="s">
        <v>342</v>
      </c>
      <c r="H2532" s="33">
        <v>329274</v>
      </c>
      <c r="I2532" s="33" t="s">
        <v>87</v>
      </c>
      <c r="J2532" s="33">
        <v>9402582</v>
      </c>
      <c r="K2532" s="33">
        <f t="shared" si="55"/>
        <v>9.4025820000000007</v>
      </c>
      <c r="L2532" s="33">
        <v>55.5</v>
      </c>
      <c r="M2532" s="33">
        <v>61.05</v>
      </c>
      <c r="N2532" s="14" t="s">
        <v>14</v>
      </c>
    </row>
    <row r="2533" spans="1:14" ht="14.45" customHeight="1">
      <c r="A2533" s="222"/>
      <c r="B2533" s="223"/>
      <c r="C2533" s="224"/>
      <c r="D2533" s="225"/>
      <c r="E2533" s="199"/>
      <c r="F2533" s="32" t="s">
        <v>3199</v>
      </c>
      <c r="G2533" s="4" t="s">
        <v>3140</v>
      </c>
      <c r="H2533" s="33">
        <v>66808</v>
      </c>
      <c r="I2533" s="33" t="s">
        <v>87</v>
      </c>
      <c r="J2533" s="33">
        <v>6807550</v>
      </c>
      <c r="K2533" s="33">
        <f t="shared" si="55"/>
        <v>6.80755</v>
      </c>
      <c r="L2533" s="33">
        <v>76.25</v>
      </c>
      <c r="M2533" s="33">
        <v>76.33</v>
      </c>
      <c r="N2533" s="14" t="s">
        <v>14</v>
      </c>
    </row>
    <row r="2534" spans="1:14" ht="14.45" customHeight="1">
      <c r="A2534" s="222"/>
      <c r="B2534" s="223"/>
      <c r="C2534" s="224"/>
      <c r="D2534" s="225"/>
      <c r="E2534" s="199"/>
      <c r="F2534" s="32" t="s">
        <v>3199</v>
      </c>
      <c r="G2534" s="55" t="s">
        <v>3145</v>
      </c>
      <c r="H2534" s="33">
        <v>56158.6</v>
      </c>
      <c r="I2534" s="33" t="s">
        <v>733</v>
      </c>
      <c r="J2534" s="33">
        <v>7390470</v>
      </c>
      <c r="K2534" s="33">
        <f t="shared" si="55"/>
        <v>7.3904699999999997</v>
      </c>
      <c r="L2534" s="33">
        <v>79.34</v>
      </c>
      <c r="M2534" s="33">
        <v>87.14</v>
      </c>
      <c r="N2534" s="14" t="s">
        <v>14</v>
      </c>
    </row>
    <row r="2535" spans="1:14" ht="14.45" customHeight="1">
      <c r="A2535" s="191">
        <v>2320</v>
      </c>
      <c r="B2535" s="42" t="s">
        <v>1776</v>
      </c>
      <c r="C2535" s="55" t="s">
        <v>58</v>
      </c>
      <c r="D2535" s="30" t="s">
        <v>1769</v>
      </c>
      <c r="E2535" s="45">
        <v>100</v>
      </c>
      <c r="F2535" s="31" t="s">
        <v>3166</v>
      </c>
      <c r="G2535" s="31" t="s">
        <v>3166</v>
      </c>
      <c r="H2535" s="61">
        <v>9076</v>
      </c>
      <c r="I2535" s="18" t="s">
        <v>2447</v>
      </c>
      <c r="J2535" s="10">
        <v>322804764.13</v>
      </c>
      <c r="K2535" s="33">
        <f t="shared" si="55"/>
        <v>322.80476412999997</v>
      </c>
      <c r="L2535" s="10" t="s">
        <v>14</v>
      </c>
      <c r="M2535" s="10" t="s">
        <v>14</v>
      </c>
      <c r="N2535" s="11">
        <v>310737403</v>
      </c>
    </row>
    <row r="2536" spans="1:14" ht="14.45" customHeight="1">
      <c r="A2536" s="192">
        <v>2321</v>
      </c>
      <c r="B2536" s="147" t="s">
        <v>1777</v>
      </c>
      <c r="C2536" s="55" t="s">
        <v>3</v>
      </c>
      <c r="D2536" s="26" t="s">
        <v>1769</v>
      </c>
      <c r="E2536" s="50">
        <v>100</v>
      </c>
      <c r="F2536" s="55" t="s">
        <v>12</v>
      </c>
      <c r="G2536" s="55" t="s">
        <v>12</v>
      </c>
      <c r="H2536" s="28">
        <v>87407</v>
      </c>
      <c r="I2536" s="26" t="s">
        <v>3187</v>
      </c>
      <c r="J2536" s="28">
        <v>7807</v>
      </c>
      <c r="K2536" s="33">
        <f t="shared" si="55"/>
        <v>7.8069999999999997E-3</v>
      </c>
      <c r="L2536" s="26" t="s">
        <v>14</v>
      </c>
      <c r="M2536" s="26" t="s">
        <v>14</v>
      </c>
      <c r="N2536" s="27">
        <v>12217644</v>
      </c>
    </row>
    <row r="2537" spans="1:14" ht="14.45" customHeight="1">
      <c r="A2537" s="191">
        <v>2322</v>
      </c>
      <c r="B2537" s="147" t="s">
        <v>1778</v>
      </c>
      <c r="C2537" s="55" t="s">
        <v>3</v>
      </c>
      <c r="D2537" s="26" t="s">
        <v>1769</v>
      </c>
      <c r="E2537" s="50">
        <v>100</v>
      </c>
      <c r="F2537" s="55" t="s">
        <v>12</v>
      </c>
      <c r="G2537" s="55" t="s">
        <v>12</v>
      </c>
      <c r="H2537" s="28">
        <v>165473</v>
      </c>
      <c r="I2537" s="26" t="s">
        <v>3187</v>
      </c>
      <c r="J2537" s="28">
        <v>442370</v>
      </c>
      <c r="K2537" s="33">
        <f t="shared" si="55"/>
        <v>0.44236999999999999</v>
      </c>
      <c r="L2537" s="26" t="s">
        <v>14</v>
      </c>
      <c r="M2537" s="26" t="s">
        <v>14</v>
      </c>
      <c r="N2537" s="27">
        <v>46599917</v>
      </c>
    </row>
    <row r="2538" spans="1:14" ht="14.45" customHeight="1">
      <c r="A2538" s="192">
        <v>2323</v>
      </c>
      <c r="B2538" s="147" t="s">
        <v>1779</v>
      </c>
      <c r="C2538" s="55" t="s">
        <v>3</v>
      </c>
      <c r="D2538" s="26" t="s">
        <v>1769</v>
      </c>
      <c r="E2538" s="50">
        <v>100</v>
      </c>
      <c r="F2538" s="55" t="s">
        <v>12</v>
      </c>
      <c r="G2538" s="55" t="s">
        <v>12</v>
      </c>
      <c r="H2538" s="28">
        <v>4336</v>
      </c>
      <c r="I2538" s="26" t="s">
        <v>3187</v>
      </c>
      <c r="J2538" s="26">
        <v>0</v>
      </c>
      <c r="K2538" s="33">
        <f t="shared" si="55"/>
        <v>0</v>
      </c>
      <c r="L2538" s="26" t="s">
        <v>14</v>
      </c>
      <c r="M2538" s="26"/>
      <c r="N2538" s="27">
        <v>2866617</v>
      </c>
    </row>
    <row r="2539" spans="1:14" ht="14.45" customHeight="1">
      <c r="A2539" s="191">
        <v>2324</v>
      </c>
      <c r="B2539" s="147" t="s">
        <v>1780</v>
      </c>
      <c r="C2539" s="55" t="s">
        <v>3</v>
      </c>
      <c r="D2539" s="26" t="s">
        <v>1769</v>
      </c>
      <c r="E2539" s="50">
        <v>100</v>
      </c>
      <c r="F2539" s="55" t="s">
        <v>12</v>
      </c>
      <c r="G2539" s="55" t="s">
        <v>12</v>
      </c>
      <c r="H2539" s="28">
        <v>12712</v>
      </c>
      <c r="I2539" s="26" t="s">
        <v>3187</v>
      </c>
      <c r="J2539" s="28">
        <v>1849280</v>
      </c>
      <c r="K2539" s="33">
        <f t="shared" si="55"/>
        <v>1.84928</v>
      </c>
      <c r="L2539" s="26" t="s">
        <v>14</v>
      </c>
      <c r="M2539" s="26" t="s">
        <v>14</v>
      </c>
      <c r="N2539" s="27">
        <v>5764812</v>
      </c>
    </row>
    <row r="2540" spans="1:14" ht="14.45" customHeight="1">
      <c r="A2540" s="192">
        <v>2325</v>
      </c>
      <c r="B2540" s="147" t="s">
        <v>1781</v>
      </c>
      <c r="C2540" s="55" t="s">
        <v>3</v>
      </c>
      <c r="D2540" s="26" t="s">
        <v>1769</v>
      </c>
      <c r="E2540" s="50">
        <v>100</v>
      </c>
      <c r="F2540" s="55" t="s">
        <v>12</v>
      </c>
      <c r="G2540" s="55" t="s">
        <v>12</v>
      </c>
      <c r="H2540" s="26">
        <v>481</v>
      </c>
      <c r="I2540" s="26" t="s">
        <v>1187</v>
      </c>
      <c r="J2540" s="26">
        <v>0</v>
      </c>
      <c r="K2540" s="33">
        <f t="shared" si="55"/>
        <v>0</v>
      </c>
      <c r="L2540" s="26" t="s">
        <v>14</v>
      </c>
      <c r="M2540" s="26" t="s">
        <v>14</v>
      </c>
      <c r="N2540" s="27">
        <v>10772753</v>
      </c>
    </row>
    <row r="2541" spans="1:14" ht="14.45" customHeight="1">
      <c r="A2541" s="191">
        <v>2326</v>
      </c>
      <c r="B2541" s="168" t="s">
        <v>1782</v>
      </c>
      <c r="C2541" s="4" t="s">
        <v>3</v>
      </c>
      <c r="D2541" s="29" t="s">
        <v>1769</v>
      </c>
      <c r="E2541" s="67">
        <v>100</v>
      </c>
      <c r="F2541" s="59" t="s">
        <v>3200</v>
      </c>
      <c r="G2541" s="4" t="s">
        <v>3148</v>
      </c>
      <c r="H2541" s="29">
        <v>925</v>
      </c>
      <c r="I2541" s="26" t="s">
        <v>21</v>
      </c>
      <c r="J2541" s="24">
        <v>23623572.550000001</v>
      </c>
      <c r="K2541" s="33">
        <f t="shared" si="55"/>
        <v>23.623572550000002</v>
      </c>
      <c r="L2541" s="68">
        <v>925</v>
      </c>
      <c r="M2541" s="68">
        <v>20019976.737</v>
      </c>
      <c r="N2541" s="22">
        <v>23773572.550000001</v>
      </c>
    </row>
    <row r="2542" spans="1:14" ht="14.45" customHeight="1">
      <c r="A2542" s="192">
        <v>2327</v>
      </c>
      <c r="B2542" s="168" t="s">
        <v>1783</v>
      </c>
      <c r="C2542" s="4" t="s">
        <v>3</v>
      </c>
      <c r="D2542" s="29" t="s">
        <v>1769</v>
      </c>
      <c r="E2542" s="67">
        <v>100</v>
      </c>
      <c r="F2542" s="59" t="s">
        <v>3200</v>
      </c>
      <c r="G2542" s="4" t="s">
        <v>3148</v>
      </c>
      <c r="H2542" s="29">
        <v>415</v>
      </c>
      <c r="I2542" s="26" t="s">
        <v>21</v>
      </c>
      <c r="J2542" s="24">
        <v>31623912.440000001</v>
      </c>
      <c r="K2542" s="33">
        <f t="shared" si="55"/>
        <v>31.623912440000002</v>
      </c>
      <c r="L2542" s="68">
        <v>415</v>
      </c>
      <c r="M2542" s="68">
        <v>26799925.796999998</v>
      </c>
      <c r="N2542" s="22">
        <v>32849710.690000001</v>
      </c>
    </row>
    <row r="2543" spans="1:14" ht="14.45" customHeight="1">
      <c r="A2543" s="191">
        <v>2328</v>
      </c>
      <c r="B2543" s="168" t="s">
        <v>1784</v>
      </c>
      <c r="C2543" s="4" t="s">
        <v>3</v>
      </c>
      <c r="D2543" s="29" t="s">
        <v>1769</v>
      </c>
      <c r="E2543" s="67">
        <v>100</v>
      </c>
      <c r="F2543" s="59" t="s">
        <v>3200</v>
      </c>
      <c r="G2543" s="4" t="s">
        <v>3141</v>
      </c>
      <c r="H2543" s="29">
        <v>794</v>
      </c>
      <c r="I2543" s="26" t="s">
        <v>21</v>
      </c>
      <c r="J2543" s="24">
        <v>20886115.059999999</v>
      </c>
      <c r="K2543" s="33">
        <f t="shared" si="55"/>
        <v>20.886115059999998</v>
      </c>
      <c r="L2543" s="68">
        <v>794</v>
      </c>
      <c r="M2543" s="68">
        <v>17700097.508000001</v>
      </c>
      <c r="N2543" s="22">
        <v>20886115.059999999</v>
      </c>
    </row>
    <row r="2544" spans="1:14" ht="14.45" customHeight="1">
      <c r="A2544" s="192">
        <v>2329</v>
      </c>
      <c r="B2544" s="168" t="s">
        <v>1785</v>
      </c>
      <c r="C2544" s="4" t="s">
        <v>3</v>
      </c>
      <c r="D2544" s="29" t="s">
        <v>1769</v>
      </c>
      <c r="E2544" s="67">
        <v>100</v>
      </c>
      <c r="F2544" s="59" t="s">
        <v>3200</v>
      </c>
      <c r="G2544" s="4" t="s">
        <v>3141</v>
      </c>
      <c r="H2544" s="29">
        <v>444</v>
      </c>
      <c r="I2544" s="26" t="s">
        <v>21</v>
      </c>
      <c r="J2544" s="24">
        <v>8168064.3099999996</v>
      </c>
      <c r="K2544" s="33">
        <f t="shared" si="55"/>
        <v>8.1680643100000001</v>
      </c>
      <c r="L2544" s="68">
        <v>444</v>
      </c>
      <c r="M2544" s="68">
        <v>6922088.398</v>
      </c>
      <c r="N2544" s="22">
        <v>8168064.3099999996</v>
      </c>
    </row>
    <row r="2545" spans="1:14" ht="14.45" customHeight="1">
      <c r="A2545" s="191">
        <v>2330</v>
      </c>
      <c r="B2545" s="168" t="s">
        <v>1786</v>
      </c>
      <c r="C2545" s="4" t="s">
        <v>3</v>
      </c>
      <c r="D2545" s="29" t="s">
        <v>1769</v>
      </c>
      <c r="E2545" s="67">
        <v>100</v>
      </c>
      <c r="F2545" s="59" t="s">
        <v>3200</v>
      </c>
      <c r="G2545" s="4" t="s">
        <v>3142</v>
      </c>
      <c r="H2545" s="29">
        <v>246</v>
      </c>
      <c r="I2545" s="26" t="s">
        <v>21</v>
      </c>
      <c r="J2545" s="24">
        <v>8823574.9199999999</v>
      </c>
      <c r="K2545" s="33">
        <f t="shared" si="55"/>
        <v>8.8235749200000004</v>
      </c>
      <c r="L2545" s="68">
        <v>246</v>
      </c>
      <c r="M2545" s="68">
        <v>7477605.8640000001</v>
      </c>
      <c r="N2545" s="22">
        <v>13219929.67</v>
      </c>
    </row>
    <row r="2546" spans="1:14" ht="14.45" customHeight="1">
      <c r="A2546" s="192">
        <v>2331</v>
      </c>
      <c r="B2546" s="168" t="s">
        <v>1787</v>
      </c>
      <c r="C2546" s="4" t="s">
        <v>3</v>
      </c>
      <c r="D2546" s="29" t="s">
        <v>1769</v>
      </c>
      <c r="E2546" s="67">
        <v>100</v>
      </c>
      <c r="F2546" s="59" t="s">
        <v>3200</v>
      </c>
      <c r="G2546" s="4" t="s">
        <v>3142</v>
      </c>
      <c r="H2546" s="29">
        <v>257</v>
      </c>
      <c r="I2546" s="26" t="s">
        <v>21</v>
      </c>
      <c r="J2546" s="24">
        <v>14835475.75</v>
      </c>
      <c r="K2546" s="33">
        <f t="shared" si="55"/>
        <v>14.835475750000001</v>
      </c>
      <c r="L2546" s="68">
        <v>257</v>
      </c>
      <c r="M2546" s="68">
        <v>12572437.075999999</v>
      </c>
      <c r="N2546" s="22">
        <v>14900875.75</v>
      </c>
    </row>
    <row r="2547" spans="1:14" ht="14.45" customHeight="1">
      <c r="A2547" s="191">
        <v>2332</v>
      </c>
      <c r="B2547" s="168" t="s">
        <v>1788</v>
      </c>
      <c r="C2547" s="4" t="s">
        <v>3</v>
      </c>
      <c r="D2547" s="29" t="s">
        <v>1769</v>
      </c>
      <c r="E2547" s="67">
        <v>100</v>
      </c>
      <c r="F2547" s="59" t="s">
        <v>3200</v>
      </c>
      <c r="G2547" s="4" t="s">
        <v>3142</v>
      </c>
      <c r="H2547" s="29">
        <v>79</v>
      </c>
      <c r="I2547" s="26" t="s">
        <v>21</v>
      </c>
      <c r="J2547" s="24">
        <v>14761182.52</v>
      </c>
      <c r="K2547" s="33">
        <f t="shared" si="55"/>
        <v>14.76118252</v>
      </c>
      <c r="L2547" s="68">
        <v>79</v>
      </c>
      <c r="M2547" s="68">
        <v>12509476.711999999</v>
      </c>
      <c r="N2547" s="22">
        <v>14761182.52</v>
      </c>
    </row>
    <row r="2548" spans="1:14" ht="14.45" customHeight="1">
      <c r="A2548" s="192">
        <v>2333</v>
      </c>
      <c r="B2548" s="168" t="s">
        <v>1789</v>
      </c>
      <c r="C2548" s="4" t="s">
        <v>3</v>
      </c>
      <c r="D2548" s="29" t="s">
        <v>1769</v>
      </c>
      <c r="E2548" s="67">
        <v>100</v>
      </c>
      <c r="F2548" s="59" t="s">
        <v>3200</v>
      </c>
      <c r="G2548" s="4" t="s">
        <v>3142</v>
      </c>
      <c r="H2548" s="29">
        <v>109</v>
      </c>
      <c r="I2548" s="26" t="s">
        <v>21</v>
      </c>
      <c r="J2548" s="24">
        <v>5499183.21</v>
      </c>
      <c r="K2548" s="33">
        <f t="shared" si="55"/>
        <v>5.49918321</v>
      </c>
      <c r="L2548" s="68">
        <v>109</v>
      </c>
      <c r="M2548" s="68">
        <v>4660324.7539999997</v>
      </c>
      <c r="N2548" s="22">
        <v>5499183.21</v>
      </c>
    </row>
    <row r="2549" spans="1:14" ht="14.45" customHeight="1">
      <c r="A2549" s="191">
        <v>2334</v>
      </c>
      <c r="B2549" s="168" t="s">
        <v>1790</v>
      </c>
      <c r="C2549" s="4" t="s">
        <v>3</v>
      </c>
      <c r="D2549" s="29" t="s">
        <v>1769</v>
      </c>
      <c r="E2549" s="67">
        <v>100</v>
      </c>
      <c r="F2549" s="59" t="s">
        <v>3200</v>
      </c>
      <c r="G2549" s="4" t="s">
        <v>3142</v>
      </c>
      <c r="H2549" s="29">
        <v>220</v>
      </c>
      <c r="I2549" s="26" t="s">
        <v>21</v>
      </c>
      <c r="J2549" s="24">
        <v>7230080.9400000004</v>
      </c>
      <c r="K2549" s="33">
        <f t="shared" si="55"/>
        <v>7.2300809400000006</v>
      </c>
      <c r="L2549" s="68">
        <v>220</v>
      </c>
      <c r="M2549" s="68">
        <v>6127187.2369999997</v>
      </c>
      <c r="N2549" s="22">
        <v>7230080.9400000004</v>
      </c>
    </row>
    <row r="2550" spans="1:14" ht="14.45" customHeight="1">
      <c r="A2550" s="192">
        <v>2335</v>
      </c>
      <c r="B2550" s="168" t="s">
        <v>1791</v>
      </c>
      <c r="C2550" s="4" t="s">
        <v>3</v>
      </c>
      <c r="D2550" s="29" t="s">
        <v>1769</v>
      </c>
      <c r="E2550" s="67">
        <v>100</v>
      </c>
      <c r="F2550" s="59" t="s">
        <v>3200</v>
      </c>
      <c r="G2550" s="4" t="s">
        <v>3142</v>
      </c>
      <c r="H2550" s="29">
        <v>87</v>
      </c>
      <c r="I2550" s="26" t="s">
        <v>21</v>
      </c>
      <c r="J2550" s="24">
        <v>12243922.01</v>
      </c>
      <c r="K2550" s="33">
        <f t="shared" si="55"/>
        <v>12.24392201</v>
      </c>
      <c r="L2550" s="68">
        <v>87</v>
      </c>
      <c r="M2550" s="68">
        <v>10376205.093</v>
      </c>
      <c r="N2550" s="22">
        <v>12243922.01</v>
      </c>
    </row>
    <row r="2551" spans="1:14" ht="14.45" customHeight="1">
      <c r="A2551" s="191">
        <v>2336</v>
      </c>
      <c r="B2551" s="168" t="s">
        <v>1792</v>
      </c>
      <c r="C2551" s="4" t="s">
        <v>3</v>
      </c>
      <c r="D2551" s="29" t="s">
        <v>1769</v>
      </c>
      <c r="E2551" s="67">
        <v>100</v>
      </c>
      <c r="F2551" s="59" t="s">
        <v>3200</v>
      </c>
      <c r="G2551" s="4" t="s">
        <v>3142</v>
      </c>
      <c r="H2551" s="29">
        <v>53</v>
      </c>
      <c r="I2551" s="26" t="s">
        <v>21</v>
      </c>
      <c r="J2551" s="24">
        <v>6209912.3200000003</v>
      </c>
      <c r="K2551" s="33">
        <f t="shared" si="55"/>
        <v>6.2099123199999999</v>
      </c>
      <c r="L2551" s="68">
        <v>53</v>
      </c>
      <c r="M2551" s="68">
        <v>5262637.5590000004</v>
      </c>
      <c r="N2551" s="22">
        <v>6209912.3200000003</v>
      </c>
    </row>
    <row r="2552" spans="1:14" ht="14.45" customHeight="1">
      <c r="A2552" s="192">
        <v>2337</v>
      </c>
      <c r="B2552" s="168" t="s">
        <v>1793</v>
      </c>
      <c r="C2552" s="4" t="s">
        <v>3</v>
      </c>
      <c r="D2552" s="29" t="s">
        <v>1769</v>
      </c>
      <c r="E2552" s="67">
        <v>100</v>
      </c>
      <c r="F2552" s="59" t="s">
        <v>3200</v>
      </c>
      <c r="G2552" s="4" t="s">
        <v>3142</v>
      </c>
      <c r="H2552" s="29">
        <v>36</v>
      </c>
      <c r="I2552" s="26" t="s">
        <v>21</v>
      </c>
      <c r="J2552" s="24">
        <v>4426697.07</v>
      </c>
      <c r="K2552" s="33">
        <f t="shared" si="55"/>
        <v>4.4266970700000003</v>
      </c>
      <c r="L2552" s="68">
        <v>36</v>
      </c>
      <c r="M2552" s="68">
        <v>3751438.1949999998</v>
      </c>
      <c r="N2552" s="22">
        <v>4426697.07</v>
      </c>
    </row>
    <row r="2553" spans="1:14" ht="14.45" customHeight="1">
      <c r="A2553" s="191">
        <v>2338</v>
      </c>
      <c r="B2553" s="168" t="s">
        <v>1794</v>
      </c>
      <c r="C2553" s="4" t="s">
        <v>3</v>
      </c>
      <c r="D2553" s="29" t="s">
        <v>1769</v>
      </c>
      <c r="E2553" s="67">
        <v>100</v>
      </c>
      <c r="F2553" s="59" t="s">
        <v>3200</v>
      </c>
      <c r="G2553" s="4" t="s">
        <v>3142</v>
      </c>
      <c r="H2553" s="29">
        <v>77</v>
      </c>
      <c r="I2553" s="26" t="s">
        <v>21</v>
      </c>
      <c r="J2553" s="24">
        <v>3225321.85</v>
      </c>
      <c r="K2553" s="33">
        <f t="shared" si="55"/>
        <v>3.2253218500000003</v>
      </c>
      <c r="L2553" s="68">
        <v>77</v>
      </c>
      <c r="M2553" s="68">
        <v>2733323.602</v>
      </c>
      <c r="N2553" s="22">
        <v>3225321.85</v>
      </c>
    </row>
    <row r="2554" spans="1:14" ht="14.45" customHeight="1">
      <c r="A2554" s="192">
        <v>2339</v>
      </c>
      <c r="B2554" s="168" t="s">
        <v>1795</v>
      </c>
      <c r="C2554" s="4" t="s">
        <v>3</v>
      </c>
      <c r="D2554" s="29" t="s">
        <v>1769</v>
      </c>
      <c r="E2554" s="67">
        <v>100</v>
      </c>
      <c r="F2554" s="59" t="s">
        <v>3200</v>
      </c>
      <c r="G2554" s="4" t="s">
        <v>3142</v>
      </c>
      <c r="H2554" s="29">
        <v>54</v>
      </c>
      <c r="I2554" s="26" t="s">
        <v>21</v>
      </c>
      <c r="J2554" s="24">
        <v>6441246.1299999999</v>
      </c>
      <c r="K2554" s="33">
        <f t="shared" si="55"/>
        <v>6.4412461299999997</v>
      </c>
      <c r="L2554" s="68">
        <v>54</v>
      </c>
      <c r="M2554" s="68">
        <v>5458683.1610000003</v>
      </c>
      <c r="N2554" s="22">
        <v>64441246.130000003</v>
      </c>
    </row>
    <row r="2555" spans="1:14" ht="14.45" customHeight="1">
      <c r="A2555" s="191">
        <v>2340</v>
      </c>
      <c r="B2555" s="168" t="s">
        <v>1796</v>
      </c>
      <c r="C2555" s="4" t="s">
        <v>3</v>
      </c>
      <c r="D2555" s="29" t="s">
        <v>1769</v>
      </c>
      <c r="E2555" s="67">
        <v>100</v>
      </c>
      <c r="F2555" s="59" t="s">
        <v>3200</v>
      </c>
      <c r="G2555" s="4" t="s">
        <v>3142</v>
      </c>
      <c r="H2555" s="29">
        <v>58</v>
      </c>
      <c r="I2555" s="26" t="s">
        <v>21</v>
      </c>
      <c r="J2555" s="24">
        <v>4484885.03</v>
      </c>
      <c r="K2555" s="33">
        <f t="shared" si="55"/>
        <v>4.4848850300000001</v>
      </c>
      <c r="L2555" s="68">
        <v>58</v>
      </c>
      <c r="M2555" s="68">
        <v>3800750.0249999999</v>
      </c>
      <c r="N2555" s="22">
        <v>4484885.03</v>
      </c>
    </row>
    <row r="2556" spans="1:14" ht="14.45" customHeight="1">
      <c r="A2556" s="192">
        <v>2341</v>
      </c>
      <c r="B2556" s="168" t="s">
        <v>1797</v>
      </c>
      <c r="C2556" s="4" t="s">
        <v>3</v>
      </c>
      <c r="D2556" s="29" t="s">
        <v>1769</v>
      </c>
      <c r="E2556" s="67">
        <v>100</v>
      </c>
      <c r="F2556" s="59" t="s">
        <v>3200</v>
      </c>
      <c r="G2556" s="4" t="s">
        <v>3148</v>
      </c>
      <c r="H2556" s="29">
        <v>158</v>
      </c>
      <c r="I2556" s="26" t="s">
        <v>21</v>
      </c>
      <c r="J2556" s="24">
        <v>4177258.9</v>
      </c>
      <c r="K2556" s="33">
        <f t="shared" si="55"/>
        <v>4.1772589</v>
      </c>
      <c r="L2556" s="68">
        <v>158</v>
      </c>
      <c r="M2556" s="68">
        <v>3540049.915</v>
      </c>
      <c r="N2556" s="22">
        <v>4177258.9</v>
      </c>
    </row>
    <row r="2557" spans="1:14" ht="14.45" customHeight="1">
      <c r="A2557" s="191">
        <v>2342</v>
      </c>
      <c r="B2557" s="168" t="s">
        <v>1798</v>
      </c>
      <c r="C2557" s="4" t="s">
        <v>3</v>
      </c>
      <c r="D2557" s="29" t="s">
        <v>1769</v>
      </c>
      <c r="E2557" s="67">
        <v>100</v>
      </c>
      <c r="F2557" s="59" t="s">
        <v>3200</v>
      </c>
      <c r="G2557" s="4" t="s">
        <v>3148</v>
      </c>
      <c r="H2557" s="29">
        <v>284</v>
      </c>
      <c r="I2557" s="26" t="s">
        <v>21</v>
      </c>
      <c r="J2557" s="24">
        <v>13083237.73</v>
      </c>
      <c r="K2557" s="33">
        <f t="shared" si="55"/>
        <v>13.08323773</v>
      </c>
      <c r="L2557" s="68">
        <v>284</v>
      </c>
      <c r="M2557" s="68">
        <v>11087489.602</v>
      </c>
      <c r="N2557" s="22">
        <v>13083237.73</v>
      </c>
    </row>
    <row r="2558" spans="1:14" ht="14.45" customHeight="1">
      <c r="A2558" s="192">
        <v>2343</v>
      </c>
      <c r="B2558" s="168" t="s">
        <v>1799</v>
      </c>
      <c r="C2558" s="4" t="s">
        <v>3</v>
      </c>
      <c r="D2558" s="29" t="s">
        <v>1769</v>
      </c>
      <c r="E2558" s="67">
        <v>100</v>
      </c>
      <c r="F2558" s="59" t="s">
        <v>3200</v>
      </c>
      <c r="G2558" s="4" t="s">
        <v>3148</v>
      </c>
      <c r="H2558" s="29">
        <v>100</v>
      </c>
      <c r="I2558" s="26" t="s">
        <v>21</v>
      </c>
      <c r="J2558" s="24">
        <v>14762965.460000001</v>
      </c>
      <c r="K2558" s="33">
        <f t="shared" si="55"/>
        <v>14.76296546</v>
      </c>
      <c r="L2558" s="68">
        <v>100</v>
      </c>
      <c r="M2558" s="68">
        <v>12510987.677999999</v>
      </c>
      <c r="N2558" s="22">
        <v>14762965.460000001</v>
      </c>
    </row>
    <row r="2559" spans="1:14" ht="14.45" customHeight="1">
      <c r="A2559" s="191">
        <v>2344</v>
      </c>
      <c r="B2559" s="168" t="s">
        <v>1800</v>
      </c>
      <c r="C2559" s="4" t="s">
        <v>3</v>
      </c>
      <c r="D2559" s="29" t="s">
        <v>1769</v>
      </c>
      <c r="E2559" s="67">
        <v>100</v>
      </c>
      <c r="F2559" s="59" t="s">
        <v>3200</v>
      </c>
      <c r="G2559" s="4" t="s">
        <v>3148</v>
      </c>
      <c r="H2559" s="29">
        <v>79</v>
      </c>
      <c r="I2559" s="26" t="s">
        <v>21</v>
      </c>
      <c r="J2559" s="24">
        <v>8781801.3300000001</v>
      </c>
      <c r="K2559" s="33">
        <f t="shared" si="55"/>
        <v>8.7818013300000004</v>
      </c>
      <c r="L2559" s="68">
        <v>79</v>
      </c>
      <c r="M2559" s="68">
        <v>7442204.517</v>
      </c>
      <c r="N2559" s="22">
        <v>8781801.3300000001</v>
      </c>
    </row>
    <row r="2560" spans="1:14" ht="14.45" customHeight="1">
      <c r="A2560" s="192">
        <v>2345</v>
      </c>
      <c r="B2560" s="168" t="s">
        <v>1801</v>
      </c>
      <c r="C2560" s="4" t="s">
        <v>3</v>
      </c>
      <c r="D2560" s="29" t="s">
        <v>1769</v>
      </c>
      <c r="E2560" s="67">
        <v>100</v>
      </c>
      <c r="F2560" s="59" t="s">
        <v>3200</v>
      </c>
      <c r="G2560" s="4" t="s">
        <v>3148</v>
      </c>
      <c r="H2560" s="29">
        <v>115</v>
      </c>
      <c r="I2560" s="26" t="s">
        <v>21</v>
      </c>
      <c r="J2560" s="24">
        <v>6780974.6799999997</v>
      </c>
      <c r="K2560" s="33">
        <f t="shared" si="55"/>
        <v>6.7809746799999999</v>
      </c>
      <c r="L2560" s="68">
        <v>115</v>
      </c>
      <c r="M2560" s="68">
        <v>5746588.7120000003</v>
      </c>
      <c r="N2560" s="22">
        <v>6780974.6799999997</v>
      </c>
    </row>
    <row r="2561" spans="1:14" ht="14.45" customHeight="1">
      <c r="A2561" s="191">
        <v>2346</v>
      </c>
      <c r="B2561" s="168" t="s">
        <v>1802</v>
      </c>
      <c r="C2561" s="4" t="s">
        <v>3</v>
      </c>
      <c r="D2561" s="29" t="s">
        <v>1769</v>
      </c>
      <c r="E2561" s="67">
        <v>100</v>
      </c>
      <c r="F2561" s="59" t="s">
        <v>3200</v>
      </c>
      <c r="G2561" s="4" t="s">
        <v>3148</v>
      </c>
      <c r="H2561" s="29">
        <v>109</v>
      </c>
      <c r="I2561" s="26" t="s">
        <v>21</v>
      </c>
      <c r="J2561" s="24">
        <v>8430064.0800000001</v>
      </c>
      <c r="K2561" s="33">
        <f t="shared" si="55"/>
        <v>8.4300640799999993</v>
      </c>
      <c r="L2561" s="68">
        <v>109</v>
      </c>
      <c r="M2561" s="68">
        <v>7144122.102</v>
      </c>
      <c r="N2561" s="22">
        <v>8430064.0800000001</v>
      </c>
    </row>
    <row r="2562" spans="1:14" ht="14.45" customHeight="1">
      <c r="A2562" s="192">
        <v>2347</v>
      </c>
      <c r="B2562" s="168" t="s">
        <v>1803</v>
      </c>
      <c r="C2562" s="4" t="s">
        <v>3</v>
      </c>
      <c r="D2562" s="29" t="s">
        <v>1769</v>
      </c>
      <c r="E2562" s="67">
        <v>100</v>
      </c>
      <c r="F2562" s="59" t="s">
        <v>3200</v>
      </c>
      <c r="G2562" s="4" t="s">
        <v>3148</v>
      </c>
      <c r="H2562" s="29">
        <v>170</v>
      </c>
      <c r="I2562" s="26" t="s">
        <v>21</v>
      </c>
      <c r="J2562" s="24">
        <v>92887222.849999994</v>
      </c>
      <c r="K2562" s="33">
        <f t="shared" si="55"/>
        <v>92.887222850000001</v>
      </c>
      <c r="L2562" s="68">
        <v>170</v>
      </c>
      <c r="M2562" s="68">
        <v>78717985.466000006</v>
      </c>
      <c r="N2562" s="22">
        <v>92887122.849999994</v>
      </c>
    </row>
    <row r="2563" spans="1:14" ht="14.45" customHeight="1">
      <c r="A2563" s="191">
        <v>2348</v>
      </c>
      <c r="B2563" s="168" t="s">
        <v>1804</v>
      </c>
      <c r="C2563" s="4" t="s">
        <v>3</v>
      </c>
      <c r="D2563" s="29" t="s">
        <v>1769</v>
      </c>
      <c r="E2563" s="67">
        <v>100</v>
      </c>
      <c r="F2563" s="59" t="s">
        <v>3200</v>
      </c>
      <c r="G2563" s="4" t="s">
        <v>3148</v>
      </c>
      <c r="H2563" s="29">
        <v>85</v>
      </c>
      <c r="I2563" s="26" t="s">
        <v>21</v>
      </c>
      <c r="J2563" s="24">
        <v>10177514.65</v>
      </c>
      <c r="K2563" s="33">
        <f t="shared" ref="K2563:K2626" si="56">J2563/1000000</f>
        <v>10.177514650000001</v>
      </c>
      <c r="L2563" s="68">
        <v>85</v>
      </c>
      <c r="M2563" s="68">
        <v>8625012.4149999991</v>
      </c>
      <c r="N2563" s="22">
        <v>10775514.65</v>
      </c>
    </row>
    <row r="2564" spans="1:14" ht="14.45" customHeight="1">
      <c r="A2564" s="192">
        <v>2349</v>
      </c>
      <c r="B2564" s="168" t="s">
        <v>1805</v>
      </c>
      <c r="C2564" s="4" t="s">
        <v>3</v>
      </c>
      <c r="D2564" s="29" t="s">
        <v>1769</v>
      </c>
      <c r="E2564" s="67">
        <v>100</v>
      </c>
      <c r="F2564" s="59" t="s">
        <v>3200</v>
      </c>
      <c r="G2564" s="4" t="s">
        <v>3148</v>
      </c>
      <c r="H2564" s="29">
        <v>54</v>
      </c>
      <c r="I2564" s="26" t="s">
        <v>21</v>
      </c>
      <c r="J2564" s="24">
        <v>8237128.0499999998</v>
      </c>
      <c r="K2564" s="33">
        <f t="shared" si="56"/>
        <v>8.237128049999999</v>
      </c>
      <c r="L2564" s="68">
        <v>54</v>
      </c>
      <c r="M2564" s="68">
        <v>6980616.9919999996</v>
      </c>
      <c r="N2564" s="22">
        <v>8237128.0499999998</v>
      </c>
    </row>
    <row r="2565" spans="1:14" ht="14.45" customHeight="1">
      <c r="A2565" s="191">
        <v>2350</v>
      </c>
      <c r="B2565" s="168" t="s">
        <v>1806</v>
      </c>
      <c r="C2565" s="4" t="s">
        <v>3</v>
      </c>
      <c r="D2565" s="29" t="s">
        <v>1769</v>
      </c>
      <c r="E2565" s="67">
        <v>100</v>
      </c>
      <c r="F2565" s="59" t="s">
        <v>3200</v>
      </c>
      <c r="G2565" s="4" t="s">
        <v>3148</v>
      </c>
      <c r="H2565" s="29">
        <v>99</v>
      </c>
      <c r="I2565" s="26" t="s">
        <v>21</v>
      </c>
      <c r="J2565" s="24">
        <v>7735229.9800000004</v>
      </c>
      <c r="K2565" s="33">
        <f t="shared" si="56"/>
        <v>7.7352299800000006</v>
      </c>
      <c r="L2565" s="68">
        <v>99</v>
      </c>
      <c r="M2565" s="68">
        <v>6555279.6440000003</v>
      </c>
      <c r="N2565" s="22">
        <v>7735299.9800000004</v>
      </c>
    </row>
    <row r="2566" spans="1:14" ht="14.45" customHeight="1">
      <c r="A2566" s="192">
        <v>2351</v>
      </c>
      <c r="B2566" s="168" t="s">
        <v>1807</v>
      </c>
      <c r="C2566" s="4" t="s">
        <v>3</v>
      </c>
      <c r="D2566" s="29" t="s">
        <v>1769</v>
      </c>
      <c r="E2566" s="67">
        <v>100</v>
      </c>
      <c r="F2566" s="59" t="s">
        <v>3200</v>
      </c>
      <c r="G2566" s="4" t="s">
        <v>3148</v>
      </c>
      <c r="H2566" s="29">
        <v>146</v>
      </c>
      <c r="I2566" s="26" t="s">
        <v>21</v>
      </c>
      <c r="J2566" s="24">
        <v>9209527.5999999996</v>
      </c>
      <c r="K2566" s="33">
        <f t="shared" si="56"/>
        <v>9.2095275999999995</v>
      </c>
      <c r="L2566" s="68">
        <v>146</v>
      </c>
      <c r="M2566" s="68">
        <v>7804684.4069999997</v>
      </c>
      <c r="N2566" s="22">
        <v>9209527.5999999996</v>
      </c>
    </row>
    <row r="2567" spans="1:14" ht="14.45" customHeight="1">
      <c r="A2567" s="191">
        <v>2352</v>
      </c>
      <c r="B2567" s="168" t="s">
        <v>1808</v>
      </c>
      <c r="C2567" s="4" t="s">
        <v>3</v>
      </c>
      <c r="D2567" s="29" t="s">
        <v>1769</v>
      </c>
      <c r="E2567" s="67">
        <v>100</v>
      </c>
      <c r="F2567" s="59" t="s">
        <v>3200</v>
      </c>
      <c r="G2567" s="4" t="s">
        <v>3148</v>
      </c>
      <c r="H2567" s="29">
        <v>20</v>
      </c>
      <c r="I2567" s="26" t="s">
        <v>21</v>
      </c>
      <c r="J2567" s="24">
        <v>10619809.289999999</v>
      </c>
      <c r="K2567" s="33">
        <f t="shared" si="56"/>
        <v>10.619809289999999</v>
      </c>
      <c r="L2567" s="68">
        <v>20</v>
      </c>
      <c r="M2567" s="68">
        <v>8999838.3809999991</v>
      </c>
      <c r="N2567" s="22">
        <v>10619809.289999999</v>
      </c>
    </row>
    <row r="2568" spans="1:14" ht="14.45" customHeight="1">
      <c r="A2568" s="192">
        <v>2353</v>
      </c>
      <c r="B2568" s="168" t="s">
        <v>1809</v>
      </c>
      <c r="C2568" s="4" t="s">
        <v>3</v>
      </c>
      <c r="D2568" s="29" t="s">
        <v>1769</v>
      </c>
      <c r="E2568" s="67">
        <v>100</v>
      </c>
      <c r="F2568" s="59" t="s">
        <v>3200</v>
      </c>
      <c r="G2568" s="4" t="s">
        <v>3148</v>
      </c>
      <c r="H2568" s="29">
        <v>102</v>
      </c>
      <c r="I2568" s="26" t="s">
        <v>21</v>
      </c>
      <c r="J2568" s="24">
        <v>3620014.82</v>
      </c>
      <c r="K2568" s="33">
        <f t="shared" si="56"/>
        <v>3.6200148199999997</v>
      </c>
      <c r="L2568" s="68">
        <v>102</v>
      </c>
      <c r="M2568" s="68">
        <v>3067809.1690000002</v>
      </c>
      <c r="N2568" s="22">
        <v>3620014.82</v>
      </c>
    </row>
    <row r="2569" spans="1:14" ht="14.45" customHeight="1">
      <c r="A2569" s="191">
        <v>2354</v>
      </c>
      <c r="B2569" s="168" t="s">
        <v>1810</v>
      </c>
      <c r="C2569" s="4" t="s">
        <v>3</v>
      </c>
      <c r="D2569" s="29" t="s">
        <v>1769</v>
      </c>
      <c r="E2569" s="67">
        <v>100</v>
      </c>
      <c r="F2569" s="59" t="s">
        <v>3200</v>
      </c>
      <c r="G2569" s="4" t="s">
        <v>3148</v>
      </c>
      <c r="H2569" s="29">
        <v>121</v>
      </c>
      <c r="I2569" s="26" t="s">
        <v>21</v>
      </c>
      <c r="J2569" s="24">
        <v>8970895.3000000007</v>
      </c>
      <c r="K2569" s="33">
        <f t="shared" si="56"/>
        <v>8.9708953000000005</v>
      </c>
      <c r="L2569" s="68">
        <v>121</v>
      </c>
      <c r="M2569" s="68">
        <v>7602453.6440000003</v>
      </c>
      <c r="N2569" s="22">
        <v>8970895.3000000007</v>
      </c>
    </row>
    <row r="2570" spans="1:14" ht="14.45" customHeight="1">
      <c r="A2570" s="192">
        <v>2355</v>
      </c>
      <c r="B2570" s="168" t="s">
        <v>1811</v>
      </c>
      <c r="C2570" s="4" t="s">
        <v>3</v>
      </c>
      <c r="D2570" s="29" t="s">
        <v>1769</v>
      </c>
      <c r="E2570" s="67">
        <v>100</v>
      </c>
      <c r="F2570" s="59" t="s">
        <v>3200</v>
      </c>
      <c r="G2570" s="4" t="s">
        <v>3148</v>
      </c>
      <c r="H2570" s="29">
        <v>155</v>
      </c>
      <c r="I2570" s="26" t="s">
        <v>21</v>
      </c>
      <c r="J2570" s="24">
        <v>10475877.189999999</v>
      </c>
      <c r="K2570" s="33">
        <f t="shared" si="56"/>
        <v>10.47587719</v>
      </c>
      <c r="L2570" s="68">
        <v>155</v>
      </c>
      <c r="M2570" s="68">
        <v>8877862.0250000004</v>
      </c>
      <c r="N2570" s="22">
        <v>10485317.189999999</v>
      </c>
    </row>
    <row r="2571" spans="1:14" ht="14.45" customHeight="1">
      <c r="A2571" s="191">
        <v>2356</v>
      </c>
      <c r="B2571" s="168" t="s">
        <v>1812</v>
      </c>
      <c r="C2571" s="4" t="s">
        <v>3</v>
      </c>
      <c r="D2571" s="29" t="s">
        <v>1769</v>
      </c>
      <c r="E2571" s="67">
        <v>100</v>
      </c>
      <c r="F2571" s="59" t="s">
        <v>3200</v>
      </c>
      <c r="G2571" s="4" t="s">
        <v>3141</v>
      </c>
      <c r="H2571" s="29">
        <v>1600</v>
      </c>
      <c r="I2571" s="20" t="s">
        <v>21</v>
      </c>
      <c r="J2571" s="24">
        <v>9718651.6799999997</v>
      </c>
      <c r="K2571" s="33">
        <f t="shared" si="56"/>
        <v>9.7186516799999989</v>
      </c>
      <c r="L2571" s="68">
        <v>1600</v>
      </c>
      <c r="M2571" s="68">
        <v>8236145.4919999996</v>
      </c>
      <c r="N2571" s="22">
        <v>9718651.6799999997</v>
      </c>
    </row>
    <row r="2572" spans="1:14" ht="14.45" customHeight="1">
      <c r="A2572" s="192">
        <v>2357</v>
      </c>
      <c r="B2572" s="168" t="s">
        <v>1813</v>
      </c>
      <c r="C2572" s="4" t="s">
        <v>3</v>
      </c>
      <c r="D2572" s="29" t="s">
        <v>1769</v>
      </c>
      <c r="E2572" s="67">
        <v>100</v>
      </c>
      <c r="F2572" s="59" t="s">
        <v>3200</v>
      </c>
      <c r="G2572" s="4" t="s">
        <v>3148</v>
      </c>
      <c r="H2572" s="29">
        <v>154</v>
      </c>
      <c r="I2572" s="26" t="s">
        <v>1187</v>
      </c>
      <c r="J2572" s="24">
        <v>7644625.71</v>
      </c>
      <c r="K2572" s="33">
        <f t="shared" si="56"/>
        <v>7.6446257099999997</v>
      </c>
      <c r="L2572" s="68">
        <v>154</v>
      </c>
      <c r="M2572" s="68">
        <v>6478496.3640000001</v>
      </c>
      <c r="N2572" s="22">
        <v>13195758.43</v>
      </c>
    </row>
    <row r="2573" spans="1:14" s="76" customFormat="1" ht="14.45" customHeight="1">
      <c r="A2573" s="191">
        <v>2358</v>
      </c>
      <c r="B2573" s="3" t="s">
        <v>1814</v>
      </c>
      <c r="C2573" s="4" t="s">
        <v>58</v>
      </c>
      <c r="D2573" s="29" t="s">
        <v>1769</v>
      </c>
      <c r="E2573" s="67">
        <v>100</v>
      </c>
      <c r="F2573" s="54" t="s">
        <v>59</v>
      </c>
      <c r="G2573" s="54" t="s">
        <v>59</v>
      </c>
      <c r="H2573" s="12">
        <v>22.9</v>
      </c>
      <c r="I2573" s="20" t="s">
        <v>60</v>
      </c>
      <c r="J2573" s="13">
        <v>42786000</v>
      </c>
      <c r="K2573" s="33">
        <f t="shared" si="56"/>
        <v>42.786000000000001</v>
      </c>
      <c r="L2573" s="77">
        <v>6.6000000000000003E-2</v>
      </c>
      <c r="M2573" s="77">
        <v>2.69E-2</v>
      </c>
      <c r="N2573" s="78">
        <v>0</v>
      </c>
    </row>
    <row r="2574" spans="1:14" s="76" customFormat="1" ht="14.45" customHeight="1">
      <c r="A2574" s="228">
        <v>2359</v>
      </c>
      <c r="B2574" s="233" t="s">
        <v>1815</v>
      </c>
      <c r="C2574" s="233" t="s">
        <v>58</v>
      </c>
      <c r="D2574" s="227" t="s">
        <v>1769</v>
      </c>
      <c r="E2574" s="284">
        <v>100</v>
      </c>
      <c r="F2574" s="32" t="s">
        <v>3199</v>
      </c>
      <c r="G2574" s="55" t="s">
        <v>3180</v>
      </c>
      <c r="H2574" s="26"/>
      <c r="I2574" s="26" t="s">
        <v>10</v>
      </c>
      <c r="J2574" s="26" t="s">
        <v>14</v>
      </c>
      <c r="K2574" s="26" t="s">
        <v>14</v>
      </c>
      <c r="L2574" s="26">
        <v>0</v>
      </c>
      <c r="M2574" s="26">
        <v>0</v>
      </c>
      <c r="N2574" s="48" t="s">
        <v>14</v>
      </c>
    </row>
    <row r="2575" spans="1:14" s="76" customFormat="1" ht="14.45" customHeight="1">
      <c r="A2575" s="228"/>
      <c r="B2575" s="233"/>
      <c r="C2575" s="233"/>
      <c r="D2575" s="227"/>
      <c r="E2575" s="200"/>
      <c r="F2575" s="32" t="s">
        <v>3199</v>
      </c>
      <c r="G2575" s="55" t="s">
        <v>342</v>
      </c>
      <c r="H2575" s="26">
        <v>67.52</v>
      </c>
      <c r="I2575" s="26" t="s">
        <v>87</v>
      </c>
      <c r="J2575" s="26">
        <v>1784</v>
      </c>
      <c r="K2575" s="33">
        <f t="shared" si="56"/>
        <v>1.784E-3</v>
      </c>
      <c r="L2575" s="26">
        <v>0.01</v>
      </c>
      <c r="M2575" s="26">
        <v>1.2E-2</v>
      </c>
      <c r="N2575" s="48" t="s">
        <v>14</v>
      </c>
    </row>
    <row r="2576" spans="1:14" s="76" customFormat="1" ht="14.45" customHeight="1">
      <c r="A2576" s="228"/>
      <c r="B2576" s="233"/>
      <c r="C2576" s="233"/>
      <c r="D2576" s="227"/>
      <c r="E2576" s="200"/>
      <c r="F2576" s="32" t="s">
        <v>3199</v>
      </c>
      <c r="G2576" s="4" t="s">
        <v>3140</v>
      </c>
      <c r="H2576" s="26"/>
      <c r="I2576" s="26" t="s">
        <v>87</v>
      </c>
      <c r="J2576" s="26" t="s">
        <v>14</v>
      </c>
      <c r="K2576" s="26" t="s">
        <v>14</v>
      </c>
      <c r="L2576" s="26">
        <v>0</v>
      </c>
      <c r="M2576" s="26">
        <v>0</v>
      </c>
      <c r="N2576" s="48" t="s">
        <v>14</v>
      </c>
    </row>
    <row r="2577" spans="1:14" s="76" customFormat="1" ht="14.45" customHeight="1">
      <c r="A2577" s="228"/>
      <c r="B2577" s="233"/>
      <c r="C2577" s="233"/>
      <c r="D2577" s="227"/>
      <c r="E2577" s="200"/>
      <c r="F2577" s="32" t="s">
        <v>3199</v>
      </c>
      <c r="G2577" s="55" t="s">
        <v>3145</v>
      </c>
      <c r="H2577" s="26"/>
      <c r="I2577" s="26" t="s">
        <v>733</v>
      </c>
      <c r="J2577" s="26" t="s">
        <v>14</v>
      </c>
      <c r="K2577" s="26" t="s">
        <v>14</v>
      </c>
      <c r="L2577" s="26">
        <v>0</v>
      </c>
      <c r="M2577" s="26">
        <v>0</v>
      </c>
      <c r="N2577" s="48" t="s">
        <v>14</v>
      </c>
    </row>
    <row r="2578" spans="1:14" s="76" customFormat="1" ht="14.45" customHeight="1">
      <c r="A2578" s="191">
        <v>2360</v>
      </c>
      <c r="B2578" s="175" t="s">
        <v>1816</v>
      </c>
      <c r="C2578" s="54" t="s">
        <v>3</v>
      </c>
      <c r="D2578" s="49" t="s">
        <v>1769</v>
      </c>
      <c r="E2578" s="50">
        <v>100</v>
      </c>
      <c r="F2578" s="286" t="s">
        <v>3198</v>
      </c>
      <c r="G2578" s="54" t="s">
        <v>3154</v>
      </c>
      <c r="H2578" s="26">
        <v>10916.8</v>
      </c>
      <c r="I2578" s="26" t="s">
        <v>3193</v>
      </c>
      <c r="J2578" s="26">
        <v>23749131</v>
      </c>
      <c r="K2578" s="33">
        <f t="shared" si="56"/>
        <v>23.749130999999998</v>
      </c>
      <c r="L2578" s="26">
        <v>87</v>
      </c>
      <c r="M2578" s="26">
        <v>74.400000000000006</v>
      </c>
      <c r="N2578" s="27">
        <v>220856</v>
      </c>
    </row>
    <row r="2579" spans="1:14" s="76" customFormat="1" ht="14.45" customHeight="1">
      <c r="A2579" s="191">
        <v>2361</v>
      </c>
      <c r="B2579" s="175" t="s">
        <v>1817</v>
      </c>
      <c r="C2579" s="54" t="s">
        <v>3</v>
      </c>
      <c r="D2579" s="49" t="s">
        <v>1769</v>
      </c>
      <c r="E2579" s="50">
        <v>100</v>
      </c>
      <c r="F2579" s="286" t="s">
        <v>3198</v>
      </c>
      <c r="G2579" s="54" t="s">
        <v>3154</v>
      </c>
      <c r="H2579" s="26">
        <v>1637.7</v>
      </c>
      <c r="I2579" s="26" t="s">
        <v>3193</v>
      </c>
      <c r="J2579" s="26">
        <v>8155784</v>
      </c>
      <c r="K2579" s="33">
        <f t="shared" si="56"/>
        <v>8.1557840000000006</v>
      </c>
      <c r="L2579" s="26">
        <v>13</v>
      </c>
      <c r="M2579" s="26">
        <v>25.6</v>
      </c>
      <c r="N2579" s="48">
        <v>0</v>
      </c>
    </row>
    <row r="2580" spans="1:14" s="76" customFormat="1" ht="14.45" customHeight="1">
      <c r="A2580" s="191">
        <v>2362</v>
      </c>
      <c r="B2580" s="175" t="s">
        <v>1818</v>
      </c>
      <c r="C2580" s="54" t="s">
        <v>3</v>
      </c>
      <c r="D2580" s="49" t="s">
        <v>1769</v>
      </c>
      <c r="E2580" s="50">
        <v>100</v>
      </c>
      <c r="F2580" s="147" t="s">
        <v>3198</v>
      </c>
      <c r="G2580" s="54" t="s">
        <v>3154</v>
      </c>
      <c r="H2580" s="26">
        <v>0</v>
      </c>
      <c r="I2580" s="26" t="s">
        <v>3193</v>
      </c>
      <c r="J2580" s="26">
        <v>0</v>
      </c>
      <c r="K2580" s="33">
        <f t="shared" si="56"/>
        <v>0</v>
      </c>
      <c r="L2580" s="26">
        <v>0</v>
      </c>
      <c r="M2580" s="26">
        <v>0</v>
      </c>
      <c r="N2580" s="48">
        <v>0</v>
      </c>
    </row>
    <row r="2581" spans="1:14" s="76" customFormat="1" ht="14.45" customHeight="1">
      <c r="A2581" s="191">
        <v>2363</v>
      </c>
      <c r="B2581" s="43" t="s">
        <v>1819</v>
      </c>
      <c r="C2581" s="55" t="s">
        <v>3</v>
      </c>
      <c r="D2581" s="26" t="s">
        <v>1820</v>
      </c>
      <c r="E2581" s="9">
        <v>100</v>
      </c>
      <c r="F2581" s="32" t="s">
        <v>3199</v>
      </c>
      <c r="G2581" s="32" t="s">
        <v>3180</v>
      </c>
      <c r="H2581" s="33">
        <v>12976.6</v>
      </c>
      <c r="I2581" s="33" t="s">
        <v>10</v>
      </c>
      <c r="J2581" s="33">
        <v>25028400</v>
      </c>
      <c r="K2581" s="33">
        <f t="shared" si="56"/>
        <v>25.028400000000001</v>
      </c>
      <c r="L2581" s="33">
        <v>0.94260814733457976</v>
      </c>
      <c r="M2581" s="33">
        <v>0.92046550571035879</v>
      </c>
      <c r="N2581" s="14">
        <v>13000000</v>
      </c>
    </row>
    <row r="2582" spans="1:14" s="76" customFormat="1" ht="14.45" customHeight="1">
      <c r="A2582" s="191">
        <v>2364</v>
      </c>
      <c r="B2582" s="42" t="s">
        <v>1821</v>
      </c>
      <c r="C2582" s="31" t="s">
        <v>58</v>
      </c>
      <c r="D2582" s="30" t="s">
        <v>1820</v>
      </c>
      <c r="E2582" s="45">
        <v>100</v>
      </c>
      <c r="F2582" s="31" t="s">
        <v>3166</v>
      </c>
      <c r="G2582" s="31" t="s">
        <v>3166</v>
      </c>
      <c r="H2582" s="61">
        <v>12498</v>
      </c>
      <c r="I2582" s="18" t="s">
        <v>2447</v>
      </c>
      <c r="J2582" s="10">
        <v>408355604</v>
      </c>
      <c r="K2582" s="33">
        <f t="shared" si="56"/>
        <v>408.35560400000003</v>
      </c>
      <c r="L2582" s="10" t="s">
        <v>14</v>
      </c>
      <c r="M2582" s="10" t="s">
        <v>14</v>
      </c>
      <c r="N2582" s="11">
        <v>386832035</v>
      </c>
    </row>
    <row r="2583" spans="1:14" ht="14.45" customHeight="1">
      <c r="A2583" s="191">
        <v>2365</v>
      </c>
      <c r="B2583" s="147" t="s">
        <v>1822</v>
      </c>
      <c r="C2583" s="55" t="s">
        <v>3</v>
      </c>
      <c r="D2583" s="26" t="s">
        <v>1820</v>
      </c>
      <c r="E2583" s="50">
        <v>100</v>
      </c>
      <c r="F2583" s="55" t="s">
        <v>12</v>
      </c>
      <c r="G2583" s="55" t="s">
        <v>12</v>
      </c>
      <c r="H2583" s="28">
        <v>20747</v>
      </c>
      <c r="I2583" s="26" t="s">
        <v>3187</v>
      </c>
      <c r="J2583" s="28">
        <v>50242</v>
      </c>
      <c r="K2583" s="33">
        <f t="shared" si="56"/>
        <v>5.0242000000000002E-2</v>
      </c>
      <c r="L2583" s="26" t="s">
        <v>14</v>
      </c>
      <c r="M2583" s="26" t="s">
        <v>14</v>
      </c>
      <c r="N2583" s="27">
        <v>4441060</v>
      </c>
    </row>
    <row r="2584" spans="1:14" ht="14.45" customHeight="1">
      <c r="A2584" s="191">
        <v>2366</v>
      </c>
      <c r="B2584" s="147" t="s">
        <v>1823</v>
      </c>
      <c r="C2584" s="55" t="s">
        <v>3</v>
      </c>
      <c r="D2584" s="26" t="s">
        <v>1820</v>
      </c>
      <c r="E2584" s="50">
        <v>100</v>
      </c>
      <c r="F2584" s="55" t="s">
        <v>12</v>
      </c>
      <c r="G2584" s="55" t="s">
        <v>12</v>
      </c>
      <c r="H2584" s="28">
        <v>3200</v>
      </c>
      <c r="I2584" s="26" t="s">
        <v>3187</v>
      </c>
      <c r="J2584" s="26">
        <v>0</v>
      </c>
      <c r="K2584" s="33">
        <f t="shared" si="56"/>
        <v>0</v>
      </c>
      <c r="L2584" s="26" t="s">
        <v>14</v>
      </c>
      <c r="M2584" s="26" t="s">
        <v>14</v>
      </c>
      <c r="N2584" s="27">
        <v>1942439</v>
      </c>
    </row>
    <row r="2585" spans="1:14" ht="14.45" customHeight="1">
      <c r="A2585" s="191">
        <v>2367</v>
      </c>
      <c r="B2585" s="147" t="s">
        <v>1824</v>
      </c>
      <c r="C2585" s="55" t="s">
        <v>3</v>
      </c>
      <c r="D2585" s="26" t="s">
        <v>1820</v>
      </c>
      <c r="E2585" s="50">
        <v>100</v>
      </c>
      <c r="F2585" s="55" t="s">
        <v>12</v>
      </c>
      <c r="G2585" s="55" t="s">
        <v>12</v>
      </c>
      <c r="H2585" s="28">
        <v>9412</v>
      </c>
      <c r="I2585" s="26" t="s">
        <v>3187</v>
      </c>
      <c r="J2585" s="26">
        <v>0</v>
      </c>
      <c r="K2585" s="33">
        <f t="shared" si="56"/>
        <v>0</v>
      </c>
      <c r="L2585" s="26" t="s">
        <v>14</v>
      </c>
      <c r="M2585" s="26" t="s">
        <v>14</v>
      </c>
      <c r="N2585" s="27">
        <v>4125684</v>
      </c>
    </row>
    <row r="2586" spans="1:14" ht="14.45" customHeight="1">
      <c r="A2586" s="191">
        <v>2368</v>
      </c>
      <c r="B2586" s="147" t="s">
        <v>1825</v>
      </c>
      <c r="C2586" s="55" t="s">
        <v>3</v>
      </c>
      <c r="D2586" s="26" t="s">
        <v>1820</v>
      </c>
      <c r="E2586" s="50">
        <v>100</v>
      </c>
      <c r="F2586" s="55" t="s">
        <v>12</v>
      </c>
      <c r="G2586" s="55" t="s">
        <v>12</v>
      </c>
      <c r="H2586" s="28">
        <v>5496</v>
      </c>
      <c r="I2586" s="26" t="s">
        <v>3187</v>
      </c>
      <c r="J2586" s="26">
        <v>0</v>
      </c>
      <c r="K2586" s="33">
        <f t="shared" si="56"/>
        <v>0</v>
      </c>
      <c r="L2586" s="26" t="s">
        <v>14</v>
      </c>
      <c r="M2586" s="26" t="s">
        <v>14</v>
      </c>
      <c r="N2586" s="27">
        <v>2487833</v>
      </c>
    </row>
    <row r="2587" spans="1:14" ht="14.45" customHeight="1">
      <c r="A2587" s="191">
        <v>2369</v>
      </c>
      <c r="B2587" s="147" t="s">
        <v>1826</v>
      </c>
      <c r="C2587" s="55" t="s">
        <v>3</v>
      </c>
      <c r="D2587" s="26" t="s">
        <v>1820</v>
      </c>
      <c r="E2587" s="50">
        <v>100</v>
      </c>
      <c r="F2587" s="55" t="s">
        <v>12</v>
      </c>
      <c r="G2587" s="55" t="s">
        <v>12</v>
      </c>
      <c r="H2587" s="28">
        <v>5923</v>
      </c>
      <c r="I2587" s="26" t="s">
        <v>3187</v>
      </c>
      <c r="J2587" s="28">
        <v>25492</v>
      </c>
      <c r="K2587" s="33">
        <f t="shared" si="56"/>
        <v>2.5492000000000001E-2</v>
      </c>
      <c r="L2587" s="26" t="s">
        <v>14</v>
      </c>
      <c r="M2587" s="26" t="s">
        <v>14</v>
      </c>
      <c r="N2587" s="27">
        <v>2922273</v>
      </c>
    </row>
    <row r="2588" spans="1:14" ht="14.45" customHeight="1">
      <c r="A2588" s="191">
        <v>2370</v>
      </c>
      <c r="B2588" s="147" t="s">
        <v>1827</v>
      </c>
      <c r="C2588" s="55" t="s">
        <v>3</v>
      </c>
      <c r="D2588" s="26" t="s">
        <v>1820</v>
      </c>
      <c r="E2588" s="50">
        <v>100</v>
      </c>
      <c r="F2588" s="55" t="s">
        <v>12</v>
      </c>
      <c r="G2588" s="55" t="s">
        <v>12</v>
      </c>
      <c r="H2588" s="28">
        <v>5873</v>
      </c>
      <c r="I2588" s="26" t="s">
        <v>3187</v>
      </c>
      <c r="J2588" s="28">
        <v>15168</v>
      </c>
      <c r="K2588" s="33">
        <f t="shared" si="56"/>
        <v>1.5167999999999999E-2</v>
      </c>
      <c r="L2588" s="26" t="s">
        <v>14</v>
      </c>
      <c r="M2588" s="26" t="s">
        <v>14</v>
      </c>
      <c r="N2588" s="27">
        <v>2230551</v>
      </c>
    </row>
    <row r="2589" spans="1:14" ht="14.45" customHeight="1">
      <c r="A2589" s="191">
        <v>2371</v>
      </c>
      <c r="B2589" s="147" t="s">
        <v>1828</v>
      </c>
      <c r="C2589" s="55" t="s">
        <v>3</v>
      </c>
      <c r="D2589" s="26" t="s">
        <v>1820</v>
      </c>
      <c r="E2589" s="50">
        <v>100</v>
      </c>
      <c r="F2589" s="55" t="s">
        <v>12</v>
      </c>
      <c r="G2589" s="55" t="s">
        <v>12</v>
      </c>
      <c r="H2589" s="28">
        <v>8502</v>
      </c>
      <c r="I2589" s="26" t="s">
        <v>3187</v>
      </c>
      <c r="J2589" s="26">
        <v>0</v>
      </c>
      <c r="K2589" s="33">
        <f t="shared" si="56"/>
        <v>0</v>
      </c>
      <c r="L2589" s="26" t="s">
        <v>14</v>
      </c>
      <c r="M2589" s="26" t="s">
        <v>14</v>
      </c>
      <c r="N2589" s="27">
        <v>2266544</v>
      </c>
    </row>
    <row r="2590" spans="1:14" ht="14.45" customHeight="1">
      <c r="A2590" s="191">
        <v>2372</v>
      </c>
      <c r="B2590" s="147" t="s">
        <v>1829</v>
      </c>
      <c r="C2590" s="55" t="s">
        <v>3</v>
      </c>
      <c r="D2590" s="26" t="s">
        <v>1820</v>
      </c>
      <c r="E2590" s="50">
        <v>100</v>
      </c>
      <c r="F2590" s="55" t="s">
        <v>12</v>
      </c>
      <c r="G2590" s="55" t="s">
        <v>12</v>
      </c>
      <c r="H2590" s="28">
        <v>5000</v>
      </c>
      <c r="I2590" s="26" t="s">
        <v>3187</v>
      </c>
      <c r="J2590" s="28">
        <v>3000</v>
      </c>
      <c r="K2590" s="33">
        <f t="shared" si="56"/>
        <v>3.0000000000000001E-3</v>
      </c>
      <c r="L2590" s="26" t="s">
        <v>14</v>
      </c>
      <c r="M2590" s="26" t="s">
        <v>14</v>
      </c>
      <c r="N2590" s="27">
        <v>2417092</v>
      </c>
    </row>
    <row r="2591" spans="1:14" ht="14.45" customHeight="1">
      <c r="A2591" s="191">
        <v>2373</v>
      </c>
      <c r="B2591" s="147" t="s">
        <v>1830</v>
      </c>
      <c r="C2591" s="55" t="s">
        <v>3</v>
      </c>
      <c r="D2591" s="26" t="s">
        <v>1820</v>
      </c>
      <c r="E2591" s="50">
        <v>100</v>
      </c>
      <c r="F2591" s="55" t="s">
        <v>12</v>
      </c>
      <c r="G2591" s="55" t="s">
        <v>12</v>
      </c>
      <c r="H2591" s="28">
        <v>3200</v>
      </c>
      <c r="I2591" s="26" t="s">
        <v>3187</v>
      </c>
      <c r="J2591" s="26">
        <v>0</v>
      </c>
      <c r="K2591" s="33">
        <f t="shared" si="56"/>
        <v>0</v>
      </c>
      <c r="L2591" s="26" t="s">
        <v>14</v>
      </c>
      <c r="M2591" s="26" t="s">
        <v>14</v>
      </c>
      <c r="N2591" s="27">
        <v>1882314</v>
      </c>
    </row>
    <row r="2592" spans="1:14" ht="14.45" customHeight="1">
      <c r="A2592" s="191">
        <v>2374</v>
      </c>
      <c r="B2592" s="147" t="s">
        <v>1831</v>
      </c>
      <c r="C2592" s="55" t="s">
        <v>3</v>
      </c>
      <c r="D2592" s="26" t="s">
        <v>1820</v>
      </c>
      <c r="E2592" s="50">
        <v>100</v>
      </c>
      <c r="F2592" s="55" t="s">
        <v>12</v>
      </c>
      <c r="G2592" s="55" t="s">
        <v>12</v>
      </c>
      <c r="H2592" s="28">
        <v>5396</v>
      </c>
      <c r="I2592" s="26" t="s">
        <v>3187</v>
      </c>
      <c r="J2592" s="26">
        <v>0</v>
      </c>
      <c r="K2592" s="33">
        <f t="shared" si="56"/>
        <v>0</v>
      </c>
      <c r="L2592" s="26" t="s">
        <v>14</v>
      </c>
      <c r="M2592" s="26" t="s">
        <v>14</v>
      </c>
      <c r="N2592" s="27">
        <v>2639824</v>
      </c>
    </row>
    <row r="2593" spans="1:14" ht="14.45" customHeight="1">
      <c r="A2593" s="191">
        <v>2375</v>
      </c>
      <c r="B2593" s="147" t="s">
        <v>1832</v>
      </c>
      <c r="C2593" s="55" t="s">
        <v>3</v>
      </c>
      <c r="D2593" s="26" t="s">
        <v>1820</v>
      </c>
      <c r="E2593" s="50">
        <v>100</v>
      </c>
      <c r="F2593" s="55" t="s">
        <v>12</v>
      </c>
      <c r="G2593" s="55" t="s">
        <v>12</v>
      </c>
      <c r="H2593" s="28">
        <v>4800</v>
      </c>
      <c r="I2593" s="26" t="s">
        <v>3187</v>
      </c>
      <c r="J2593" s="28">
        <v>15521</v>
      </c>
      <c r="K2593" s="33">
        <f t="shared" si="56"/>
        <v>1.5521E-2</v>
      </c>
      <c r="L2593" s="26" t="s">
        <v>14</v>
      </c>
      <c r="M2593" s="26" t="s">
        <v>14</v>
      </c>
      <c r="N2593" s="27">
        <v>4428012</v>
      </c>
    </row>
    <row r="2594" spans="1:14" ht="14.45" customHeight="1">
      <c r="A2594" s="191">
        <v>2376</v>
      </c>
      <c r="B2594" s="147" t="s">
        <v>1833</v>
      </c>
      <c r="C2594" s="55" t="s">
        <v>3</v>
      </c>
      <c r="D2594" s="26" t="s">
        <v>1820</v>
      </c>
      <c r="E2594" s="50">
        <v>100</v>
      </c>
      <c r="F2594" s="55" t="s">
        <v>12</v>
      </c>
      <c r="G2594" s="55" t="s">
        <v>12</v>
      </c>
      <c r="H2594" s="28">
        <v>4000</v>
      </c>
      <c r="I2594" s="26" t="s">
        <v>3187</v>
      </c>
      <c r="J2594" s="26">
        <v>0</v>
      </c>
      <c r="K2594" s="33">
        <f t="shared" si="56"/>
        <v>0</v>
      </c>
      <c r="L2594" s="26" t="s">
        <v>14</v>
      </c>
      <c r="M2594" s="26" t="s">
        <v>14</v>
      </c>
      <c r="N2594" s="27">
        <v>1695007</v>
      </c>
    </row>
    <row r="2595" spans="1:14" ht="14.45" customHeight="1">
      <c r="A2595" s="191">
        <v>2377</v>
      </c>
      <c r="B2595" s="147" t="s">
        <v>1834</v>
      </c>
      <c r="C2595" s="55" t="s">
        <v>3</v>
      </c>
      <c r="D2595" s="26" t="s">
        <v>1820</v>
      </c>
      <c r="E2595" s="50">
        <v>100</v>
      </c>
      <c r="F2595" s="55" t="s">
        <v>12</v>
      </c>
      <c r="G2595" s="55" t="s">
        <v>12</v>
      </c>
      <c r="H2595" s="28">
        <v>3160</v>
      </c>
      <c r="I2595" s="26" t="s">
        <v>3187</v>
      </c>
      <c r="J2595" s="28">
        <v>11204</v>
      </c>
      <c r="K2595" s="33">
        <f t="shared" si="56"/>
        <v>1.1204E-2</v>
      </c>
      <c r="L2595" s="26" t="s">
        <v>14</v>
      </c>
      <c r="M2595" s="26" t="s">
        <v>14</v>
      </c>
      <c r="N2595" s="27">
        <v>1955772</v>
      </c>
    </row>
    <row r="2596" spans="1:14" ht="14.45" customHeight="1">
      <c r="A2596" s="191">
        <v>2378</v>
      </c>
      <c r="B2596" s="147" t="s">
        <v>1835</v>
      </c>
      <c r="C2596" s="55" t="s">
        <v>3</v>
      </c>
      <c r="D2596" s="26" t="s">
        <v>1820</v>
      </c>
      <c r="E2596" s="50">
        <v>100</v>
      </c>
      <c r="F2596" s="55" t="s">
        <v>12</v>
      </c>
      <c r="G2596" s="55" t="s">
        <v>12</v>
      </c>
      <c r="H2596" s="28">
        <v>12534</v>
      </c>
      <c r="I2596" s="26" t="s">
        <v>3187</v>
      </c>
      <c r="J2596" s="28">
        <v>24461</v>
      </c>
      <c r="K2596" s="33">
        <f t="shared" si="56"/>
        <v>2.4461E-2</v>
      </c>
      <c r="L2596" s="26" t="s">
        <v>14</v>
      </c>
      <c r="M2596" s="26" t="s">
        <v>14</v>
      </c>
      <c r="N2596" s="27">
        <v>3167472</v>
      </c>
    </row>
    <row r="2597" spans="1:14" ht="14.45" customHeight="1">
      <c r="A2597" s="191">
        <v>2379</v>
      </c>
      <c r="B2597" s="147" t="s">
        <v>1836</v>
      </c>
      <c r="C2597" s="55" t="s">
        <v>3</v>
      </c>
      <c r="D2597" s="26" t="s">
        <v>1820</v>
      </c>
      <c r="E2597" s="50">
        <v>100</v>
      </c>
      <c r="F2597" s="55" t="s">
        <v>12</v>
      </c>
      <c r="G2597" s="55" t="s">
        <v>12</v>
      </c>
      <c r="H2597" s="28">
        <v>3432</v>
      </c>
      <c r="I2597" s="26" t="s">
        <v>3187</v>
      </c>
      <c r="J2597" s="28">
        <v>2634</v>
      </c>
      <c r="K2597" s="33">
        <f t="shared" si="56"/>
        <v>2.6340000000000001E-3</v>
      </c>
      <c r="L2597" s="26" t="s">
        <v>14</v>
      </c>
      <c r="M2597" s="26" t="s">
        <v>14</v>
      </c>
      <c r="N2597" s="27">
        <v>1326883</v>
      </c>
    </row>
    <row r="2598" spans="1:14" ht="14.45" customHeight="1">
      <c r="A2598" s="191">
        <v>2380</v>
      </c>
      <c r="B2598" s="147" t="s">
        <v>1837</v>
      </c>
      <c r="C2598" s="55" t="s">
        <v>3</v>
      </c>
      <c r="D2598" s="26" t="s">
        <v>1820</v>
      </c>
      <c r="E2598" s="50">
        <v>100</v>
      </c>
      <c r="F2598" s="55" t="s">
        <v>12</v>
      </c>
      <c r="G2598" s="55" t="s">
        <v>12</v>
      </c>
      <c r="H2598" s="28">
        <v>2840</v>
      </c>
      <c r="I2598" s="26" t="s">
        <v>3187</v>
      </c>
      <c r="J2598" s="28">
        <v>20650</v>
      </c>
      <c r="K2598" s="33">
        <f t="shared" si="56"/>
        <v>2.0650000000000002E-2</v>
      </c>
      <c r="L2598" s="26" t="s">
        <v>14</v>
      </c>
      <c r="M2598" s="26" t="s">
        <v>14</v>
      </c>
      <c r="N2598" s="27">
        <v>1926895</v>
      </c>
    </row>
    <row r="2599" spans="1:14" ht="14.45" customHeight="1">
      <c r="A2599" s="191">
        <v>2381</v>
      </c>
      <c r="B2599" s="147" t="s">
        <v>1838</v>
      </c>
      <c r="C2599" s="55" t="s">
        <v>3</v>
      </c>
      <c r="D2599" s="26" t="s">
        <v>1820</v>
      </c>
      <c r="E2599" s="50">
        <v>100</v>
      </c>
      <c r="F2599" s="55" t="s">
        <v>12</v>
      </c>
      <c r="G2599" s="55" t="s">
        <v>12</v>
      </c>
      <c r="H2599" s="28">
        <v>4000</v>
      </c>
      <c r="I2599" s="26" t="s">
        <v>3187</v>
      </c>
      <c r="J2599" s="28">
        <v>30441</v>
      </c>
      <c r="K2599" s="33">
        <f t="shared" si="56"/>
        <v>3.0440999999999999E-2</v>
      </c>
      <c r="L2599" s="26" t="s">
        <v>14</v>
      </c>
      <c r="M2599" s="26" t="s">
        <v>14</v>
      </c>
      <c r="N2599" s="27">
        <v>2757215</v>
      </c>
    </row>
    <row r="2600" spans="1:14" ht="14.45" customHeight="1">
      <c r="A2600" s="191">
        <v>2382</v>
      </c>
      <c r="B2600" s="147" t="s">
        <v>1839</v>
      </c>
      <c r="C2600" s="55" t="s">
        <v>3</v>
      </c>
      <c r="D2600" s="26" t="s">
        <v>1820</v>
      </c>
      <c r="E2600" s="50">
        <v>100</v>
      </c>
      <c r="F2600" s="55" t="s">
        <v>12</v>
      </c>
      <c r="G2600" s="55" t="s">
        <v>12</v>
      </c>
      <c r="H2600" s="28">
        <v>6820</v>
      </c>
      <c r="I2600" s="26" t="s">
        <v>3187</v>
      </c>
      <c r="J2600" s="28">
        <v>17801</v>
      </c>
      <c r="K2600" s="33">
        <f t="shared" si="56"/>
        <v>1.7801000000000001E-2</v>
      </c>
      <c r="L2600" s="26" t="s">
        <v>14</v>
      </c>
      <c r="M2600" s="26" t="s">
        <v>14</v>
      </c>
      <c r="N2600" s="27">
        <v>2731608</v>
      </c>
    </row>
    <row r="2601" spans="1:14" ht="14.45" customHeight="1">
      <c r="A2601" s="191">
        <v>2383</v>
      </c>
      <c r="B2601" s="147" t="s">
        <v>1840</v>
      </c>
      <c r="C2601" s="55" t="s">
        <v>3</v>
      </c>
      <c r="D2601" s="26" t="s">
        <v>1820</v>
      </c>
      <c r="E2601" s="50">
        <v>100</v>
      </c>
      <c r="F2601" s="55" t="s">
        <v>12</v>
      </c>
      <c r="G2601" s="55" t="s">
        <v>12</v>
      </c>
      <c r="H2601" s="28">
        <v>14857</v>
      </c>
      <c r="I2601" s="26" t="s">
        <v>3187</v>
      </c>
      <c r="J2601" s="28">
        <v>64802</v>
      </c>
      <c r="K2601" s="33">
        <f t="shared" si="56"/>
        <v>6.4801999999999998E-2</v>
      </c>
      <c r="L2601" s="26" t="s">
        <v>14</v>
      </c>
      <c r="M2601" s="26" t="s">
        <v>14</v>
      </c>
      <c r="N2601" s="27">
        <v>5066060</v>
      </c>
    </row>
    <row r="2602" spans="1:14" ht="14.45" customHeight="1">
      <c r="A2602" s="191">
        <v>2384</v>
      </c>
      <c r="B2602" s="147" t="s">
        <v>1841</v>
      </c>
      <c r="C2602" s="55" t="s">
        <v>3</v>
      </c>
      <c r="D2602" s="26" t="s">
        <v>1820</v>
      </c>
      <c r="E2602" s="50">
        <v>100</v>
      </c>
      <c r="F2602" s="55" t="s">
        <v>12</v>
      </c>
      <c r="G2602" s="55" t="s">
        <v>12</v>
      </c>
      <c r="H2602" s="28">
        <v>4750</v>
      </c>
      <c r="I2602" s="26" t="s">
        <v>3187</v>
      </c>
      <c r="J2602" s="26">
        <v>0</v>
      </c>
      <c r="K2602" s="33">
        <f t="shared" si="56"/>
        <v>0</v>
      </c>
      <c r="L2602" s="26" t="s">
        <v>14</v>
      </c>
      <c r="M2602" s="26" t="s">
        <v>14</v>
      </c>
      <c r="N2602" s="27">
        <v>2797226</v>
      </c>
    </row>
    <row r="2603" spans="1:14" ht="14.45" customHeight="1">
      <c r="A2603" s="191">
        <v>2385</v>
      </c>
      <c r="B2603" s="147" t="s">
        <v>1842</v>
      </c>
      <c r="C2603" s="55" t="s">
        <v>3</v>
      </c>
      <c r="D2603" s="26" t="s">
        <v>1820</v>
      </c>
      <c r="E2603" s="50">
        <v>100</v>
      </c>
      <c r="F2603" s="55" t="s">
        <v>12</v>
      </c>
      <c r="G2603" s="55" t="s">
        <v>12</v>
      </c>
      <c r="H2603" s="28">
        <v>6000</v>
      </c>
      <c r="I2603" s="26" t="s">
        <v>3187</v>
      </c>
      <c r="J2603" s="26">
        <v>0</v>
      </c>
      <c r="K2603" s="33">
        <f t="shared" si="56"/>
        <v>0</v>
      </c>
      <c r="L2603" s="26" t="s">
        <v>14</v>
      </c>
      <c r="M2603" s="26" t="s">
        <v>14</v>
      </c>
      <c r="N2603" s="27">
        <v>3163821</v>
      </c>
    </row>
    <row r="2604" spans="1:14" ht="14.45" customHeight="1">
      <c r="A2604" s="191">
        <v>2386</v>
      </c>
      <c r="B2604" s="147" t="s">
        <v>1843</v>
      </c>
      <c r="C2604" s="55" t="s">
        <v>3</v>
      </c>
      <c r="D2604" s="26" t="s">
        <v>1820</v>
      </c>
      <c r="E2604" s="50">
        <v>100</v>
      </c>
      <c r="F2604" s="55" t="s">
        <v>12</v>
      </c>
      <c r="G2604" s="55" t="s">
        <v>12</v>
      </c>
      <c r="H2604" s="28">
        <v>21570</v>
      </c>
      <c r="I2604" s="26" t="s">
        <v>3187</v>
      </c>
      <c r="J2604" s="28">
        <v>16200</v>
      </c>
      <c r="K2604" s="33">
        <f t="shared" si="56"/>
        <v>1.6199999999999999E-2</v>
      </c>
      <c r="L2604" s="26" t="s">
        <v>14</v>
      </c>
      <c r="M2604" s="26" t="s">
        <v>14</v>
      </c>
      <c r="N2604" s="27">
        <v>3926179</v>
      </c>
    </row>
    <row r="2605" spans="1:14" ht="14.45" customHeight="1">
      <c r="A2605" s="191">
        <v>2387</v>
      </c>
      <c r="B2605" s="147" t="s">
        <v>1844</v>
      </c>
      <c r="C2605" s="55" t="s">
        <v>3</v>
      </c>
      <c r="D2605" s="26" t="s">
        <v>1820</v>
      </c>
      <c r="E2605" s="50">
        <v>100</v>
      </c>
      <c r="F2605" s="55" t="s">
        <v>12</v>
      </c>
      <c r="G2605" s="55" t="s">
        <v>12</v>
      </c>
      <c r="H2605" s="28">
        <v>10230</v>
      </c>
      <c r="I2605" s="26" t="s">
        <v>3187</v>
      </c>
      <c r="J2605" s="26">
        <v>0</v>
      </c>
      <c r="K2605" s="33">
        <f t="shared" si="56"/>
        <v>0</v>
      </c>
      <c r="L2605" s="26" t="s">
        <v>14</v>
      </c>
      <c r="M2605" s="26" t="s">
        <v>14</v>
      </c>
      <c r="N2605" s="27">
        <v>3526470</v>
      </c>
    </row>
    <row r="2606" spans="1:14" ht="14.45" customHeight="1">
      <c r="A2606" s="191">
        <v>2388</v>
      </c>
      <c r="B2606" s="147" t="s">
        <v>1845</v>
      </c>
      <c r="C2606" s="55" t="s">
        <v>3</v>
      </c>
      <c r="D2606" s="26" t="s">
        <v>1820</v>
      </c>
      <c r="E2606" s="50">
        <v>100</v>
      </c>
      <c r="F2606" s="55" t="s">
        <v>12</v>
      </c>
      <c r="G2606" s="55" t="s">
        <v>12</v>
      </c>
      <c r="H2606" s="28">
        <v>52592</v>
      </c>
      <c r="I2606" s="26" t="s">
        <v>3187</v>
      </c>
      <c r="J2606" s="26">
        <v>0</v>
      </c>
      <c r="K2606" s="33">
        <f t="shared" si="56"/>
        <v>0</v>
      </c>
      <c r="L2606" s="26" t="s">
        <v>14</v>
      </c>
      <c r="M2606" s="26" t="s">
        <v>14</v>
      </c>
      <c r="N2606" s="27">
        <v>25239800</v>
      </c>
    </row>
    <row r="2607" spans="1:14" ht="14.45" customHeight="1">
      <c r="A2607" s="191">
        <v>2389</v>
      </c>
      <c r="B2607" s="147" t="s">
        <v>1846</v>
      </c>
      <c r="C2607" s="55" t="s">
        <v>3</v>
      </c>
      <c r="D2607" s="26" t="s">
        <v>1820</v>
      </c>
      <c r="E2607" s="50">
        <v>100</v>
      </c>
      <c r="F2607" s="55" t="s">
        <v>12</v>
      </c>
      <c r="G2607" s="55" t="s">
        <v>12</v>
      </c>
      <c r="H2607" s="28">
        <v>30968</v>
      </c>
      <c r="I2607" s="26" t="s">
        <v>3187</v>
      </c>
      <c r="J2607" s="28">
        <v>2505481</v>
      </c>
      <c r="K2607" s="33">
        <f t="shared" si="56"/>
        <v>2.5054810000000001</v>
      </c>
      <c r="L2607" s="26" t="s">
        <v>14</v>
      </c>
      <c r="M2607" s="26" t="s">
        <v>14</v>
      </c>
      <c r="N2607" s="27">
        <v>30201911</v>
      </c>
    </row>
    <row r="2608" spans="1:14" ht="14.45" customHeight="1">
      <c r="A2608" s="191">
        <v>2390</v>
      </c>
      <c r="B2608" s="147" t="s">
        <v>1847</v>
      </c>
      <c r="C2608" s="55" t="s">
        <v>3</v>
      </c>
      <c r="D2608" s="26" t="s">
        <v>1820</v>
      </c>
      <c r="E2608" s="50">
        <v>100</v>
      </c>
      <c r="F2608" s="55" t="s">
        <v>12</v>
      </c>
      <c r="G2608" s="55" t="s">
        <v>12</v>
      </c>
      <c r="H2608" s="26">
        <v>775</v>
      </c>
      <c r="I2608" s="26" t="s">
        <v>1187</v>
      </c>
      <c r="J2608" s="26">
        <v>0</v>
      </c>
      <c r="K2608" s="33">
        <f t="shared" si="56"/>
        <v>0</v>
      </c>
      <c r="L2608" s="26" t="s">
        <v>14</v>
      </c>
      <c r="M2608" s="26" t="s">
        <v>14</v>
      </c>
      <c r="N2608" s="27">
        <v>18115437</v>
      </c>
    </row>
    <row r="2609" spans="1:14" ht="14.45" customHeight="1">
      <c r="A2609" s="191">
        <v>2391</v>
      </c>
      <c r="B2609" s="168" t="s">
        <v>1848</v>
      </c>
      <c r="C2609" s="4" t="s">
        <v>3</v>
      </c>
      <c r="D2609" s="26" t="s">
        <v>1820</v>
      </c>
      <c r="E2609" s="67">
        <v>100</v>
      </c>
      <c r="F2609" s="59" t="s">
        <v>3200</v>
      </c>
      <c r="G2609" s="4" t="s">
        <v>3148</v>
      </c>
      <c r="H2609" s="29">
        <v>45</v>
      </c>
      <c r="I2609" s="26" t="s">
        <v>1187</v>
      </c>
      <c r="J2609" s="24">
        <v>16510163</v>
      </c>
      <c r="K2609" s="33">
        <f t="shared" si="56"/>
        <v>16.510162999999999</v>
      </c>
      <c r="L2609" s="68">
        <v>45</v>
      </c>
      <c r="M2609" s="68">
        <v>13991663.559</v>
      </c>
      <c r="N2609" s="22">
        <v>18069330</v>
      </c>
    </row>
    <row r="2610" spans="1:14" ht="14.45" customHeight="1">
      <c r="A2610" s="191">
        <v>2392</v>
      </c>
      <c r="B2610" s="168" t="s">
        <v>1849</v>
      </c>
      <c r="C2610" s="4" t="s">
        <v>3</v>
      </c>
      <c r="D2610" s="26" t="s">
        <v>1820</v>
      </c>
      <c r="E2610" s="67">
        <v>98.6</v>
      </c>
      <c r="F2610" s="59" t="s">
        <v>3200</v>
      </c>
      <c r="G2610" s="4" t="s">
        <v>3148</v>
      </c>
      <c r="H2610" s="29">
        <v>91</v>
      </c>
      <c r="I2610" s="26" t="s">
        <v>1187</v>
      </c>
      <c r="J2610" s="24">
        <v>11724078.01</v>
      </c>
      <c r="K2610" s="33">
        <f t="shared" si="56"/>
        <v>11.724078009999999</v>
      </c>
      <c r="L2610" s="68">
        <v>91</v>
      </c>
      <c r="M2610" s="68">
        <v>9935659.3310000002</v>
      </c>
      <c r="N2610" s="22">
        <v>12403382.01</v>
      </c>
    </row>
    <row r="2611" spans="1:14" ht="14.45" customHeight="1">
      <c r="A2611" s="191">
        <v>2393</v>
      </c>
      <c r="B2611" s="168" t="s">
        <v>1850</v>
      </c>
      <c r="C2611" s="4" t="s">
        <v>3</v>
      </c>
      <c r="D2611" s="26" t="s">
        <v>1820</v>
      </c>
      <c r="E2611" s="67">
        <v>94.9</v>
      </c>
      <c r="F2611" s="59" t="s">
        <v>3200</v>
      </c>
      <c r="G2611" s="4" t="s">
        <v>3148</v>
      </c>
      <c r="H2611" s="29">
        <v>76</v>
      </c>
      <c r="I2611" s="26" t="s">
        <v>1187</v>
      </c>
      <c r="J2611" s="24">
        <v>17075736</v>
      </c>
      <c r="K2611" s="33">
        <f t="shared" si="56"/>
        <v>17.075735999999999</v>
      </c>
      <c r="L2611" s="68">
        <v>76</v>
      </c>
      <c r="M2611" s="68">
        <v>14470962.711999999</v>
      </c>
      <c r="N2611" s="22">
        <v>36855329</v>
      </c>
    </row>
    <row r="2612" spans="1:14" ht="14.45" customHeight="1">
      <c r="A2612" s="191">
        <v>2394</v>
      </c>
      <c r="B2612" s="168" t="s">
        <v>1851</v>
      </c>
      <c r="C2612" s="4" t="s">
        <v>3</v>
      </c>
      <c r="D2612" s="26" t="s">
        <v>1820</v>
      </c>
      <c r="E2612" s="67">
        <v>100</v>
      </c>
      <c r="F2612" s="59" t="s">
        <v>3200</v>
      </c>
      <c r="G2612" s="4" t="s">
        <v>3148</v>
      </c>
      <c r="H2612" s="29">
        <v>86</v>
      </c>
      <c r="I2612" s="26" t="s">
        <v>1187</v>
      </c>
      <c r="J2612" s="24">
        <v>15181021</v>
      </c>
      <c r="K2612" s="33">
        <f t="shared" si="56"/>
        <v>15.181020999999999</v>
      </c>
      <c r="L2612" s="68">
        <v>86</v>
      </c>
      <c r="M2612" s="68">
        <v>12865272.034</v>
      </c>
      <c r="N2612" s="22">
        <v>17898646</v>
      </c>
    </row>
    <row r="2613" spans="1:14" ht="14.45" customHeight="1">
      <c r="A2613" s="191">
        <v>2395</v>
      </c>
      <c r="B2613" s="168" t="s">
        <v>1852</v>
      </c>
      <c r="C2613" s="4" t="s">
        <v>3</v>
      </c>
      <c r="D2613" s="26" t="s">
        <v>1820</v>
      </c>
      <c r="E2613" s="67">
        <v>100</v>
      </c>
      <c r="F2613" s="59" t="s">
        <v>3200</v>
      </c>
      <c r="G2613" s="4" t="s">
        <v>3148</v>
      </c>
      <c r="H2613" s="29">
        <v>114</v>
      </c>
      <c r="I2613" s="26" t="s">
        <v>1187</v>
      </c>
      <c r="J2613" s="24">
        <v>13172205</v>
      </c>
      <c r="K2613" s="33">
        <f t="shared" si="56"/>
        <v>13.172205</v>
      </c>
      <c r="L2613" s="68">
        <v>114</v>
      </c>
      <c r="M2613" s="68">
        <v>11162885.593</v>
      </c>
      <c r="N2613" s="22">
        <v>13913429</v>
      </c>
    </row>
    <row r="2614" spans="1:14" ht="14.45" customHeight="1">
      <c r="A2614" s="191">
        <v>2396</v>
      </c>
      <c r="B2614" s="168" t="s">
        <v>1853</v>
      </c>
      <c r="C2614" s="4" t="s">
        <v>3</v>
      </c>
      <c r="D2614" s="26" t="s">
        <v>1820</v>
      </c>
      <c r="E2614" s="67">
        <v>98.3</v>
      </c>
      <c r="F2614" s="59" t="s">
        <v>3200</v>
      </c>
      <c r="G2614" s="4" t="s">
        <v>3148</v>
      </c>
      <c r="H2614" s="29">
        <v>66</v>
      </c>
      <c r="I2614" s="26" t="s">
        <v>1187</v>
      </c>
      <c r="J2614" s="24">
        <v>19168364.91</v>
      </c>
      <c r="K2614" s="33">
        <f t="shared" si="56"/>
        <v>19.168364910000001</v>
      </c>
      <c r="L2614" s="68">
        <v>66</v>
      </c>
      <c r="M2614" s="68">
        <v>16244377.041999999</v>
      </c>
      <c r="N2614" s="22">
        <v>20143720.91</v>
      </c>
    </row>
    <row r="2615" spans="1:14" ht="14.45" customHeight="1">
      <c r="A2615" s="191">
        <v>2397</v>
      </c>
      <c r="B2615" s="168" t="s">
        <v>1854</v>
      </c>
      <c r="C2615" s="4" t="s">
        <v>3</v>
      </c>
      <c r="D2615" s="26" t="s">
        <v>1820</v>
      </c>
      <c r="E2615" s="67">
        <v>99.7</v>
      </c>
      <c r="F2615" s="59" t="s">
        <v>3200</v>
      </c>
      <c r="G2615" s="4" t="s">
        <v>3148</v>
      </c>
      <c r="H2615" s="29">
        <v>94</v>
      </c>
      <c r="I2615" s="26" t="s">
        <v>1187</v>
      </c>
      <c r="J2615" s="24">
        <v>15116984.949999999</v>
      </c>
      <c r="K2615" s="33">
        <f t="shared" si="56"/>
        <v>15.116984949999999</v>
      </c>
      <c r="L2615" s="68">
        <v>94</v>
      </c>
      <c r="M2615" s="68">
        <v>12811004.195</v>
      </c>
      <c r="N2615" s="22">
        <v>16005500</v>
      </c>
    </row>
    <row r="2616" spans="1:14" ht="14.45" customHeight="1">
      <c r="A2616" s="191">
        <v>2398</v>
      </c>
      <c r="B2616" s="168" t="s">
        <v>1855</v>
      </c>
      <c r="C2616" s="4" t="s">
        <v>3</v>
      </c>
      <c r="D2616" s="26" t="s">
        <v>1820</v>
      </c>
      <c r="E2616" s="67">
        <v>99.6</v>
      </c>
      <c r="F2616" s="59" t="s">
        <v>3200</v>
      </c>
      <c r="G2616" s="4" t="s">
        <v>3148</v>
      </c>
      <c r="H2616" s="29">
        <v>40</v>
      </c>
      <c r="I2616" s="26" t="s">
        <v>1187</v>
      </c>
      <c r="J2616" s="24">
        <v>17503178</v>
      </c>
      <c r="K2616" s="33">
        <f t="shared" si="56"/>
        <v>17.503177999999998</v>
      </c>
      <c r="L2616" s="68">
        <v>40</v>
      </c>
      <c r="M2616" s="68">
        <v>14833201.695</v>
      </c>
      <c r="N2616" s="22">
        <v>18369984</v>
      </c>
    </row>
    <row r="2617" spans="1:14" ht="14.45" customHeight="1">
      <c r="A2617" s="191">
        <v>2399</v>
      </c>
      <c r="B2617" s="168" t="s">
        <v>1856</v>
      </c>
      <c r="C2617" s="4" t="s">
        <v>3</v>
      </c>
      <c r="D2617" s="26" t="s">
        <v>1820</v>
      </c>
      <c r="E2617" s="67">
        <v>98.4</v>
      </c>
      <c r="F2617" s="59" t="s">
        <v>3200</v>
      </c>
      <c r="G2617" s="4" t="s">
        <v>3148</v>
      </c>
      <c r="H2617" s="29">
        <v>109</v>
      </c>
      <c r="I2617" s="26" t="s">
        <v>1187</v>
      </c>
      <c r="J2617" s="24">
        <v>11353353</v>
      </c>
      <c r="K2617" s="33">
        <f t="shared" si="56"/>
        <v>11.353353</v>
      </c>
      <c r="L2617" s="68">
        <v>109</v>
      </c>
      <c r="M2617" s="68">
        <v>9621485.5930000003</v>
      </c>
      <c r="N2617" s="22">
        <v>11812341</v>
      </c>
    </row>
    <row r="2618" spans="1:14" ht="14.45" customHeight="1">
      <c r="A2618" s="191">
        <v>2400</v>
      </c>
      <c r="B2618" s="168" t="s">
        <v>1857</v>
      </c>
      <c r="C2618" s="4" t="s">
        <v>3</v>
      </c>
      <c r="D2618" s="26" t="s">
        <v>1820</v>
      </c>
      <c r="E2618" s="67">
        <v>99.8</v>
      </c>
      <c r="F2618" s="59" t="s">
        <v>3200</v>
      </c>
      <c r="G2618" s="4" t="s">
        <v>3148</v>
      </c>
      <c r="H2618" s="29">
        <v>118</v>
      </c>
      <c r="I2618" s="26" t="s">
        <v>1187</v>
      </c>
      <c r="J2618" s="24">
        <v>16257859.15</v>
      </c>
      <c r="K2618" s="33">
        <f t="shared" si="56"/>
        <v>16.257859150000002</v>
      </c>
      <c r="L2618" s="68">
        <v>118</v>
      </c>
      <c r="M2618" s="68">
        <v>13777846.737</v>
      </c>
      <c r="N2618" s="22">
        <v>17674130.640000001</v>
      </c>
    </row>
    <row r="2619" spans="1:14" ht="14.45" customHeight="1">
      <c r="A2619" s="191">
        <v>2401</v>
      </c>
      <c r="B2619" s="168" t="s">
        <v>1858</v>
      </c>
      <c r="C2619" s="4" t="s">
        <v>3</v>
      </c>
      <c r="D2619" s="26" t="s">
        <v>1820</v>
      </c>
      <c r="E2619" s="67">
        <v>99.6</v>
      </c>
      <c r="F2619" s="59" t="s">
        <v>3200</v>
      </c>
      <c r="G2619" s="4" t="s">
        <v>3148</v>
      </c>
      <c r="H2619" s="29">
        <v>129</v>
      </c>
      <c r="I2619" s="26" t="s">
        <v>1187</v>
      </c>
      <c r="J2619" s="24">
        <v>17320323.32</v>
      </c>
      <c r="K2619" s="33">
        <f t="shared" si="56"/>
        <v>17.32032332</v>
      </c>
      <c r="L2619" s="68">
        <v>129</v>
      </c>
      <c r="M2619" s="68">
        <v>14678240.102</v>
      </c>
      <c r="N2619" s="22">
        <v>23111720.789999999</v>
      </c>
    </row>
    <row r="2620" spans="1:14" ht="14.45" customHeight="1">
      <c r="A2620" s="191">
        <v>2402</v>
      </c>
      <c r="B2620" s="168" t="s">
        <v>1859</v>
      </c>
      <c r="C2620" s="4" t="s">
        <v>3</v>
      </c>
      <c r="D2620" s="26" t="s">
        <v>1820</v>
      </c>
      <c r="E2620" s="67">
        <v>99</v>
      </c>
      <c r="F2620" s="59" t="s">
        <v>3200</v>
      </c>
      <c r="G2620" s="4" t="s">
        <v>3148</v>
      </c>
      <c r="H2620" s="29">
        <v>45</v>
      </c>
      <c r="I2620" s="26" t="s">
        <v>1187</v>
      </c>
      <c r="J2620" s="24">
        <v>16710943</v>
      </c>
      <c r="K2620" s="33">
        <f t="shared" si="56"/>
        <v>16.710943</v>
      </c>
      <c r="L2620" s="68">
        <v>45</v>
      </c>
      <c r="M2620" s="68">
        <v>14161816.102</v>
      </c>
      <c r="N2620" s="22">
        <v>18730574</v>
      </c>
    </row>
    <row r="2621" spans="1:14" ht="14.45" customHeight="1">
      <c r="A2621" s="191">
        <v>2403</v>
      </c>
      <c r="B2621" s="168" t="s">
        <v>1860</v>
      </c>
      <c r="C2621" s="4" t="s">
        <v>3</v>
      </c>
      <c r="D2621" s="26" t="s">
        <v>1820</v>
      </c>
      <c r="E2621" s="67">
        <v>99.3</v>
      </c>
      <c r="F2621" s="59" t="s">
        <v>3200</v>
      </c>
      <c r="G2621" s="4" t="s">
        <v>3148</v>
      </c>
      <c r="H2621" s="29">
        <v>74</v>
      </c>
      <c r="I2621" s="26" t="s">
        <v>1187</v>
      </c>
      <c r="J2621" s="24">
        <v>12521148</v>
      </c>
      <c r="K2621" s="33">
        <f t="shared" si="56"/>
        <v>12.521148</v>
      </c>
      <c r="L2621" s="68">
        <v>74</v>
      </c>
      <c r="M2621" s="68">
        <v>10611142.373</v>
      </c>
      <c r="N2621" s="22">
        <v>13471981</v>
      </c>
    </row>
    <row r="2622" spans="1:14" ht="14.45" customHeight="1">
      <c r="A2622" s="191">
        <v>2404</v>
      </c>
      <c r="B2622" s="168" t="s">
        <v>1861</v>
      </c>
      <c r="C2622" s="4" t="s">
        <v>3</v>
      </c>
      <c r="D2622" s="26" t="s">
        <v>1820</v>
      </c>
      <c r="E2622" s="67">
        <v>91.7</v>
      </c>
      <c r="F2622" s="59" t="s">
        <v>3200</v>
      </c>
      <c r="G2622" s="4" t="s">
        <v>3148</v>
      </c>
      <c r="H2622" s="29">
        <v>95</v>
      </c>
      <c r="I2622" s="26" t="s">
        <v>1187</v>
      </c>
      <c r="J2622" s="24">
        <v>10598074</v>
      </c>
      <c r="K2622" s="33">
        <f t="shared" si="56"/>
        <v>10.598074</v>
      </c>
      <c r="L2622" s="68">
        <v>95</v>
      </c>
      <c r="M2622" s="68">
        <v>8981418.6439999994</v>
      </c>
      <c r="N2622" s="22">
        <v>11461329</v>
      </c>
    </row>
    <row r="2623" spans="1:14" ht="14.45" customHeight="1">
      <c r="A2623" s="191">
        <v>2405</v>
      </c>
      <c r="B2623" s="168" t="s">
        <v>1862</v>
      </c>
      <c r="C2623" s="4" t="s">
        <v>3</v>
      </c>
      <c r="D2623" s="26" t="s">
        <v>1820</v>
      </c>
      <c r="E2623" s="67">
        <v>99.4</v>
      </c>
      <c r="F2623" s="59" t="s">
        <v>3200</v>
      </c>
      <c r="G2623" s="4" t="s">
        <v>3148</v>
      </c>
      <c r="H2623" s="29">
        <v>76</v>
      </c>
      <c r="I2623" s="26" t="s">
        <v>1187</v>
      </c>
      <c r="J2623" s="24">
        <v>15851868</v>
      </c>
      <c r="K2623" s="33">
        <f t="shared" si="56"/>
        <v>15.851868</v>
      </c>
      <c r="L2623" s="68">
        <v>76</v>
      </c>
      <c r="M2623" s="68">
        <v>13433786.441</v>
      </c>
      <c r="N2623" s="22">
        <v>16591648</v>
      </c>
    </row>
    <row r="2624" spans="1:14" ht="14.45" customHeight="1">
      <c r="A2624" s="191">
        <v>2406</v>
      </c>
      <c r="B2624" s="168" t="s">
        <v>1863</v>
      </c>
      <c r="C2624" s="4" t="s">
        <v>3</v>
      </c>
      <c r="D2624" s="26" t="s">
        <v>1820</v>
      </c>
      <c r="E2624" s="67">
        <v>99.5</v>
      </c>
      <c r="F2624" s="59" t="s">
        <v>3200</v>
      </c>
      <c r="G2624" s="4" t="s">
        <v>3148</v>
      </c>
      <c r="H2624" s="29">
        <v>52</v>
      </c>
      <c r="I2624" s="26" t="s">
        <v>1187</v>
      </c>
      <c r="J2624" s="24">
        <v>13517458.949999999</v>
      </c>
      <c r="K2624" s="33">
        <f t="shared" si="56"/>
        <v>13.51745895</v>
      </c>
      <c r="L2624" s="68">
        <v>52</v>
      </c>
      <c r="M2624" s="68">
        <v>11455473.686000001</v>
      </c>
      <c r="N2624" s="22">
        <v>15342391.960000001</v>
      </c>
    </row>
    <row r="2625" spans="1:14" ht="14.45" customHeight="1">
      <c r="A2625" s="191">
        <v>2407</v>
      </c>
      <c r="B2625" s="168" t="s">
        <v>1864</v>
      </c>
      <c r="C2625" s="4" t="s">
        <v>3</v>
      </c>
      <c r="D2625" s="26" t="s">
        <v>1820</v>
      </c>
      <c r="E2625" s="67">
        <v>100</v>
      </c>
      <c r="F2625" s="59" t="s">
        <v>3200</v>
      </c>
      <c r="G2625" s="4" t="s">
        <v>3148</v>
      </c>
      <c r="H2625" s="29">
        <v>144</v>
      </c>
      <c r="I2625" s="26" t="s">
        <v>1187</v>
      </c>
      <c r="J2625" s="24">
        <v>11060097</v>
      </c>
      <c r="K2625" s="33">
        <f t="shared" si="56"/>
        <v>11.060097000000001</v>
      </c>
      <c r="L2625" s="68">
        <v>144</v>
      </c>
      <c r="M2625" s="68">
        <v>9372963.5590000004</v>
      </c>
      <c r="N2625" s="22">
        <v>14483965</v>
      </c>
    </row>
    <row r="2626" spans="1:14" ht="14.45" customHeight="1">
      <c r="A2626" s="191">
        <v>2408</v>
      </c>
      <c r="B2626" s="168" t="s">
        <v>1865</v>
      </c>
      <c r="C2626" s="4" t="s">
        <v>3</v>
      </c>
      <c r="D2626" s="26" t="s">
        <v>1820</v>
      </c>
      <c r="E2626" s="67">
        <v>99.1</v>
      </c>
      <c r="F2626" s="59" t="s">
        <v>3200</v>
      </c>
      <c r="G2626" s="4" t="s">
        <v>3148</v>
      </c>
      <c r="H2626" s="29">
        <v>104</v>
      </c>
      <c r="I2626" s="26" t="s">
        <v>1187</v>
      </c>
      <c r="J2626" s="24">
        <v>15992147</v>
      </c>
      <c r="K2626" s="33">
        <f t="shared" si="56"/>
        <v>15.992146999999999</v>
      </c>
      <c r="L2626" s="68">
        <v>104</v>
      </c>
      <c r="M2626" s="68">
        <v>13552666.948999999</v>
      </c>
      <c r="N2626" s="22">
        <v>46039823</v>
      </c>
    </row>
    <row r="2627" spans="1:14" ht="14.45" customHeight="1">
      <c r="A2627" s="191">
        <v>2409</v>
      </c>
      <c r="B2627" s="168" t="s">
        <v>1866</v>
      </c>
      <c r="C2627" s="4" t="s">
        <v>3</v>
      </c>
      <c r="D2627" s="26" t="s">
        <v>1820</v>
      </c>
      <c r="E2627" s="67">
        <v>99.8</v>
      </c>
      <c r="F2627" s="59" t="s">
        <v>3200</v>
      </c>
      <c r="G2627" s="4" t="s">
        <v>3148</v>
      </c>
      <c r="H2627" s="29">
        <v>121</v>
      </c>
      <c r="I2627" s="26" t="s">
        <v>1187</v>
      </c>
      <c r="J2627" s="24">
        <v>12911628.359999999</v>
      </c>
      <c r="K2627" s="33">
        <f t="shared" ref="K2627:K2690" si="57">J2627/1000000</f>
        <v>12.91162836</v>
      </c>
      <c r="L2627" s="68">
        <v>121</v>
      </c>
      <c r="M2627" s="68">
        <v>10942057.932</v>
      </c>
      <c r="N2627" s="22">
        <v>14205561.789999999</v>
      </c>
    </row>
    <row r="2628" spans="1:14" ht="14.45" customHeight="1">
      <c r="A2628" s="191">
        <v>2410</v>
      </c>
      <c r="B2628" s="168" t="s">
        <v>1867</v>
      </c>
      <c r="C2628" s="4" t="s">
        <v>3</v>
      </c>
      <c r="D2628" s="26" t="s">
        <v>1820</v>
      </c>
      <c r="E2628" s="67">
        <v>99.5</v>
      </c>
      <c r="F2628" s="59" t="s">
        <v>3200</v>
      </c>
      <c r="G2628" s="4" t="s">
        <v>3148</v>
      </c>
      <c r="H2628" s="29">
        <v>116</v>
      </c>
      <c r="I2628" s="26" t="s">
        <v>1187</v>
      </c>
      <c r="J2628" s="24">
        <v>13801676.619999999</v>
      </c>
      <c r="K2628" s="33">
        <f t="shared" si="57"/>
        <v>13.801676619999999</v>
      </c>
      <c r="L2628" s="68">
        <v>116</v>
      </c>
      <c r="M2628" s="68">
        <v>11696336.119000001</v>
      </c>
      <c r="N2628" s="22">
        <v>15900842.800000001</v>
      </c>
    </row>
    <row r="2629" spans="1:14" ht="14.45" customHeight="1">
      <c r="A2629" s="191">
        <v>2411</v>
      </c>
      <c r="B2629" s="168" t="s">
        <v>1868</v>
      </c>
      <c r="C2629" s="4" t="s">
        <v>3</v>
      </c>
      <c r="D2629" s="26" t="s">
        <v>1820</v>
      </c>
      <c r="E2629" s="67">
        <v>99.8</v>
      </c>
      <c r="F2629" s="59" t="s">
        <v>3200</v>
      </c>
      <c r="G2629" s="4" t="s">
        <v>3148</v>
      </c>
      <c r="H2629" s="29">
        <v>43</v>
      </c>
      <c r="I2629" s="26" t="s">
        <v>1187</v>
      </c>
      <c r="J2629" s="24">
        <v>17053619.489999998</v>
      </c>
      <c r="K2629" s="33">
        <f t="shared" si="57"/>
        <v>17.053619489999999</v>
      </c>
      <c r="L2629" s="68">
        <v>43</v>
      </c>
      <c r="M2629" s="68">
        <v>14452219.907</v>
      </c>
      <c r="N2629" s="22">
        <v>18408543.489999998</v>
      </c>
    </row>
    <row r="2630" spans="1:14" ht="14.45" customHeight="1">
      <c r="A2630" s="191">
        <v>2412</v>
      </c>
      <c r="B2630" s="168" t="s">
        <v>1869</v>
      </c>
      <c r="C2630" s="4" t="s">
        <v>3</v>
      </c>
      <c r="D2630" s="26" t="s">
        <v>1820</v>
      </c>
      <c r="E2630" s="67">
        <v>100</v>
      </c>
      <c r="F2630" s="59" t="s">
        <v>3200</v>
      </c>
      <c r="G2630" s="4" t="s">
        <v>3148</v>
      </c>
      <c r="H2630" s="29">
        <v>30</v>
      </c>
      <c r="I2630" s="26" t="s">
        <v>1187</v>
      </c>
      <c r="J2630" s="24">
        <v>11462058.109999999</v>
      </c>
      <c r="K2630" s="33">
        <f t="shared" si="57"/>
        <v>11.462058109999999</v>
      </c>
      <c r="L2630" s="68">
        <v>30</v>
      </c>
      <c r="M2630" s="68">
        <v>9713608.568</v>
      </c>
      <c r="N2630" s="22">
        <v>11822779.289999999</v>
      </c>
    </row>
    <row r="2631" spans="1:14" ht="14.45" customHeight="1">
      <c r="A2631" s="191">
        <v>2413</v>
      </c>
      <c r="B2631" s="168" t="s">
        <v>1870</v>
      </c>
      <c r="C2631" s="4" t="s">
        <v>3</v>
      </c>
      <c r="D2631" s="26" t="s">
        <v>1820</v>
      </c>
      <c r="E2631" s="67">
        <v>99.9</v>
      </c>
      <c r="F2631" s="59" t="s">
        <v>3200</v>
      </c>
      <c r="G2631" s="4" t="s">
        <v>3148</v>
      </c>
      <c r="H2631" s="29">
        <v>276</v>
      </c>
      <c r="I2631" s="26" t="s">
        <v>1187</v>
      </c>
      <c r="J2631" s="24">
        <v>11478588</v>
      </c>
      <c r="K2631" s="33">
        <f t="shared" si="57"/>
        <v>11.478588</v>
      </c>
      <c r="L2631" s="68">
        <v>276</v>
      </c>
      <c r="M2631" s="68">
        <v>9727616.9489999991</v>
      </c>
      <c r="N2631" s="22">
        <v>12057844</v>
      </c>
    </row>
    <row r="2632" spans="1:14" ht="14.45" customHeight="1">
      <c r="A2632" s="191">
        <v>2414</v>
      </c>
      <c r="B2632" s="168" t="s">
        <v>1871</v>
      </c>
      <c r="C2632" s="4" t="s">
        <v>3</v>
      </c>
      <c r="D2632" s="26" t="s">
        <v>1820</v>
      </c>
      <c r="E2632" s="67">
        <v>99.5</v>
      </c>
      <c r="F2632" s="59" t="s">
        <v>3200</v>
      </c>
      <c r="G2632" s="4" t="s">
        <v>3148</v>
      </c>
      <c r="H2632" s="29">
        <v>600</v>
      </c>
      <c r="I2632" s="26" t="s">
        <v>1187</v>
      </c>
      <c r="J2632" s="24">
        <v>24889662</v>
      </c>
      <c r="K2632" s="33">
        <f t="shared" si="57"/>
        <v>24.889662000000001</v>
      </c>
      <c r="L2632" s="68">
        <v>600</v>
      </c>
      <c r="M2632" s="68">
        <v>21092933.897999998</v>
      </c>
      <c r="N2632" s="22">
        <v>27278035</v>
      </c>
    </row>
    <row r="2633" spans="1:14" ht="14.45" customHeight="1">
      <c r="A2633" s="191">
        <v>2415</v>
      </c>
      <c r="B2633" s="168" t="s">
        <v>1872</v>
      </c>
      <c r="C2633" s="4" t="s">
        <v>3</v>
      </c>
      <c r="D2633" s="26" t="s">
        <v>1820</v>
      </c>
      <c r="E2633" s="67">
        <v>95.8</v>
      </c>
      <c r="F2633" s="59" t="s">
        <v>3200</v>
      </c>
      <c r="G2633" s="4" t="s">
        <v>3148</v>
      </c>
      <c r="H2633" s="29">
        <v>543</v>
      </c>
      <c r="I2633" s="26" t="s">
        <v>1187</v>
      </c>
      <c r="J2633" s="24">
        <v>32857135.489999998</v>
      </c>
      <c r="K2633" s="33">
        <f t="shared" si="57"/>
        <v>32.857135489999997</v>
      </c>
      <c r="L2633" s="68">
        <v>543</v>
      </c>
      <c r="M2633" s="68">
        <v>27845030.076000001</v>
      </c>
      <c r="N2633" s="22">
        <v>36071624.719999999</v>
      </c>
    </row>
    <row r="2634" spans="1:14" ht="14.45" customHeight="1">
      <c r="A2634" s="191">
        <v>2416</v>
      </c>
      <c r="B2634" s="168" t="s">
        <v>1873</v>
      </c>
      <c r="C2634" s="4" t="s">
        <v>3</v>
      </c>
      <c r="D2634" s="26" t="s">
        <v>1820</v>
      </c>
      <c r="E2634" s="67">
        <v>96.1</v>
      </c>
      <c r="F2634" s="59" t="s">
        <v>3200</v>
      </c>
      <c r="G2634" s="4" t="s">
        <v>3148</v>
      </c>
      <c r="H2634" s="29">
        <v>259</v>
      </c>
      <c r="I2634" s="26" t="s">
        <v>1187</v>
      </c>
      <c r="J2634" s="24">
        <v>31027697.100000001</v>
      </c>
      <c r="K2634" s="33">
        <f t="shared" si="57"/>
        <v>31.027697100000001</v>
      </c>
      <c r="L2634" s="68">
        <v>259</v>
      </c>
      <c r="M2634" s="68">
        <v>26294658.559</v>
      </c>
      <c r="N2634" s="22">
        <v>33407943.129999999</v>
      </c>
    </row>
    <row r="2635" spans="1:14" ht="14.45" customHeight="1">
      <c r="A2635" s="191">
        <v>2417</v>
      </c>
      <c r="B2635" s="168" t="s">
        <v>1874</v>
      </c>
      <c r="C2635" s="4" t="s">
        <v>3</v>
      </c>
      <c r="D2635" s="26" t="s">
        <v>1820</v>
      </c>
      <c r="E2635" s="67">
        <v>95.5</v>
      </c>
      <c r="F2635" s="59" t="s">
        <v>3200</v>
      </c>
      <c r="G2635" s="4" t="s">
        <v>3148</v>
      </c>
      <c r="H2635" s="29">
        <v>568</v>
      </c>
      <c r="I2635" s="26" t="s">
        <v>1187</v>
      </c>
      <c r="J2635" s="24">
        <v>16139729</v>
      </c>
      <c r="K2635" s="33">
        <f t="shared" si="57"/>
        <v>16.139728999999999</v>
      </c>
      <c r="L2635" s="68">
        <v>568</v>
      </c>
      <c r="M2635" s="68">
        <v>13677736.441</v>
      </c>
      <c r="N2635" s="22">
        <v>18363480</v>
      </c>
    </row>
    <row r="2636" spans="1:14" ht="14.45" customHeight="1">
      <c r="A2636" s="191">
        <v>2418</v>
      </c>
      <c r="B2636" s="168" t="s">
        <v>1875</v>
      </c>
      <c r="C2636" s="4" t="s">
        <v>3</v>
      </c>
      <c r="D2636" s="26" t="s">
        <v>1820</v>
      </c>
      <c r="E2636" s="67">
        <v>80</v>
      </c>
      <c r="F2636" s="59" t="s">
        <v>3200</v>
      </c>
      <c r="G2636" s="4" t="s">
        <v>3148</v>
      </c>
      <c r="H2636" s="29">
        <v>318</v>
      </c>
      <c r="I2636" s="26" t="s">
        <v>1187</v>
      </c>
      <c r="J2636" s="24">
        <v>36286194</v>
      </c>
      <c r="K2636" s="33">
        <f t="shared" si="57"/>
        <v>36.286194000000002</v>
      </c>
      <c r="L2636" s="68">
        <v>318</v>
      </c>
      <c r="M2636" s="68">
        <v>30751011.864</v>
      </c>
      <c r="N2636" s="22">
        <v>38463454</v>
      </c>
    </row>
    <row r="2637" spans="1:14" ht="14.45" customHeight="1">
      <c r="A2637" s="191">
        <v>2419</v>
      </c>
      <c r="B2637" s="168" t="s">
        <v>1876</v>
      </c>
      <c r="C2637" s="4" t="s">
        <v>3</v>
      </c>
      <c r="D2637" s="26" t="s">
        <v>1820</v>
      </c>
      <c r="E2637" s="67">
        <v>99</v>
      </c>
      <c r="F2637" s="59" t="s">
        <v>3200</v>
      </c>
      <c r="G2637" s="4" t="s">
        <v>3148</v>
      </c>
      <c r="H2637" s="29">
        <v>134</v>
      </c>
      <c r="I2637" s="26" t="s">
        <v>1187</v>
      </c>
      <c r="J2637" s="24">
        <v>19614289</v>
      </c>
      <c r="K2637" s="33">
        <f t="shared" si="57"/>
        <v>19.614288999999999</v>
      </c>
      <c r="L2637" s="68">
        <v>134</v>
      </c>
      <c r="M2637" s="68">
        <v>16622278.813999999</v>
      </c>
      <c r="N2637" s="22">
        <v>21577281</v>
      </c>
    </row>
    <row r="2638" spans="1:14" ht="14.45" customHeight="1">
      <c r="A2638" s="191">
        <v>2420</v>
      </c>
      <c r="B2638" s="168" t="s">
        <v>1877</v>
      </c>
      <c r="C2638" s="4" t="s">
        <v>3</v>
      </c>
      <c r="D2638" s="26" t="s">
        <v>1820</v>
      </c>
      <c r="E2638" s="67">
        <v>91.2</v>
      </c>
      <c r="F2638" s="59" t="s">
        <v>3200</v>
      </c>
      <c r="G2638" s="4" t="s">
        <v>3148</v>
      </c>
      <c r="H2638" s="29">
        <v>461</v>
      </c>
      <c r="I2638" s="26" t="s">
        <v>1187</v>
      </c>
      <c r="J2638" s="24">
        <v>35369206</v>
      </c>
      <c r="K2638" s="33">
        <f t="shared" si="57"/>
        <v>35.369205999999998</v>
      </c>
      <c r="L2638" s="68">
        <v>461</v>
      </c>
      <c r="M2638" s="68">
        <v>29973903.390000001</v>
      </c>
      <c r="N2638" s="22">
        <v>38833524</v>
      </c>
    </row>
    <row r="2639" spans="1:14" ht="14.45" customHeight="1">
      <c r="A2639" s="191">
        <v>2421</v>
      </c>
      <c r="B2639" s="168" t="s">
        <v>1878</v>
      </c>
      <c r="C2639" s="4" t="s">
        <v>3</v>
      </c>
      <c r="D2639" s="26" t="s">
        <v>1820</v>
      </c>
      <c r="E2639" s="67">
        <v>90.1</v>
      </c>
      <c r="F2639" s="59" t="s">
        <v>3200</v>
      </c>
      <c r="G2639" s="4" t="s">
        <v>3142</v>
      </c>
      <c r="H2639" s="29">
        <v>87</v>
      </c>
      <c r="I2639" s="26" t="s">
        <v>1187</v>
      </c>
      <c r="J2639" s="24">
        <v>41591332.210000001</v>
      </c>
      <c r="K2639" s="33">
        <f t="shared" si="57"/>
        <v>41.591332209999997</v>
      </c>
      <c r="L2639" s="68">
        <v>87</v>
      </c>
      <c r="M2639" s="68">
        <v>35246891.703000002</v>
      </c>
      <c r="N2639" s="22">
        <v>44364104.899999999</v>
      </c>
    </row>
    <row r="2640" spans="1:14" ht="14.45" customHeight="1">
      <c r="A2640" s="191">
        <v>2422</v>
      </c>
      <c r="B2640" s="168" t="s">
        <v>1879</v>
      </c>
      <c r="C2640" s="4" t="s">
        <v>3</v>
      </c>
      <c r="D2640" s="26" t="s">
        <v>1820</v>
      </c>
      <c r="E2640" s="67">
        <v>100</v>
      </c>
      <c r="F2640" s="59" t="s">
        <v>3200</v>
      </c>
      <c r="G2640" s="4" t="s">
        <v>3142</v>
      </c>
      <c r="H2640" s="29">
        <v>74</v>
      </c>
      <c r="I2640" s="26" t="s">
        <v>1187</v>
      </c>
      <c r="J2640" s="24">
        <v>13009941</v>
      </c>
      <c r="K2640" s="33">
        <f t="shared" si="57"/>
        <v>13.009941</v>
      </c>
      <c r="L2640" s="68">
        <v>74</v>
      </c>
      <c r="M2640" s="68">
        <v>11025373.729</v>
      </c>
      <c r="N2640" s="22">
        <v>13009941</v>
      </c>
    </row>
    <row r="2641" spans="1:14" ht="14.45" customHeight="1">
      <c r="A2641" s="191">
        <v>2423</v>
      </c>
      <c r="B2641" s="168" t="s">
        <v>1880</v>
      </c>
      <c r="C2641" s="4" t="s">
        <v>3</v>
      </c>
      <c r="D2641" s="26" t="s">
        <v>1820</v>
      </c>
      <c r="E2641" s="67">
        <v>100</v>
      </c>
      <c r="F2641" s="59" t="s">
        <v>3200</v>
      </c>
      <c r="G2641" s="4" t="s">
        <v>3142</v>
      </c>
      <c r="H2641" s="29">
        <v>31</v>
      </c>
      <c r="I2641" s="26" t="s">
        <v>1187</v>
      </c>
      <c r="J2641" s="24">
        <v>14215033</v>
      </c>
      <c r="K2641" s="33">
        <f t="shared" si="57"/>
        <v>14.215033</v>
      </c>
      <c r="L2641" s="68">
        <v>31</v>
      </c>
      <c r="M2641" s="68">
        <v>12046638.136</v>
      </c>
      <c r="N2641" s="22">
        <v>14215033</v>
      </c>
    </row>
    <row r="2642" spans="1:14" ht="14.45" customHeight="1">
      <c r="A2642" s="191">
        <v>2424</v>
      </c>
      <c r="B2642" s="168" t="s">
        <v>1881</v>
      </c>
      <c r="C2642" s="4" t="s">
        <v>3</v>
      </c>
      <c r="D2642" s="26" t="s">
        <v>1820</v>
      </c>
      <c r="E2642" s="67">
        <v>100</v>
      </c>
      <c r="F2642" s="59" t="s">
        <v>3200</v>
      </c>
      <c r="G2642" s="4" t="s">
        <v>3142</v>
      </c>
      <c r="H2642" s="29">
        <v>121</v>
      </c>
      <c r="I2642" s="26" t="s">
        <v>1187</v>
      </c>
      <c r="J2642" s="24">
        <v>4895881</v>
      </c>
      <c r="K2642" s="33">
        <f t="shared" si="57"/>
        <v>4.8958810000000001</v>
      </c>
      <c r="L2642" s="68">
        <v>121</v>
      </c>
      <c r="M2642" s="68">
        <v>4149051.6949999998</v>
      </c>
      <c r="N2642" s="22">
        <v>4895881</v>
      </c>
    </row>
    <row r="2643" spans="1:14" ht="14.45" customHeight="1">
      <c r="A2643" s="191">
        <v>2425</v>
      </c>
      <c r="B2643" s="168" t="s">
        <v>1882</v>
      </c>
      <c r="C2643" s="4" t="s">
        <v>3</v>
      </c>
      <c r="D2643" s="26" t="s">
        <v>1820</v>
      </c>
      <c r="E2643" s="67">
        <v>100</v>
      </c>
      <c r="F2643" s="59" t="s">
        <v>3200</v>
      </c>
      <c r="G2643" s="4" t="s">
        <v>3142</v>
      </c>
      <c r="H2643" s="29">
        <v>194</v>
      </c>
      <c r="I2643" s="26" t="s">
        <v>1187</v>
      </c>
      <c r="J2643" s="24">
        <v>14486740</v>
      </c>
      <c r="K2643" s="33">
        <f t="shared" si="57"/>
        <v>14.486739999999999</v>
      </c>
      <c r="L2643" s="68">
        <v>194</v>
      </c>
      <c r="M2643" s="68">
        <v>12276898.305</v>
      </c>
      <c r="N2643" s="22">
        <v>14486740</v>
      </c>
    </row>
    <row r="2644" spans="1:14" ht="14.45" customHeight="1">
      <c r="A2644" s="191">
        <v>2426</v>
      </c>
      <c r="B2644" s="168" t="s">
        <v>1883</v>
      </c>
      <c r="C2644" s="4" t="s">
        <v>3</v>
      </c>
      <c r="D2644" s="26" t="s">
        <v>1820</v>
      </c>
      <c r="E2644" s="67">
        <v>100</v>
      </c>
      <c r="F2644" s="59" t="s">
        <v>3200</v>
      </c>
      <c r="G2644" s="4" t="s">
        <v>3142</v>
      </c>
      <c r="H2644" s="29">
        <v>100</v>
      </c>
      <c r="I2644" s="26" t="s">
        <v>1187</v>
      </c>
      <c r="J2644" s="24">
        <v>25757250</v>
      </c>
      <c r="K2644" s="33">
        <f t="shared" si="57"/>
        <v>25.757249999999999</v>
      </c>
      <c r="L2644" s="68">
        <v>100</v>
      </c>
      <c r="M2644" s="68">
        <v>21828177.965999998</v>
      </c>
      <c r="N2644" s="22">
        <v>25757250</v>
      </c>
    </row>
    <row r="2645" spans="1:14" ht="14.45" customHeight="1">
      <c r="A2645" s="191">
        <v>2427</v>
      </c>
      <c r="B2645" s="168" t="s">
        <v>1884</v>
      </c>
      <c r="C2645" s="4" t="s">
        <v>3</v>
      </c>
      <c r="D2645" s="26" t="s">
        <v>1820</v>
      </c>
      <c r="E2645" s="67">
        <v>100</v>
      </c>
      <c r="F2645" s="59" t="s">
        <v>3200</v>
      </c>
      <c r="G2645" s="4" t="s">
        <v>3142</v>
      </c>
      <c r="H2645" s="29">
        <v>268</v>
      </c>
      <c r="I2645" s="26" t="s">
        <v>1187</v>
      </c>
      <c r="J2645" s="24">
        <v>15509900</v>
      </c>
      <c r="K2645" s="33">
        <f t="shared" si="57"/>
        <v>15.5099</v>
      </c>
      <c r="L2645" s="68">
        <v>268</v>
      </c>
      <c r="M2645" s="68">
        <v>13143983.051000001</v>
      </c>
      <c r="N2645" s="22">
        <v>15509900</v>
      </c>
    </row>
    <row r="2646" spans="1:14" ht="14.45" customHeight="1">
      <c r="A2646" s="191">
        <v>2428</v>
      </c>
      <c r="B2646" s="168" t="s">
        <v>1885</v>
      </c>
      <c r="C2646" s="4" t="s">
        <v>3</v>
      </c>
      <c r="D2646" s="26" t="s">
        <v>1820</v>
      </c>
      <c r="E2646" s="67">
        <v>100</v>
      </c>
      <c r="F2646" s="59" t="s">
        <v>3200</v>
      </c>
      <c r="G2646" s="4" t="s">
        <v>3142</v>
      </c>
      <c r="H2646" s="29">
        <v>128</v>
      </c>
      <c r="I2646" s="26" t="s">
        <v>1187</v>
      </c>
      <c r="J2646" s="24">
        <v>30537300</v>
      </c>
      <c r="K2646" s="33">
        <f t="shared" si="57"/>
        <v>30.537299999999998</v>
      </c>
      <c r="L2646" s="68">
        <v>128</v>
      </c>
      <c r="M2646" s="68">
        <v>25879067.796999998</v>
      </c>
      <c r="N2646" s="22">
        <v>30537300</v>
      </c>
    </row>
    <row r="2647" spans="1:14" ht="14.45" customHeight="1">
      <c r="A2647" s="191">
        <v>2429</v>
      </c>
      <c r="B2647" s="168" t="s">
        <v>1886</v>
      </c>
      <c r="C2647" s="4" t="s">
        <v>3</v>
      </c>
      <c r="D2647" s="26" t="s">
        <v>1820</v>
      </c>
      <c r="E2647" s="67">
        <v>100</v>
      </c>
      <c r="F2647" s="59" t="s">
        <v>3200</v>
      </c>
      <c r="G2647" s="4" t="s">
        <v>3142</v>
      </c>
      <c r="H2647" s="29">
        <v>179</v>
      </c>
      <c r="I2647" s="26" t="s">
        <v>1187</v>
      </c>
      <c r="J2647" s="24">
        <v>15863008</v>
      </c>
      <c r="K2647" s="33">
        <f t="shared" si="57"/>
        <v>15.863008000000001</v>
      </c>
      <c r="L2647" s="68">
        <v>179</v>
      </c>
      <c r="M2647" s="68">
        <v>13443227.119000001</v>
      </c>
      <c r="N2647" s="22">
        <v>15863008</v>
      </c>
    </row>
    <row r="2648" spans="1:14" ht="14.45" customHeight="1">
      <c r="A2648" s="191">
        <v>2430</v>
      </c>
      <c r="B2648" s="168" t="s">
        <v>1887</v>
      </c>
      <c r="C2648" s="4" t="s">
        <v>3</v>
      </c>
      <c r="D2648" s="26" t="s">
        <v>1820</v>
      </c>
      <c r="E2648" s="67">
        <v>100</v>
      </c>
      <c r="F2648" s="59" t="s">
        <v>3200</v>
      </c>
      <c r="G2648" s="4" t="s">
        <v>3142</v>
      </c>
      <c r="H2648" s="29">
        <v>17</v>
      </c>
      <c r="I2648" s="26" t="s">
        <v>1187</v>
      </c>
      <c r="J2648" s="24">
        <v>25018621.710000001</v>
      </c>
      <c r="K2648" s="33">
        <f t="shared" si="57"/>
        <v>25.018621710000001</v>
      </c>
      <c r="L2648" s="68">
        <v>17</v>
      </c>
      <c r="M2648" s="68">
        <v>21202221.787999999</v>
      </c>
      <c r="N2648" s="22">
        <v>25018621.710000001</v>
      </c>
    </row>
    <row r="2649" spans="1:14" ht="14.45" customHeight="1">
      <c r="A2649" s="191">
        <v>2431</v>
      </c>
      <c r="B2649" s="168" t="s">
        <v>1888</v>
      </c>
      <c r="C2649" s="4" t="s">
        <v>3</v>
      </c>
      <c r="D2649" s="26" t="s">
        <v>1820</v>
      </c>
      <c r="E2649" s="67">
        <v>100</v>
      </c>
      <c r="F2649" s="59" t="s">
        <v>3200</v>
      </c>
      <c r="G2649" s="4" t="s">
        <v>3142</v>
      </c>
      <c r="H2649" s="29">
        <v>32</v>
      </c>
      <c r="I2649" s="26" t="s">
        <v>1187</v>
      </c>
      <c r="J2649" s="24">
        <v>5700836.5999999996</v>
      </c>
      <c r="K2649" s="33">
        <f t="shared" si="57"/>
        <v>5.7008365999999997</v>
      </c>
      <c r="L2649" s="68">
        <v>32</v>
      </c>
      <c r="M2649" s="68">
        <v>4831217.4579999996</v>
      </c>
      <c r="N2649" s="22">
        <v>5700836.5999999996</v>
      </c>
    </row>
    <row r="2650" spans="1:14" ht="14.45" customHeight="1">
      <c r="A2650" s="191">
        <v>2432</v>
      </c>
      <c r="B2650" s="168" t="s">
        <v>1889</v>
      </c>
      <c r="C2650" s="4" t="s">
        <v>3</v>
      </c>
      <c r="D2650" s="26" t="s">
        <v>1820</v>
      </c>
      <c r="E2650" s="67">
        <v>100</v>
      </c>
      <c r="F2650" s="59" t="s">
        <v>3200</v>
      </c>
      <c r="G2650" s="4" t="s">
        <v>3142</v>
      </c>
      <c r="H2650" s="29">
        <v>36</v>
      </c>
      <c r="I2650" s="26" t="s">
        <v>1187</v>
      </c>
      <c r="J2650" s="24">
        <v>5088600</v>
      </c>
      <c r="K2650" s="33">
        <f t="shared" si="57"/>
        <v>5.0885999999999996</v>
      </c>
      <c r="L2650" s="68">
        <v>36</v>
      </c>
      <c r="M2650" s="68">
        <v>4312372.8810000001</v>
      </c>
      <c r="N2650" s="22">
        <v>5088600</v>
      </c>
    </row>
    <row r="2651" spans="1:14" ht="14.45" customHeight="1">
      <c r="A2651" s="191">
        <v>2433</v>
      </c>
      <c r="B2651" s="168" t="s">
        <v>1890</v>
      </c>
      <c r="C2651" s="4" t="s">
        <v>3</v>
      </c>
      <c r="D2651" s="26" t="s">
        <v>1820</v>
      </c>
      <c r="E2651" s="67">
        <v>100</v>
      </c>
      <c r="F2651" s="59" t="s">
        <v>3200</v>
      </c>
      <c r="G2651" s="4" t="s">
        <v>3142</v>
      </c>
      <c r="H2651" s="29">
        <v>26</v>
      </c>
      <c r="I2651" s="26" t="s">
        <v>1187</v>
      </c>
      <c r="J2651" s="24">
        <v>5610633.9500000002</v>
      </c>
      <c r="K2651" s="33">
        <f t="shared" si="57"/>
        <v>5.6106339500000004</v>
      </c>
      <c r="L2651" s="68">
        <v>26</v>
      </c>
      <c r="M2651" s="68">
        <v>4754774.534</v>
      </c>
      <c r="N2651" s="22">
        <v>5610633.9500000002</v>
      </c>
    </row>
    <row r="2652" spans="1:14" ht="14.45" customHeight="1">
      <c r="A2652" s="191">
        <v>2434</v>
      </c>
      <c r="B2652" s="168" t="s">
        <v>1891</v>
      </c>
      <c r="C2652" s="4" t="s">
        <v>3</v>
      </c>
      <c r="D2652" s="26" t="s">
        <v>1820</v>
      </c>
      <c r="E2652" s="67">
        <v>100</v>
      </c>
      <c r="F2652" s="59" t="s">
        <v>3200</v>
      </c>
      <c r="G2652" s="4" t="s">
        <v>3142</v>
      </c>
      <c r="H2652" s="29">
        <v>52</v>
      </c>
      <c r="I2652" s="26" t="s">
        <v>1187</v>
      </c>
      <c r="J2652" s="24">
        <v>6544719</v>
      </c>
      <c r="K2652" s="33">
        <f t="shared" si="57"/>
        <v>6.5447189999999997</v>
      </c>
      <c r="L2652" s="68">
        <v>52</v>
      </c>
      <c r="M2652" s="68">
        <v>5546372.034</v>
      </c>
      <c r="N2652" s="22">
        <v>6544719</v>
      </c>
    </row>
    <row r="2653" spans="1:14" ht="14.45" customHeight="1">
      <c r="A2653" s="191">
        <v>2435</v>
      </c>
      <c r="B2653" s="168" t="s">
        <v>1892</v>
      </c>
      <c r="C2653" s="4" t="s">
        <v>3</v>
      </c>
      <c r="D2653" s="26" t="s">
        <v>1820</v>
      </c>
      <c r="E2653" s="67">
        <v>100</v>
      </c>
      <c r="F2653" s="59" t="s">
        <v>3200</v>
      </c>
      <c r="G2653" s="4" t="s">
        <v>3141</v>
      </c>
      <c r="H2653" s="29">
        <v>946</v>
      </c>
      <c r="I2653" s="26" t="s">
        <v>1187</v>
      </c>
      <c r="J2653" s="24">
        <v>8011183</v>
      </c>
      <c r="K2653" s="33">
        <f t="shared" si="57"/>
        <v>8.0111830000000008</v>
      </c>
      <c r="L2653" s="68">
        <v>946</v>
      </c>
      <c r="M2653" s="68">
        <v>6789138.1359999999</v>
      </c>
      <c r="N2653" s="22">
        <v>8011183</v>
      </c>
    </row>
    <row r="2654" spans="1:14" ht="14.45" customHeight="1">
      <c r="A2654" s="191">
        <v>2436</v>
      </c>
      <c r="B2654" s="168" t="s">
        <v>871</v>
      </c>
      <c r="C2654" s="4" t="s">
        <v>3</v>
      </c>
      <c r="D2654" s="26" t="s">
        <v>1820</v>
      </c>
      <c r="E2654" s="67">
        <v>100</v>
      </c>
      <c r="F2654" s="59" t="s">
        <v>3200</v>
      </c>
      <c r="G2654" s="4" t="s">
        <v>3141</v>
      </c>
      <c r="H2654" s="29">
        <v>2353</v>
      </c>
      <c r="I2654" s="26" t="s">
        <v>1187</v>
      </c>
      <c r="J2654" s="24">
        <v>17372445</v>
      </c>
      <c r="K2654" s="33">
        <f t="shared" si="57"/>
        <v>17.372444999999999</v>
      </c>
      <c r="L2654" s="68">
        <v>2353</v>
      </c>
      <c r="M2654" s="68">
        <v>14722411.017000001</v>
      </c>
      <c r="N2654" s="22">
        <v>17372445</v>
      </c>
    </row>
    <row r="2655" spans="1:14" ht="14.45" customHeight="1">
      <c r="A2655" s="191">
        <v>2437</v>
      </c>
      <c r="B2655" s="168" t="s">
        <v>1893</v>
      </c>
      <c r="C2655" s="4" t="s">
        <v>3</v>
      </c>
      <c r="D2655" s="26" t="s">
        <v>1820</v>
      </c>
      <c r="E2655" s="67">
        <v>100</v>
      </c>
      <c r="F2655" s="59" t="s">
        <v>3200</v>
      </c>
      <c r="G2655" s="4" t="s">
        <v>3141</v>
      </c>
      <c r="H2655" s="29">
        <v>450</v>
      </c>
      <c r="I2655" s="26" t="s">
        <v>1187</v>
      </c>
      <c r="J2655" s="24">
        <v>25998170.77</v>
      </c>
      <c r="K2655" s="33">
        <f t="shared" si="57"/>
        <v>25.998170769999998</v>
      </c>
      <c r="L2655" s="68">
        <v>450</v>
      </c>
      <c r="M2655" s="68">
        <v>22032348.109999999</v>
      </c>
      <c r="N2655" s="22">
        <v>25998170.77</v>
      </c>
    </row>
    <row r="2656" spans="1:14" ht="14.45" customHeight="1">
      <c r="A2656" s="191">
        <v>2438</v>
      </c>
      <c r="B2656" s="168" t="s">
        <v>1894</v>
      </c>
      <c r="C2656" s="4" t="s">
        <v>3</v>
      </c>
      <c r="D2656" s="26" t="s">
        <v>1820</v>
      </c>
      <c r="E2656" s="67">
        <v>100</v>
      </c>
      <c r="F2656" s="59" t="s">
        <v>3200</v>
      </c>
      <c r="G2656" s="4" t="s">
        <v>3141</v>
      </c>
      <c r="H2656" s="29">
        <v>775</v>
      </c>
      <c r="I2656" s="26" t="s">
        <v>1187</v>
      </c>
      <c r="J2656" s="24">
        <v>12366362</v>
      </c>
      <c r="K2656" s="33">
        <f t="shared" si="57"/>
        <v>12.366362000000001</v>
      </c>
      <c r="L2656" s="68">
        <v>775</v>
      </c>
      <c r="M2656" s="68">
        <v>10479967.797</v>
      </c>
      <c r="N2656" s="22">
        <v>12366362</v>
      </c>
    </row>
    <row r="2657" spans="1:14" ht="14.45" customHeight="1">
      <c r="A2657" s="191">
        <v>2439</v>
      </c>
      <c r="B2657" s="168" t="s">
        <v>1895</v>
      </c>
      <c r="C2657" s="4" t="s">
        <v>3</v>
      </c>
      <c r="D2657" s="26" t="s">
        <v>1820</v>
      </c>
      <c r="E2657" s="67">
        <v>100</v>
      </c>
      <c r="F2657" s="59" t="s">
        <v>3200</v>
      </c>
      <c r="G2657" s="4" t="s">
        <v>3144</v>
      </c>
      <c r="H2657" s="29">
        <v>292</v>
      </c>
      <c r="I2657" s="20" t="s">
        <v>21</v>
      </c>
      <c r="J2657" s="24">
        <v>18351111</v>
      </c>
      <c r="K2657" s="33">
        <f t="shared" si="57"/>
        <v>18.351111</v>
      </c>
      <c r="L2657" s="68">
        <v>292</v>
      </c>
      <c r="M2657" s="68">
        <v>15551788.982999999</v>
      </c>
      <c r="N2657" s="22">
        <v>18351111</v>
      </c>
    </row>
    <row r="2658" spans="1:14" ht="14.45" customHeight="1">
      <c r="A2658" s="191">
        <v>2440</v>
      </c>
      <c r="B2658" s="8" t="s">
        <v>1896</v>
      </c>
      <c r="C2658" s="4" t="s">
        <v>58</v>
      </c>
      <c r="D2658" s="29" t="s">
        <v>1820</v>
      </c>
      <c r="E2658" s="67">
        <v>100</v>
      </c>
      <c r="F2658" s="54" t="s">
        <v>59</v>
      </c>
      <c r="G2658" s="54" t="s">
        <v>59</v>
      </c>
      <c r="H2658" s="12">
        <v>1.9</v>
      </c>
      <c r="I2658" s="20" t="s">
        <v>60</v>
      </c>
      <c r="J2658" s="13">
        <v>8543000</v>
      </c>
      <c r="K2658" s="33">
        <f t="shared" si="57"/>
        <v>8.5429999999999993</v>
      </c>
      <c r="L2658" s="77">
        <v>5.4999999999999997E-3</v>
      </c>
      <c r="M2658" s="77">
        <v>5.4000000000000003E-3</v>
      </c>
      <c r="N2658" s="78">
        <v>0</v>
      </c>
    </row>
    <row r="2659" spans="1:14" s="76" customFormat="1" ht="14.45" customHeight="1">
      <c r="A2659" s="191">
        <v>2441</v>
      </c>
      <c r="B2659" s="175" t="s">
        <v>1897</v>
      </c>
      <c r="C2659" s="79" t="s">
        <v>58</v>
      </c>
      <c r="D2659" s="80" t="s">
        <v>1820</v>
      </c>
      <c r="E2659" s="67">
        <v>100</v>
      </c>
      <c r="F2659" s="59" t="s">
        <v>3214</v>
      </c>
      <c r="G2659" s="79" t="s">
        <v>62</v>
      </c>
      <c r="H2659" s="80" t="s">
        <v>1898</v>
      </c>
      <c r="I2659" s="80" t="s">
        <v>891</v>
      </c>
      <c r="J2659" s="81">
        <v>19694600</v>
      </c>
      <c r="K2659" s="33">
        <f t="shared" si="57"/>
        <v>19.694600000000001</v>
      </c>
      <c r="L2659" s="80" t="s">
        <v>14</v>
      </c>
      <c r="M2659" s="80" t="s">
        <v>14</v>
      </c>
      <c r="N2659" s="82">
        <v>19803200</v>
      </c>
    </row>
    <row r="2660" spans="1:14" s="76" customFormat="1" ht="14.45" customHeight="1">
      <c r="A2660" s="191">
        <v>2442</v>
      </c>
      <c r="B2660" s="188" t="s">
        <v>1899</v>
      </c>
      <c r="C2660" s="4" t="s">
        <v>3</v>
      </c>
      <c r="D2660" s="29" t="s">
        <v>1820</v>
      </c>
      <c r="E2660" s="169">
        <v>100</v>
      </c>
      <c r="F2660" s="32" t="s">
        <v>3199</v>
      </c>
      <c r="G2660" s="170" t="s">
        <v>1900</v>
      </c>
      <c r="H2660" s="29">
        <v>1914.6</v>
      </c>
      <c r="I2660" s="20" t="s">
        <v>60</v>
      </c>
      <c r="J2660" s="52">
        <v>38615900</v>
      </c>
      <c r="K2660" s="33">
        <f t="shared" si="57"/>
        <v>38.615900000000003</v>
      </c>
      <c r="L2660" s="68">
        <v>98.543000000000006</v>
      </c>
      <c r="M2660" s="68">
        <v>97.94</v>
      </c>
      <c r="N2660" s="171">
        <v>1700000</v>
      </c>
    </row>
    <row r="2661" spans="1:14" s="76" customFormat="1" ht="14.45" customHeight="1">
      <c r="A2661" s="191">
        <v>2443</v>
      </c>
      <c r="B2661" s="188" t="s">
        <v>1901</v>
      </c>
      <c r="C2661" s="4" t="s">
        <v>3</v>
      </c>
      <c r="D2661" s="29" t="s">
        <v>1820</v>
      </c>
      <c r="E2661" s="169">
        <v>100</v>
      </c>
      <c r="F2661" s="32" t="s">
        <v>3199</v>
      </c>
      <c r="G2661" s="172" t="s">
        <v>1902</v>
      </c>
      <c r="H2661" s="29">
        <v>31</v>
      </c>
      <c r="I2661" s="20" t="s">
        <v>60</v>
      </c>
      <c r="J2661" s="52">
        <v>4496000</v>
      </c>
      <c r="K2661" s="33">
        <f t="shared" si="57"/>
        <v>4.4960000000000004</v>
      </c>
      <c r="L2661" s="68">
        <v>100</v>
      </c>
      <c r="M2661" s="68">
        <v>100</v>
      </c>
      <c r="N2661" s="53">
        <v>0</v>
      </c>
    </row>
    <row r="2662" spans="1:14" s="76" customFormat="1" ht="14.45" customHeight="1">
      <c r="A2662" s="191">
        <v>2444</v>
      </c>
      <c r="B2662" s="188" t="s">
        <v>1903</v>
      </c>
      <c r="C2662" s="4" t="s">
        <v>3</v>
      </c>
      <c r="D2662" s="29" t="s">
        <v>1820</v>
      </c>
      <c r="E2662" s="169">
        <v>100</v>
      </c>
      <c r="F2662" s="32" t="s">
        <v>3199</v>
      </c>
      <c r="G2662" s="4" t="s">
        <v>3184</v>
      </c>
      <c r="H2662" s="29">
        <v>15604</v>
      </c>
      <c r="I2662" s="29" t="s">
        <v>733</v>
      </c>
      <c r="J2662" s="52">
        <v>1774400</v>
      </c>
      <c r="K2662" s="33">
        <f t="shared" si="57"/>
        <v>1.7744</v>
      </c>
      <c r="L2662" s="68">
        <v>100</v>
      </c>
      <c r="M2662" s="68">
        <v>100</v>
      </c>
      <c r="N2662" s="53">
        <v>0</v>
      </c>
    </row>
    <row r="2663" spans="1:14" s="76" customFormat="1" ht="14.45" customHeight="1">
      <c r="A2663" s="191">
        <v>2445</v>
      </c>
      <c r="B2663" s="188" t="s">
        <v>1904</v>
      </c>
      <c r="C2663" s="4" t="s">
        <v>3</v>
      </c>
      <c r="D2663" s="29" t="s">
        <v>1820</v>
      </c>
      <c r="E2663" s="169">
        <v>100</v>
      </c>
      <c r="F2663" s="32" t="s">
        <v>3199</v>
      </c>
      <c r="G2663" s="170" t="s">
        <v>1905</v>
      </c>
      <c r="H2663" s="29">
        <v>28.3</v>
      </c>
      <c r="I2663" s="20" t="s">
        <v>60</v>
      </c>
      <c r="J2663" s="52">
        <v>811400</v>
      </c>
      <c r="K2663" s="33">
        <f t="shared" si="57"/>
        <v>0.81140000000000001</v>
      </c>
      <c r="L2663" s="68">
        <v>1.4570000000000001</v>
      </c>
      <c r="M2663" s="68">
        <v>2.0579999999999998</v>
      </c>
      <c r="N2663" s="53">
        <v>0</v>
      </c>
    </row>
    <row r="2664" spans="1:14" s="76" customFormat="1" ht="14.45" customHeight="1">
      <c r="A2664" s="191">
        <v>2446</v>
      </c>
      <c r="B2664" s="188" t="s">
        <v>1906</v>
      </c>
      <c r="C2664" s="140" t="s">
        <v>58</v>
      </c>
      <c r="D2664" s="29" t="s">
        <v>1820</v>
      </c>
      <c r="E2664" s="169">
        <v>88.4</v>
      </c>
      <c r="F2664" s="59" t="s">
        <v>3200</v>
      </c>
      <c r="G2664" s="55" t="s">
        <v>3162</v>
      </c>
      <c r="H2664" s="29">
        <v>885</v>
      </c>
      <c r="I2664" s="20" t="s">
        <v>21</v>
      </c>
      <c r="J2664" s="52">
        <v>69590900</v>
      </c>
      <c r="K2664" s="33">
        <f t="shared" si="57"/>
        <v>69.590900000000005</v>
      </c>
      <c r="L2664" s="29">
        <v>53.863999999999997</v>
      </c>
      <c r="M2664" s="29">
        <v>75.745000000000005</v>
      </c>
      <c r="N2664" s="171">
        <v>63710900</v>
      </c>
    </row>
    <row r="2665" spans="1:14" s="76" customFormat="1" ht="14.45" customHeight="1">
      <c r="A2665" s="191">
        <v>2447</v>
      </c>
      <c r="B2665" s="188" t="s">
        <v>1907</v>
      </c>
      <c r="C2665" s="140" t="s">
        <v>58</v>
      </c>
      <c r="D2665" s="29" t="s">
        <v>1820</v>
      </c>
      <c r="E2665" s="169">
        <v>95.4</v>
      </c>
      <c r="F2665" s="59" t="s">
        <v>3200</v>
      </c>
      <c r="G2665" s="55" t="s">
        <v>3162</v>
      </c>
      <c r="H2665" s="29">
        <v>758</v>
      </c>
      <c r="I2665" s="20" t="s">
        <v>21</v>
      </c>
      <c r="J2665" s="52">
        <v>22283270.5</v>
      </c>
      <c r="K2665" s="33">
        <f t="shared" si="57"/>
        <v>22.2832705</v>
      </c>
      <c r="L2665" s="29">
        <v>46.134999999999998</v>
      </c>
      <c r="M2665" s="29">
        <v>24.254000000000001</v>
      </c>
      <c r="N2665" s="171">
        <v>25883350</v>
      </c>
    </row>
    <row r="2666" spans="1:14" s="76" customFormat="1" ht="14.45" customHeight="1">
      <c r="A2666" s="191">
        <v>2448</v>
      </c>
      <c r="B2666" s="188" t="s">
        <v>1908</v>
      </c>
      <c r="C2666" s="173" t="s">
        <v>58</v>
      </c>
      <c r="D2666" s="29" t="s">
        <v>1820</v>
      </c>
      <c r="E2666" s="169">
        <v>100</v>
      </c>
      <c r="F2666" s="170" t="s">
        <v>328</v>
      </c>
      <c r="G2666" s="170" t="s">
        <v>328</v>
      </c>
      <c r="H2666" s="20" t="s">
        <v>1909</v>
      </c>
      <c r="I2666" s="29"/>
      <c r="J2666" s="29">
        <v>3523923.76</v>
      </c>
      <c r="K2666" s="33">
        <f t="shared" si="57"/>
        <v>3.5239237599999997</v>
      </c>
      <c r="L2666" s="29" t="s">
        <v>14</v>
      </c>
      <c r="M2666" s="29">
        <v>57.85</v>
      </c>
      <c r="N2666" s="22">
        <v>9518200</v>
      </c>
    </row>
    <row r="2667" spans="1:14" s="76" customFormat="1" ht="14.45" customHeight="1">
      <c r="A2667" s="222">
        <v>2449</v>
      </c>
      <c r="B2667" s="223" t="s">
        <v>1910</v>
      </c>
      <c r="C2667" s="224" t="s">
        <v>3</v>
      </c>
      <c r="D2667" s="225" t="s">
        <v>1911</v>
      </c>
      <c r="E2667" s="199">
        <v>100</v>
      </c>
      <c r="F2667" s="32" t="s">
        <v>3199</v>
      </c>
      <c r="G2667" s="32" t="s">
        <v>3180</v>
      </c>
      <c r="H2667" s="33">
        <v>15150</v>
      </c>
      <c r="I2667" s="33" t="s">
        <v>10</v>
      </c>
      <c r="J2667" s="33">
        <v>21058600</v>
      </c>
      <c r="K2667" s="33">
        <f t="shared" si="57"/>
        <v>21.058599999999998</v>
      </c>
      <c r="L2667" s="33">
        <v>1.100481900661104</v>
      </c>
      <c r="M2667" s="33">
        <v>0.77446879938598412</v>
      </c>
      <c r="N2667" s="14">
        <v>30132400</v>
      </c>
    </row>
    <row r="2668" spans="1:14" s="76" customFormat="1" ht="14.45" customHeight="1">
      <c r="A2668" s="222"/>
      <c r="B2668" s="223"/>
      <c r="C2668" s="224"/>
      <c r="D2668" s="225"/>
      <c r="E2668" s="199"/>
      <c r="F2668" s="32" t="s">
        <v>3199</v>
      </c>
      <c r="G2668" s="55" t="s">
        <v>342</v>
      </c>
      <c r="H2668" s="13">
        <v>475507</v>
      </c>
      <c r="I2668" s="20" t="s">
        <v>87</v>
      </c>
      <c r="J2668" s="24">
        <v>12898.44</v>
      </c>
      <c r="K2668" s="33">
        <f t="shared" si="57"/>
        <v>1.2898440000000001E-2</v>
      </c>
      <c r="L2668" s="24" t="s">
        <v>14</v>
      </c>
      <c r="M2668" s="24" t="s">
        <v>14</v>
      </c>
      <c r="N2668" s="22" t="s">
        <v>14</v>
      </c>
    </row>
    <row r="2669" spans="1:14" s="76" customFormat="1" ht="14.45" customHeight="1">
      <c r="A2669" s="222"/>
      <c r="B2669" s="223"/>
      <c r="C2669" s="224"/>
      <c r="D2669" s="225"/>
      <c r="E2669" s="199"/>
      <c r="F2669" s="32" t="s">
        <v>3199</v>
      </c>
      <c r="G2669" s="4" t="s">
        <v>1461</v>
      </c>
      <c r="H2669" s="13">
        <v>17613</v>
      </c>
      <c r="I2669" s="141" t="s">
        <v>87</v>
      </c>
      <c r="J2669" s="24">
        <v>1065.5999999999999</v>
      </c>
      <c r="K2669" s="33">
        <f t="shared" si="57"/>
        <v>1.0655999999999999E-3</v>
      </c>
      <c r="L2669" s="24" t="s">
        <v>14</v>
      </c>
      <c r="M2669" s="24" t="s">
        <v>14</v>
      </c>
      <c r="N2669" s="22" t="s">
        <v>14</v>
      </c>
    </row>
    <row r="2670" spans="1:14" s="76" customFormat="1" ht="14.45" customHeight="1">
      <c r="A2670" s="190">
        <v>2450</v>
      </c>
      <c r="B2670" s="43" t="s">
        <v>1912</v>
      </c>
      <c r="C2670" s="55" t="s">
        <v>3</v>
      </c>
      <c r="D2670" s="26" t="s">
        <v>1911</v>
      </c>
      <c r="E2670" s="9">
        <v>100</v>
      </c>
      <c r="F2670" s="32" t="s">
        <v>3199</v>
      </c>
      <c r="G2670" s="32" t="s">
        <v>3180</v>
      </c>
      <c r="H2670" s="33">
        <v>16794</v>
      </c>
      <c r="I2670" s="33" t="s">
        <v>10</v>
      </c>
      <c r="J2670" s="33">
        <v>26527000</v>
      </c>
      <c r="K2670" s="33">
        <f t="shared" si="57"/>
        <v>26.527000000000001</v>
      </c>
      <c r="L2670" s="33">
        <v>1.2199005306734378</v>
      </c>
      <c r="M2670" s="33">
        <v>0.97557928073623135</v>
      </c>
      <c r="N2670" s="14">
        <v>15561000</v>
      </c>
    </row>
    <row r="2671" spans="1:14" s="76" customFormat="1" ht="14.45" customHeight="1">
      <c r="A2671" s="190">
        <v>2451</v>
      </c>
      <c r="B2671" s="43" t="s">
        <v>1913</v>
      </c>
      <c r="C2671" s="55" t="s">
        <v>3</v>
      </c>
      <c r="D2671" s="26" t="s">
        <v>1911</v>
      </c>
      <c r="E2671" s="9">
        <v>100</v>
      </c>
      <c r="F2671" s="32" t="s">
        <v>3199</v>
      </c>
      <c r="G2671" s="32" t="s">
        <v>3180</v>
      </c>
      <c r="H2671" s="33">
        <v>7791</v>
      </c>
      <c r="I2671" s="33" t="s">
        <v>10</v>
      </c>
      <c r="J2671" s="33">
        <v>12746000</v>
      </c>
      <c r="K2671" s="33">
        <f t="shared" si="57"/>
        <v>12.746</v>
      </c>
      <c r="L2671" s="33">
        <v>0.56593098931027463</v>
      </c>
      <c r="M2671" s="33">
        <v>0.46875762476963112</v>
      </c>
      <c r="N2671" s="14">
        <v>8067000</v>
      </c>
    </row>
    <row r="2672" spans="1:14" ht="14.45" customHeight="1">
      <c r="A2672" s="191">
        <v>2452</v>
      </c>
      <c r="B2672" s="42" t="s">
        <v>1914</v>
      </c>
      <c r="C2672" s="31" t="s">
        <v>58</v>
      </c>
      <c r="D2672" s="30" t="s">
        <v>1911</v>
      </c>
      <c r="E2672" s="45">
        <v>100</v>
      </c>
      <c r="F2672" s="31" t="s">
        <v>3166</v>
      </c>
      <c r="G2672" s="31" t="s">
        <v>3166</v>
      </c>
      <c r="H2672" s="61">
        <v>20546</v>
      </c>
      <c r="I2672" s="18" t="s">
        <v>2447</v>
      </c>
      <c r="J2672" s="10">
        <v>537127820.19799995</v>
      </c>
      <c r="K2672" s="33">
        <f t="shared" si="57"/>
        <v>537.12782019799999</v>
      </c>
      <c r="L2672" s="10" t="s">
        <v>14</v>
      </c>
      <c r="M2672" s="10" t="s">
        <v>14</v>
      </c>
      <c r="N2672" s="11">
        <v>154915135.042</v>
      </c>
    </row>
    <row r="2673" spans="1:14" ht="14.45" customHeight="1">
      <c r="A2673" s="190">
        <v>2453</v>
      </c>
      <c r="B2673" s="147" t="s">
        <v>1915</v>
      </c>
      <c r="C2673" s="55" t="s">
        <v>3</v>
      </c>
      <c r="D2673" s="26" t="s">
        <v>1911</v>
      </c>
      <c r="E2673" s="50">
        <v>100</v>
      </c>
      <c r="F2673" s="55" t="s">
        <v>12</v>
      </c>
      <c r="G2673" s="55" t="s">
        <v>12</v>
      </c>
      <c r="H2673" s="28">
        <v>51900</v>
      </c>
      <c r="I2673" s="26" t="s">
        <v>3187</v>
      </c>
      <c r="J2673" s="26">
        <v>1500000</v>
      </c>
      <c r="K2673" s="33">
        <f t="shared" si="57"/>
        <v>1.5</v>
      </c>
      <c r="L2673" s="26" t="s">
        <v>14</v>
      </c>
      <c r="M2673" s="26" t="s">
        <v>14</v>
      </c>
      <c r="N2673" s="27">
        <v>17192100</v>
      </c>
    </row>
    <row r="2674" spans="1:14" ht="14.45" customHeight="1">
      <c r="A2674" s="190">
        <v>2454</v>
      </c>
      <c r="B2674" s="147" t="s">
        <v>1916</v>
      </c>
      <c r="C2674" s="55" t="s">
        <v>3</v>
      </c>
      <c r="D2674" s="26" t="s">
        <v>1911</v>
      </c>
      <c r="E2674" s="50">
        <v>100</v>
      </c>
      <c r="F2674" s="55" t="s">
        <v>12</v>
      </c>
      <c r="G2674" s="55" t="s">
        <v>12</v>
      </c>
      <c r="H2674" s="28">
        <v>221540</v>
      </c>
      <c r="I2674" s="26" t="s">
        <v>3187</v>
      </c>
      <c r="J2674" s="26">
        <v>0</v>
      </c>
      <c r="K2674" s="33">
        <f t="shared" si="57"/>
        <v>0</v>
      </c>
      <c r="L2674" s="26" t="s">
        <v>14</v>
      </c>
      <c r="M2674" s="26" t="s">
        <v>14</v>
      </c>
      <c r="N2674" s="27">
        <v>30175100</v>
      </c>
    </row>
    <row r="2675" spans="1:14" ht="14.45" customHeight="1">
      <c r="A2675" s="191">
        <v>2455</v>
      </c>
      <c r="B2675" s="147" t="s">
        <v>1917</v>
      </c>
      <c r="C2675" s="55" t="s">
        <v>3</v>
      </c>
      <c r="D2675" s="26" t="s">
        <v>1911</v>
      </c>
      <c r="E2675" s="50">
        <v>100</v>
      </c>
      <c r="F2675" s="55" t="s">
        <v>12</v>
      </c>
      <c r="G2675" s="55" t="s">
        <v>12</v>
      </c>
      <c r="H2675" s="28">
        <v>2204</v>
      </c>
      <c r="I2675" s="26" t="s">
        <v>3187</v>
      </c>
      <c r="J2675" s="28">
        <v>20800</v>
      </c>
      <c r="K2675" s="33">
        <f t="shared" si="57"/>
        <v>2.0799999999999999E-2</v>
      </c>
      <c r="L2675" s="26" t="s">
        <v>14</v>
      </c>
      <c r="M2675" s="26" t="s">
        <v>14</v>
      </c>
      <c r="N2675" s="27">
        <v>2976326</v>
      </c>
    </row>
    <row r="2676" spans="1:14" ht="14.45" customHeight="1">
      <c r="A2676" s="190">
        <v>2456</v>
      </c>
      <c r="B2676" s="147" t="s">
        <v>1918</v>
      </c>
      <c r="C2676" s="55" t="s">
        <v>3</v>
      </c>
      <c r="D2676" s="26" t="s">
        <v>1911</v>
      </c>
      <c r="E2676" s="50">
        <v>100</v>
      </c>
      <c r="F2676" s="55" t="s">
        <v>12</v>
      </c>
      <c r="G2676" s="55" t="s">
        <v>12</v>
      </c>
      <c r="H2676" s="28">
        <v>10510</v>
      </c>
      <c r="I2676" s="26" t="s">
        <v>3187</v>
      </c>
      <c r="J2676" s="28">
        <v>10550</v>
      </c>
      <c r="K2676" s="33">
        <f t="shared" si="57"/>
        <v>1.055E-2</v>
      </c>
      <c r="L2676" s="26" t="s">
        <v>14</v>
      </c>
      <c r="M2676" s="26" t="s">
        <v>14</v>
      </c>
      <c r="N2676" s="27">
        <v>3386180</v>
      </c>
    </row>
    <row r="2677" spans="1:14" ht="14.45" customHeight="1">
      <c r="A2677" s="190">
        <v>2457</v>
      </c>
      <c r="B2677" s="147" t="s">
        <v>1919</v>
      </c>
      <c r="C2677" s="55" t="s">
        <v>3</v>
      </c>
      <c r="D2677" s="26" t="s">
        <v>1911</v>
      </c>
      <c r="E2677" s="50">
        <v>100</v>
      </c>
      <c r="F2677" s="55" t="s">
        <v>12</v>
      </c>
      <c r="G2677" s="55" t="s">
        <v>12</v>
      </c>
      <c r="H2677" s="28">
        <v>5727</v>
      </c>
      <c r="I2677" s="26" t="s">
        <v>3187</v>
      </c>
      <c r="J2677" s="28">
        <v>7500</v>
      </c>
      <c r="K2677" s="33">
        <f t="shared" si="57"/>
        <v>7.4999999999999997E-3</v>
      </c>
      <c r="L2677" s="26" t="s">
        <v>14</v>
      </c>
      <c r="M2677" s="26" t="s">
        <v>14</v>
      </c>
      <c r="N2677" s="27">
        <v>3681600</v>
      </c>
    </row>
    <row r="2678" spans="1:14" ht="14.45" customHeight="1">
      <c r="A2678" s="191">
        <v>2458</v>
      </c>
      <c r="B2678" s="147" t="s">
        <v>1920</v>
      </c>
      <c r="C2678" s="55" t="s">
        <v>3</v>
      </c>
      <c r="D2678" s="26" t="s">
        <v>1911</v>
      </c>
      <c r="E2678" s="50">
        <v>100</v>
      </c>
      <c r="F2678" s="55" t="s">
        <v>12</v>
      </c>
      <c r="G2678" s="55" t="s">
        <v>12</v>
      </c>
      <c r="H2678" s="28">
        <v>20150</v>
      </c>
      <c r="I2678" s="26" t="s">
        <v>3187</v>
      </c>
      <c r="J2678" s="28">
        <v>29600</v>
      </c>
      <c r="K2678" s="33">
        <f t="shared" si="57"/>
        <v>2.9600000000000001E-2</v>
      </c>
      <c r="L2678" s="26" t="s">
        <v>14</v>
      </c>
      <c r="M2678" s="26" t="s">
        <v>14</v>
      </c>
      <c r="N2678" s="27">
        <v>17831300</v>
      </c>
    </row>
    <row r="2679" spans="1:14" ht="14.45" customHeight="1">
      <c r="A2679" s="190">
        <v>2459</v>
      </c>
      <c r="B2679" s="147" t="s">
        <v>1921</v>
      </c>
      <c r="C2679" s="55" t="s">
        <v>3</v>
      </c>
      <c r="D2679" s="26" t="s">
        <v>1911</v>
      </c>
      <c r="E2679" s="50">
        <v>100</v>
      </c>
      <c r="F2679" s="55" t="s">
        <v>12</v>
      </c>
      <c r="G2679" s="55" t="s">
        <v>12</v>
      </c>
      <c r="H2679" s="28">
        <v>29032</v>
      </c>
      <c r="I2679" s="26" t="s">
        <v>3187</v>
      </c>
      <c r="J2679" s="28">
        <v>596761</v>
      </c>
      <c r="K2679" s="33">
        <f t="shared" si="57"/>
        <v>0.59676099999999999</v>
      </c>
      <c r="L2679" s="26" t="s">
        <v>14</v>
      </c>
      <c r="M2679" s="26" t="s">
        <v>14</v>
      </c>
      <c r="N2679" s="27">
        <v>14135500</v>
      </c>
    </row>
    <row r="2680" spans="1:14" ht="14.45" customHeight="1">
      <c r="A2680" s="190">
        <v>2460</v>
      </c>
      <c r="B2680" s="147" t="s">
        <v>1922</v>
      </c>
      <c r="C2680" s="55" t="s">
        <v>3</v>
      </c>
      <c r="D2680" s="26" t="s">
        <v>1911</v>
      </c>
      <c r="E2680" s="50">
        <v>100</v>
      </c>
      <c r="F2680" s="55" t="s">
        <v>12</v>
      </c>
      <c r="G2680" s="55" t="s">
        <v>12</v>
      </c>
      <c r="H2680" s="28">
        <v>4000</v>
      </c>
      <c r="I2680" s="26" t="s">
        <v>3187</v>
      </c>
      <c r="J2680" s="28">
        <v>8800</v>
      </c>
      <c r="K2680" s="33">
        <f t="shared" si="57"/>
        <v>8.8000000000000005E-3</v>
      </c>
      <c r="L2680" s="26" t="s">
        <v>14</v>
      </c>
      <c r="M2680" s="26" t="s">
        <v>14</v>
      </c>
      <c r="N2680" s="27">
        <v>4574370</v>
      </c>
    </row>
    <row r="2681" spans="1:14" ht="14.45" customHeight="1">
      <c r="A2681" s="191">
        <v>2461</v>
      </c>
      <c r="B2681" s="147" t="s">
        <v>1923</v>
      </c>
      <c r="C2681" s="55" t="s">
        <v>3</v>
      </c>
      <c r="D2681" s="26" t="s">
        <v>1911</v>
      </c>
      <c r="E2681" s="50">
        <v>100</v>
      </c>
      <c r="F2681" s="55" t="s">
        <v>12</v>
      </c>
      <c r="G2681" s="55" t="s">
        <v>12</v>
      </c>
      <c r="H2681" s="28">
        <v>7540</v>
      </c>
      <c r="I2681" s="26" t="s">
        <v>3187</v>
      </c>
      <c r="J2681" s="28">
        <v>11200</v>
      </c>
      <c r="K2681" s="33">
        <f t="shared" si="57"/>
        <v>1.12E-2</v>
      </c>
      <c r="L2681" s="26" t="s">
        <v>14</v>
      </c>
      <c r="M2681" s="26" t="s">
        <v>1924</v>
      </c>
      <c r="N2681" s="27">
        <v>7583396</v>
      </c>
    </row>
    <row r="2682" spans="1:14" ht="14.45" customHeight="1">
      <c r="A2682" s="190">
        <v>2462</v>
      </c>
      <c r="B2682" s="147" t="s">
        <v>1925</v>
      </c>
      <c r="C2682" s="55" t="s">
        <v>3</v>
      </c>
      <c r="D2682" s="26" t="s">
        <v>1911</v>
      </c>
      <c r="E2682" s="50">
        <v>100</v>
      </c>
      <c r="F2682" s="55" t="s">
        <v>12</v>
      </c>
      <c r="G2682" s="55" t="s">
        <v>12</v>
      </c>
      <c r="H2682" s="28">
        <v>8710</v>
      </c>
      <c r="I2682" s="26" t="s">
        <v>3187</v>
      </c>
      <c r="J2682" s="26">
        <v>0</v>
      </c>
      <c r="K2682" s="33">
        <f t="shared" si="57"/>
        <v>0</v>
      </c>
      <c r="L2682" s="26" t="s">
        <v>14</v>
      </c>
      <c r="M2682" s="26" t="s">
        <v>14</v>
      </c>
      <c r="N2682" s="27">
        <v>3225800</v>
      </c>
    </row>
    <row r="2683" spans="1:14" ht="14.45" customHeight="1">
      <c r="A2683" s="190">
        <v>2463</v>
      </c>
      <c r="B2683" s="147" t="s">
        <v>1926</v>
      </c>
      <c r="C2683" s="55" t="s">
        <v>3</v>
      </c>
      <c r="D2683" s="26" t="s">
        <v>1911</v>
      </c>
      <c r="E2683" s="50">
        <v>100</v>
      </c>
      <c r="F2683" s="55" t="s">
        <v>12</v>
      </c>
      <c r="G2683" s="55" t="s">
        <v>12</v>
      </c>
      <c r="H2683" s="28">
        <v>11860</v>
      </c>
      <c r="I2683" s="26" t="s">
        <v>3187</v>
      </c>
      <c r="J2683" s="28">
        <v>13470</v>
      </c>
      <c r="K2683" s="33">
        <f t="shared" si="57"/>
        <v>1.3469999999999999E-2</v>
      </c>
      <c r="L2683" s="26" t="s">
        <v>14</v>
      </c>
      <c r="M2683" s="26" t="s">
        <v>14</v>
      </c>
      <c r="N2683" s="27">
        <v>4375550</v>
      </c>
    </row>
    <row r="2684" spans="1:14" ht="14.45" customHeight="1">
      <c r="A2684" s="191">
        <v>2464</v>
      </c>
      <c r="B2684" s="147" t="s">
        <v>1927</v>
      </c>
      <c r="C2684" s="55" t="s">
        <v>3</v>
      </c>
      <c r="D2684" s="26" t="s">
        <v>1911</v>
      </c>
      <c r="E2684" s="50">
        <v>100</v>
      </c>
      <c r="F2684" s="55" t="s">
        <v>12</v>
      </c>
      <c r="G2684" s="55" t="s">
        <v>12</v>
      </c>
      <c r="H2684" s="28">
        <v>22500</v>
      </c>
      <c r="I2684" s="26" t="s">
        <v>3187</v>
      </c>
      <c r="J2684" s="28">
        <v>33937</v>
      </c>
      <c r="K2684" s="33">
        <f t="shared" si="57"/>
        <v>3.3937000000000002E-2</v>
      </c>
      <c r="L2684" s="26" t="s">
        <v>14</v>
      </c>
      <c r="M2684" s="26" t="s">
        <v>14</v>
      </c>
      <c r="N2684" s="27">
        <v>7363089</v>
      </c>
    </row>
    <row r="2685" spans="1:14" ht="14.45" customHeight="1">
      <c r="A2685" s="190">
        <v>2465</v>
      </c>
      <c r="B2685" s="147" t="s">
        <v>1928</v>
      </c>
      <c r="C2685" s="55" t="s">
        <v>3</v>
      </c>
      <c r="D2685" s="26" t="s">
        <v>1911</v>
      </c>
      <c r="E2685" s="50">
        <v>100</v>
      </c>
      <c r="F2685" s="55" t="s">
        <v>12</v>
      </c>
      <c r="G2685" s="55" t="s">
        <v>12</v>
      </c>
      <c r="H2685" s="28">
        <v>11224</v>
      </c>
      <c r="I2685" s="26" t="s">
        <v>3187</v>
      </c>
      <c r="J2685" s="28">
        <v>20500</v>
      </c>
      <c r="K2685" s="33">
        <f t="shared" si="57"/>
        <v>2.0500000000000001E-2</v>
      </c>
      <c r="L2685" s="26" t="s">
        <v>14</v>
      </c>
      <c r="M2685" s="26" t="s">
        <v>14</v>
      </c>
      <c r="N2685" s="27">
        <v>6000557</v>
      </c>
    </row>
    <row r="2686" spans="1:14" ht="14.45" customHeight="1">
      <c r="A2686" s="190">
        <v>2466</v>
      </c>
      <c r="B2686" s="147" t="s">
        <v>1929</v>
      </c>
      <c r="C2686" s="55" t="s">
        <v>3</v>
      </c>
      <c r="D2686" s="26" t="s">
        <v>1911</v>
      </c>
      <c r="E2686" s="50">
        <v>100</v>
      </c>
      <c r="F2686" s="55" t="s">
        <v>12</v>
      </c>
      <c r="G2686" s="55" t="s">
        <v>12</v>
      </c>
      <c r="H2686" s="28">
        <v>4115</v>
      </c>
      <c r="I2686" s="26" t="s">
        <v>3187</v>
      </c>
      <c r="J2686" s="28">
        <v>4150</v>
      </c>
      <c r="K2686" s="33">
        <f t="shared" si="57"/>
        <v>4.15E-3</v>
      </c>
      <c r="L2686" s="26" t="s">
        <v>14</v>
      </c>
      <c r="M2686" s="26" t="s">
        <v>14</v>
      </c>
      <c r="N2686" s="27">
        <v>2637490</v>
      </c>
    </row>
    <row r="2687" spans="1:14" ht="14.45" customHeight="1">
      <c r="A2687" s="191">
        <v>2467</v>
      </c>
      <c r="B2687" s="147" t="s">
        <v>1930</v>
      </c>
      <c r="C2687" s="55" t="s">
        <v>3</v>
      </c>
      <c r="D2687" s="26" t="s">
        <v>1911</v>
      </c>
      <c r="E2687" s="50">
        <v>100</v>
      </c>
      <c r="F2687" s="55" t="s">
        <v>12</v>
      </c>
      <c r="G2687" s="55" t="s">
        <v>12</v>
      </c>
      <c r="H2687" s="28">
        <v>8300</v>
      </c>
      <c r="I2687" s="26" t="s">
        <v>3187</v>
      </c>
      <c r="J2687" s="28">
        <v>1600</v>
      </c>
      <c r="K2687" s="33">
        <f t="shared" si="57"/>
        <v>1.6000000000000001E-3</v>
      </c>
      <c r="L2687" s="26" t="s">
        <v>14</v>
      </c>
      <c r="M2687" s="26" t="s">
        <v>14</v>
      </c>
      <c r="N2687" s="27">
        <v>5025280</v>
      </c>
    </row>
    <row r="2688" spans="1:14" ht="14.45" customHeight="1">
      <c r="A2688" s="190">
        <v>2468</v>
      </c>
      <c r="B2688" s="147" t="s">
        <v>1931</v>
      </c>
      <c r="C2688" s="55" t="s">
        <v>3</v>
      </c>
      <c r="D2688" s="26" t="s">
        <v>1911</v>
      </c>
      <c r="E2688" s="50">
        <v>100</v>
      </c>
      <c r="F2688" s="55" t="s">
        <v>12</v>
      </c>
      <c r="G2688" s="55" t="s">
        <v>12</v>
      </c>
      <c r="H2688" s="28">
        <v>13618</v>
      </c>
      <c r="I2688" s="26" t="s">
        <v>3187</v>
      </c>
      <c r="J2688" s="28">
        <v>9485</v>
      </c>
      <c r="K2688" s="33">
        <f t="shared" si="57"/>
        <v>9.4850000000000004E-3</v>
      </c>
      <c r="L2688" s="26" t="s">
        <v>14</v>
      </c>
      <c r="M2688" s="26" t="s">
        <v>14</v>
      </c>
      <c r="N2688" s="27">
        <v>5532300</v>
      </c>
    </row>
    <row r="2689" spans="1:14" ht="14.45" customHeight="1">
      <c r="A2689" s="190">
        <v>2469</v>
      </c>
      <c r="B2689" s="147" t="s">
        <v>1932</v>
      </c>
      <c r="C2689" s="55" t="s">
        <v>3</v>
      </c>
      <c r="D2689" s="26" t="s">
        <v>1911</v>
      </c>
      <c r="E2689" s="50">
        <v>100</v>
      </c>
      <c r="F2689" s="55" t="s">
        <v>12</v>
      </c>
      <c r="G2689" s="55" t="s">
        <v>12</v>
      </c>
      <c r="H2689" s="28">
        <v>7100</v>
      </c>
      <c r="I2689" s="26" t="s">
        <v>3187</v>
      </c>
      <c r="J2689" s="28">
        <v>8970</v>
      </c>
      <c r="K2689" s="33">
        <f t="shared" si="57"/>
        <v>8.9700000000000005E-3</v>
      </c>
      <c r="L2689" s="26" t="s">
        <v>14</v>
      </c>
      <c r="M2689" s="26" t="s">
        <v>14</v>
      </c>
      <c r="N2689" s="27">
        <v>3718268</v>
      </c>
    </row>
    <row r="2690" spans="1:14" ht="14.45" customHeight="1">
      <c r="A2690" s="191">
        <v>2470</v>
      </c>
      <c r="B2690" s="147" t="s">
        <v>1933</v>
      </c>
      <c r="C2690" s="55" t="s">
        <v>3</v>
      </c>
      <c r="D2690" s="26" t="s">
        <v>1911</v>
      </c>
      <c r="E2690" s="50">
        <v>100</v>
      </c>
      <c r="F2690" s="55" t="s">
        <v>12</v>
      </c>
      <c r="G2690" s="55" t="s">
        <v>12</v>
      </c>
      <c r="H2690" s="28">
        <v>6939</v>
      </c>
      <c r="I2690" s="26" t="s">
        <v>3187</v>
      </c>
      <c r="J2690" s="28">
        <v>14430</v>
      </c>
      <c r="K2690" s="33">
        <f t="shared" si="57"/>
        <v>1.443E-2</v>
      </c>
      <c r="L2690" s="26" t="s">
        <v>14</v>
      </c>
      <c r="M2690" s="26" t="s">
        <v>14</v>
      </c>
      <c r="N2690" s="27">
        <v>3707815</v>
      </c>
    </row>
    <row r="2691" spans="1:14" ht="14.45" customHeight="1">
      <c r="A2691" s="190">
        <v>2471</v>
      </c>
      <c r="B2691" s="147" t="s">
        <v>1934</v>
      </c>
      <c r="C2691" s="55" t="s">
        <v>3</v>
      </c>
      <c r="D2691" s="26" t="s">
        <v>1911</v>
      </c>
      <c r="E2691" s="50">
        <v>100</v>
      </c>
      <c r="F2691" s="55" t="s">
        <v>12</v>
      </c>
      <c r="G2691" s="55" t="s">
        <v>12</v>
      </c>
      <c r="H2691" s="28">
        <v>11530</v>
      </c>
      <c r="I2691" s="26" t="s">
        <v>3187</v>
      </c>
      <c r="J2691" s="28">
        <v>18000</v>
      </c>
      <c r="K2691" s="33">
        <f t="shared" ref="K2691:K2754" si="58">J2691/1000000</f>
        <v>1.7999999999999999E-2</v>
      </c>
      <c r="L2691" s="26" t="s">
        <v>14</v>
      </c>
      <c r="M2691" s="26" t="s">
        <v>14</v>
      </c>
      <c r="N2691" s="27">
        <v>3597998</v>
      </c>
    </row>
    <row r="2692" spans="1:14" ht="14.45" customHeight="1">
      <c r="A2692" s="190">
        <v>2472</v>
      </c>
      <c r="B2692" s="147" t="s">
        <v>1935</v>
      </c>
      <c r="C2692" s="55" t="s">
        <v>3</v>
      </c>
      <c r="D2692" s="26" t="s">
        <v>1911</v>
      </c>
      <c r="E2692" s="50">
        <v>100</v>
      </c>
      <c r="F2692" s="55" t="s">
        <v>12</v>
      </c>
      <c r="G2692" s="55" t="s">
        <v>12</v>
      </c>
      <c r="H2692" s="28">
        <v>6970</v>
      </c>
      <c r="I2692" s="26" t="s">
        <v>3187</v>
      </c>
      <c r="J2692" s="26">
        <v>0</v>
      </c>
      <c r="K2692" s="33">
        <f t="shared" si="58"/>
        <v>0</v>
      </c>
      <c r="L2692" s="26" t="s">
        <v>14</v>
      </c>
      <c r="M2692" s="26" t="s">
        <v>14</v>
      </c>
      <c r="N2692" s="27">
        <v>2544374</v>
      </c>
    </row>
    <row r="2693" spans="1:14" ht="14.45" customHeight="1">
      <c r="A2693" s="191">
        <v>2473</v>
      </c>
      <c r="B2693" s="147" t="s">
        <v>1936</v>
      </c>
      <c r="C2693" s="55" t="s">
        <v>3</v>
      </c>
      <c r="D2693" s="26" t="s">
        <v>1911</v>
      </c>
      <c r="E2693" s="50">
        <v>100</v>
      </c>
      <c r="F2693" s="55" t="s">
        <v>12</v>
      </c>
      <c r="G2693" s="55" t="s">
        <v>12</v>
      </c>
      <c r="H2693" s="28">
        <v>28273</v>
      </c>
      <c r="I2693" s="26" t="s">
        <v>3187</v>
      </c>
      <c r="J2693" s="28">
        <v>18200</v>
      </c>
      <c r="K2693" s="33">
        <f t="shared" si="58"/>
        <v>1.8200000000000001E-2</v>
      </c>
      <c r="L2693" s="26" t="s">
        <v>14</v>
      </c>
      <c r="M2693" s="26" t="s">
        <v>14</v>
      </c>
      <c r="N2693" s="27">
        <v>8759200</v>
      </c>
    </row>
    <row r="2694" spans="1:14" ht="14.45" customHeight="1">
      <c r="A2694" s="190">
        <v>2474</v>
      </c>
      <c r="B2694" s="147" t="s">
        <v>1937</v>
      </c>
      <c r="C2694" s="55" t="s">
        <v>3</v>
      </c>
      <c r="D2694" s="26" t="s">
        <v>1911</v>
      </c>
      <c r="E2694" s="50">
        <v>100</v>
      </c>
      <c r="F2694" s="55" t="s">
        <v>12</v>
      </c>
      <c r="G2694" s="55" t="s">
        <v>12</v>
      </c>
      <c r="H2694" s="28">
        <v>9263</v>
      </c>
      <c r="I2694" s="26" t="s">
        <v>3187</v>
      </c>
      <c r="J2694" s="28">
        <v>5780</v>
      </c>
      <c r="K2694" s="33">
        <f t="shared" si="58"/>
        <v>5.7800000000000004E-3</v>
      </c>
      <c r="L2694" s="26" t="s">
        <v>14</v>
      </c>
      <c r="M2694" s="26" t="s">
        <v>14</v>
      </c>
      <c r="N2694" s="27">
        <v>3188575</v>
      </c>
    </row>
    <row r="2695" spans="1:14" ht="14.45" customHeight="1">
      <c r="A2695" s="190">
        <v>2475</v>
      </c>
      <c r="B2695" s="147" t="s">
        <v>1938</v>
      </c>
      <c r="C2695" s="55" t="s">
        <v>3</v>
      </c>
      <c r="D2695" s="26" t="s">
        <v>1911</v>
      </c>
      <c r="E2695" s="50">
        <v>100</v>
      </c>
      <c r="F2695" s="55" t="s">
        <v>12</v>
      </c>
      <c r="G2695" s="55" t="s">
        <v>12</v>
      </c>
      <c r="H2695" s="28">
        <v>9938</v>
      </c>
      <c r="I2695" s="26" t="s">
        <v>3187</v>
      </c>
      <c r="J2695" s="28">
        <v>10200</v>
      </c>
      <c r="K2695" s="33">
        <f t="shared" si="58"/>
        <v>1.0200000000000001E-2</v>
      </c>
      <c r="L2695" s="26" t="s">
        <v>14</v>
      </c>
      <c r="M2695" s="26" t="s">
        <v>14</v>
      </c>
      <c r="N2695" s="27">
        <v>3181787</v>
      </c>
    </row>
    <row r="2696" spans="1:14" ht="14.45" customHeight="1">
      <c r="A2696" s="191">
        <v>2476</v>
      </c>
      <c r="B2696" s="147" t="s">
        <v>1939</v>
      </c>
      <c r="C2696" s="55" t="s">
        <v>3</v>
      </c>
      <c r="D2696" s="26" t="s">
        <v>1911</v>
      </c>
      <c r="E2696" s="50">
        <v>100</v>
      </c>
      <c r="F2696" s="55" t="s">
        <v>12</v>
      </c>
      <c r="G2696" s="55" t="s">
        <v>12</v>
      </c>
      <c r="H2696" s="28">
        <v>6000</v>
      </c>
      <c r="I2696" s="26" t="s">
        <v>3187</v>
      </c>
      <c r="J2696" s="28">
        <v>5100</v>
      </c>
      <c r="K2696" s="33">
        <f t="shared" si="58"/>
        <v>5.1000000000000004E-3</v>
      </c>
      <c r="L2696" s="26" t="s">
        <v>14</v>
      </c>
      <c r="M2696" s="26" t="s">
        <v>14</v>
      </c>
      <c r="N2696" s="27">
        <v>3242140</v>
      </c>
    </row>
    <row r="2697" spans="1:14" ht="14.45" customHeight="1">
      <c r="A2697" s="190">
        <v>2477</v>
      </c>
      <c r="B2697" s="147" t="s">
        <v>1940</v>
      </c>
      <c r="C2697" s="55" t="s">
        <v>3</v>
      </c>
      <c r="D2697" s="26" t="s">
        <v>1911</v>
      </c>
      <c r="E2697" s="50">
        <v>100</v>
      </c>
      <c r="F2697" s="55" t="s">
        <v>12</v>
      </c>
      <c r="G2697" s="55" t="s">
        <v>12</v>
      </c>
      <c r="H2697" s="26">
        <v>530</v>
      </c>
      <c r="I2697" s="26" t="s">
        <v>1187</v>
      </c>
      <c r="J2697" s="28">
        <v>150000</v>
      </c>
      <c r="K2697" s="33">
        <f t="shared" si="58"/>
        <v>0.15</v>
      </c>
      <c r="L2697" s="26" t="s">
        <v>14</v>
      </c>
      <c r="M2697" s="26" t="s">
        <v>14</v>
      </c>
      <c r="N2697" s="27">
        <v>11995700</v>
      </c>
    </row>
    <row r="2698" spans="1:14" ht="14.45" customHeight="1">
      <c r="A2698" s="190">
        <v>2478</v>
      </c>
      <c r="B2698" s="147" t="s">
        <v>1941</v>
      </c>
      <c r="C2698" s="55" t="s">
        <v>3</v>
      </c>
      <c r="D2698" s="26" t="s">
        <v>1911</v>
      </c>
      <c r="E2698" s="50">
        <v>100</v>
      </c>
      <c r="F2698" s="55" t="s">
        <v>12</v>
      </c>
      <c r="G2698" s="55" t="s">
        <v>12</v>
      </c>
      <c r="H2698" s="26">
        <v>160</v>
      </c>
      <c r="I2698" s="26" t="s">
        <v>1187</v>
      </c>
      <c r="J2698" s="28">
        <v>65000</v>
      </c>
      <c r="K2698" s="33">
        <f t="shared" si="58"/>
        <v>6.5000000000000002E-2</v>
      </c>
      <c r="L2698" s="26" t="s">
        <v>14</v>
      </c>
      <c r="M2698" s="26" t="s">
        <v>14</v>
      </c>
      <c r="N2698" s="27">
        <v>3622387</v>
      </c>
    </row>
    <row r="2699" spans="1:14" ht="14.45" customHeight="1">
      <c r="A2699" s="191">
        <v>2479</v>
      </c>
      <c r="B2699" s="168" t="s">
        <v>1942</v>
      </c>
      <c r="C2699" s="4" t="s">
        <v>3</v>
      </c>
      <c r="D2699" s="29" t="s">
        <v>1911</v>
      </c>
      <c r="E2699" s="67">
        <v>100</v>
      </c>
      <c r="F2699" s="59" t="s">
        <v>3200</v>
      </c>
      <c r="G2699" s="4" t="s">
        <v>3144</v>
      </c>
      <c r="H2699" s="29">
        <v>168</v>
      </c>
      <c r="I2699" s="20" t="s">
        <v>21</v>
      </c>
      <c r="J2699" s="24">
        <v>21007299.91</v>
      </c>
      <c r="K2699" s="33">
        <f t="shared" si="58"/>
        <v>21.00729991</v>
      </c>
      <c r="L2699" s="68">
        <v>168</v>
      </c>
      <c r="M2699" s="68">
        <v>17802796.534000002</v>
      </c>
      <c r="N2699" s="22">
        <v>21579870.91</v>
      </c>
    </row>
    <row r="2700" spans="1:14" ht="14.45" customHeight="1">
      <c r="A2700" s="190">
        <v>2480</v>
      </c>
      <c r="B2700" s="168" t="s">
        <v>1943</v>
      </c>
      <c r="C2700" s="4" t="s">
        <v>3</v>
      </c>
      <c r="D2700" s="29" t="s">
        <v>1911</v>
      </c>
      <c r="E2700" s="67">
        <v>100</v>
      </c>
      <c r="F2700" s="59" t="s">
        <v>3200</v>
      </c>
      <c r="G2700" s="4" t="s">
        <v>3144</v>
      </c>
      <c r="H2700" s="29">
        <v>275</v>
      </c>
      <c r="I2700" s="20" t="s">
        <v>21</v>
      </c>
      <c r="J2700" s="24">
        <v>11724016.85</v>
      </c>
      <c r="K2700" s="33">
        <f t="shared" si="58"/>
        <v>11.72401685</v>
      </c>
      <c r="L2700" s="68">
        <v>275</v>
      </c>
      <c r="M2700" s="68">
        <v>9935607.5</v>
      </c>
      <c r="N2700" s="22">
        <v>12269913.85</v>
      </c>
    </row>
    <row r="2701" spans="1:14" ht="14.45" customHeight="1">
      <c r="A2701" s="190">
        <v>2481</v>
      </c>
      <c r="B2701" s="168" t="s">
        <v>1944</v>
      </c>
      <c r="C2701" s="4" t="s">
        <v>3</v>
      </c>
      <c r="D2701" s="29" t="s">
        <v>1911</v>
      </c>
      <c r="E2701" s="67">
        <v>100</v>
      </c>
      <c r="F2701" s="59" t="s">
        <v>3200</v>
      </c>
      <c r="G2701" s="4" t="s">
        <v>3144</v>
      </c>
      <c r="H2701" s="29">
        <v>111</v>
      </c>
      <c r="I2701" s="20" t="s">
        <v>21</v>
      </c>
      <c r="J2701" s="24">
        <v>14755951.1</v>
      </c>
      <c r="K2701" s="33">
        <f t="shared" si="58"/>
        <v>14.755951099999999</v>
      </c>
      <c r="L2701" s="68">
        <v>111</v>
      </c>
      <c r="M2701" s="68">
        <v>12505043.305</v>
      </c>
      <c r="N2701" s="22">
        <v>14917849.1</v>
      </c>
    </row>
    <row r="2702" spans="1:14" ht="14.45" customHeight="1">
      <c r="A2702" s="191">
        <v>2482</v>
      </c>
      <c r="B2702" s="168" t="s">
        <v>1945</v>
      </c>
      <c r="C2702" s="4" t="s">
        <v>3</v>
      </c>
      <c r="D2702" s="29" t="s">
        <v>1911</v>
      </c>
      <c r="E2702" s="67">
        <v>100</v>
      </c>
      <c r="F2702" s="59" t="s">
        <v>3200</v>
      </c>
      <c r="G2702" s="4" t="s">
        <v>3148</v>
      </c>
      <c r="H2702" s="29">
        <v>1010</v>
      </c>
      <c r="I2702" s="20" t="s">
        <v>21</v>
      </c>
      <c r="J2702" s="24">
        <v>11219979.880000001</v>
      </c>
      <c r="K2702" s="33">
        <f t="shared" si="58"/>
        <v>11.21997988</v>
      </c>
      <c r="L2702" s="68">
        <v>1010</v>
      </c>
      <c r="M2702" s="68">
        <v>9508457.5250000004</v>
      </c>
      <c r="N2702" s="22">
        <v>11313336.880000001</v>
      </c>
    </row>
    <row r="2703" spans="1:14" ht="14.45" customHeight="1">
      <c r="A2703" s="190">
        <v>2483</v>
      </c>
      <c r="B2703" s="168" t="s">
        <v>1946</v>
      </c>
      <c r="C2703" s="4" t="s">
        <v>3</v>
      </c>
      <c r="D2703" s="29" t="s">
        <v>1911</v>
      </c>
      <c r="E2703" s="67">
        <v>100</v>
      </c>
      <c r="F2703" s="59" t="s">
        <v>3200</v>
      </c>
      <c r="G2703" s="4" t="s">
        <v>3144</v>
      </c>
      <c r="H2703" s="29">
        <v>42</v>
      </c>
      <c r="I2703" s="20" t="s">
        <v>21</v>
      </c>
      <c r="J2703" s="24">
        <v>48049641.710000001</v>
      </c>
      <c r="K2703" s="33">
        <f t="shared" si="58"/>
        <v>48.049641710000003</v>
      </c>
      <c r="L2703" s="68">
        <v>42</v>
      </c>
      <c r="M2703" s="68">
        <v>40720035.347000003</v>
      </c>
      <c r="N2703" s="22">
        <v>50000128.240000002</v>
      </c>
    </row>
    <row r="2704" spans="1:14" ht="14.45" customHeight="1">
      <c r="A2704" s="190">
        <v>2484</v>
      </c>
      <c r="B2704" s="168" t="s">
        <v>1947</v>
      </c>
      <c r="C2704" s="4" t="s">
        <v>3</v>
      </c>
      <c r="D2704" s="29" t="s">
        <v>1911</v>
      </c>
      <c r="E2704" s="67">
        <v>100</v>
      </c>
      <c r="F2704" s="59" t="s">
        <v>3200</v>
      </c>
      <c r="G2704" s="4" t="s">
        <v>3144</v>
      </c>
      <c r="H2704" s="29">
        <v>184</v>
      </c>
      <c r="I2704" s="20" t="s">
        <v>21</v>
      </c>
      <c r="J2704" s="24">
        <v>6203372.6699999999</v>
      </c>
      <c r="K2704" s="33">
        <f t="shared" si="58"/>
        <v>6.2033726700000003</v>
      </c>
      <c r="L2704" s="68">
        <v>184</v>
      </c>
      <c r="M2704" s="68">
        <v>5257095.483</v>
      </c>
      <c r="N2704" s="22">
        <v>6629859.6699999999</v>
      </c>
    </row>
    <row r="2705" spans="1:14" ht="14.45" customHeight="1">
      <c r="A2705" s="191">
        <v>2485</v>
      </c>
      <c r="B2705" s="168" t="s">
        <v>1948</v>
      </c>
      <c r="C2705" s="4" t="s">
        <v>3</v>
      </c>
      <c r="D2705" s="29" t="s">
        <v>1911</v>
      </c>
      <c r="E2705" s="67">
        <v>100</v>
      </c>
      <c r="F2705" s="59" t="s">
        <v>3200</v>
      </c>
      <c r="G2705" s="4" t="s">
        <v>3144</v>
      </c>
      <c r="H2705" s="29">
        <v>161</v>
      </c>
      <c r="I2705" s="20" t="s">
        <v>21</v>
      </c>
      <c r="J2705" s="24">
        <v>12903647.380000001</v>
      </c>
      <c r="K2705" s="33">
        <f t="shared" si="58"/>
        <v>12.903647380000001</v>
      </c>
      <c r="L2705" s="68">
        <v>161</v>
      </c>
      <c r="M2705" s="68">
        <v>10935294.390000001</v>
      </c>
      <c r="N2705" s="22">
        <v>13749953.380000001</v>
      </c>
    </row>
    <row r="2706" spans="1:14" ht="14.45" customHeight="1">
      <c r="A2706" s="190">
        <v>2486</v>
      </c>
      <c r="B2706" s="168" t="s">
        <v>1949</v>
      </c>
      <c r="C2706" s="4" t="s">
        <v>3</v>
      </c>
      <c r="D2706" s="29" t="s">
        <v>1911</v>
      </c>
      <c r="E2706" s="67">
        <v>100</v>
      </c>
      <c r="F2706" s="59" t="s">
        <v>3200</v>
      </c>
      <c r="G2706" s="4" t="s">
        <v>3144</v>
      </c>
      <c r="H2706" s="29">
        <v>63</v>
      </c>
      <c r="I2706" s="20" t="s">
        <v>21</v>
      </c>
      <c r="J2706" s="24">
        <v>15095122.48</v>
      </c>
      <c r="K2706" s="33">
        <f t="shared" si="58"/>
        <v>15.095122480000001</v>
      </c>
      <c r="L2706" s="68">
        <v>63</v>
      </c>
      <c r="M2706" s="68">
        <v>12792476.677999999</v>
      </c>
      <c r="N2706" s="22">
        <v>15334955.59</v>
      </c>
    </row>
    <row r="2707" spans="1:14" ht="14.45" customHeight="1">
      <c r="A2707" s="190">
        <v>2487</v>
      </c>
      <c r="B2707" s="168" t="s">
        <v>1950</v>
      </c>
      <c r="C2707" s="4" t="s">
        <v>3</v>
      </c>
      <c r="D2707" s="29" t="s">
        <v>1911</v>
      </c>
      <c r="E2707" s="67">
        <v>100</v>
      </c>
      <c r="F2707" s="59" t="s">
        <v>3200</v>
      </c>
      <c r="G2707" s="4" t="s">
        <v>3144</v>
      </c>
      <c r="H2707" s="29">
        <v>156</v>
      </c>
      <c r="I2707" s="20" t="s">
        <v>21</v>
      </c>
      <c r="J2707" s="24">
        <v>7158394.1399999997</v>
      </c>
      <c r="K2707" s="33">
        <f t="shared" si="58"/>
        <v>7.1583941399999995</v>
      </c>
      <c r="L2707" s="68">
        <v>156</v>
      </c>
      <c r="M2707" s="68">
        <v>6066435.7120000003</v>
      </c>
      <c r="N2707" s="22">
        <v>7305811.1399999997</v>
      </c>
    </row>
    <row r="2708" spans="1:14" ht="14.45" customHeight="1">
      <c r="A2708" s="191">
        <v>2488</v>
      </c>
      <c r="B2708" s="168" t="s">
        <v>1951</v>
      </c>
      <c r="C2708" s="4" t="s">
        <v>3</v>
      </c>
      <c r="D2708" s="29" t="s">
        <v>1911</v>
      </c>
      <c r="E2708" s="67">
        <v>100</v>
      </c>
      <c r="F2708" s="59" t="s">
        <v>3200</v>
      </c>
      <c r="G2708" s="4" t="s">
        <v>3144</v>
      </c>
      <c r="H2708" s="29">
        <v>92</v>
      </c>
      <c r="I2708" s="20" t="s">
        <v>21</v>
      </c>
      <c r="J2708" s="24">
        <v>14547613.810000001</v>
      </c>
      <c r="K2708" s="33">
        <f t="shared" si="58"/>
        <v>14.54761381</v>
      </c>
      <c r="L2708" s="68">
        <v>92</v>
      </c>
      <c r="M2708" s="68">
        <v>12328486.279999999</v>
      </c>
      <c r="N2708" s="22">
        <v>16643139.960000001</v>
      </c>
    </row>
    <row r="2709" spans="1:14" ht="14.45" customHeight="1">
      <c r="A2709" s="190">
        <v>2489</v>
      </c>
      <c r="B2709" s="168" t="s">
        <v>1952</v>
      </c>
      <c r="C2709" s="4" t="s">
        <v>3</v>
      </c>
      <c r="D2709" s="29" t="s">
        <v>1911</v>
      </c>
      <c r="E2709" s="67">
        <v>100</v>
      </c>
      <c r="F2709" s="59" t="s">
        <v>3200</v>
      </c>
      <c r="G2709" s="4" t="s">
        <v>3144</v>
      </c>
      <c r="H2709" s="29">
        <v>143</v>
      </c>
      <c r="I2709" s="20" t="s">
        <v>21</v>
      </c>
      <c r="J2709" s="24">
        <v>9976804.9700000007</v>
      </c>
      <c r="K2709" s="33">
        <f t="shared" si="58"/>
        <v>9.9768049699999999</v>
      </c>
      <c r="L2709" s="68">
        <v>143</v>
      </c>
      <c r="M2709" s="68">
        <v>8454919.466</v>
      </c>
      <c r="N2709" s="22">
        <v>10254891.970000001</v>
      </c>
    </row>
    <row r="2710" spans="1:14" ht="14.45" customHeight="1">
      <c r="A2710" s="190">
        <v>2490</v>
      </c>
      <c r="B2710" s="168" t="s">
        <v>1953</v>
      </c>
      <c r="C2710" s="4" t="s">
        <v>3</v>
      </c>
      <c r="D2710" s="29" t="s">
        <v>1911</v>
      </c>
      <c r="E2710" s="67">
        <v>100</v>
      </c>
      <c r="F2710" s="59" t="s">
        <v>3200</v>
      </c>
      <c r="G2710" s="4" t="s">
        <v>3144</v>
      </c>
      <c r="H2710" s="29">
        <v>137</v>
      </c>
      <c r="I2710" s="20" t="s">
        <v>21</v>
      </c>
      <c r="J2710" s="24">
        <v>13329586.59</v>
      </c>
      <c r="K2710" s="33">
        <f t="shared" si="58"/>
        <v>13.32958659</v>
      </c>
      <c r="L2710" s="68">
        <v>137</v>
      </c>
      <c r="M2710" s="68">
        <v>11296259.822000001</v>
      </c>
      <c r="N2710" s="22">
        <v>13902406.130000001</v>
      </c>
    </row>
    <row r="2711" spans="1:14" ht="14.45" customHeight="1">
      <c r="A2711" s="191">
        <v>2491</v>
      </c>
      <c r="B2711" s="168" t="s">
        <v>1954</v>
      </c>
      <c r="C2711" s="4" t="s">
        <v>3</v>
      </c>
      <c r="D2711" s="29" t="s">
        <v>1911</v>
      </c>
      <c r="E2711" s="67">
        <v>100</v>
      </c>
      <c r="F2711" s="59" t="s">
        <v>3200</v>
      </c>
      <c r="G2711" s="4" t="s">
        <v>3144</v>
      </c>
      <c r="H2711" s="29">
        <v>49</v>
      </c>
      <c r="I2711" s="20" t="s">
        <v>21</v>
      </c>
      <c r="J2711" s="24">
        <v>10684364.59</v>
      </c>
      <c r="K2711" s="33">
        <f t="shared" si="58"/>
        <v>10.684364589999999</v>
      </c>
      <c r="L2711" s="68">
        <v>49</v>
      </c>
      <c r="M2711" s="68">
        <v>9054546.2630000003</v>
      </c>
      <c r="N2711" s="22">
        <v>10817837.59</v>
      </c>
    </row>
    <row r="2712" spans="1:14" ht="14.45" customHeight="1">
      <c r="A2712" s="190">
        <v>2492</v>
      </c>
      <c r="B2712" s="168" t="s">
        <v>1955</v>
      </c>
      <c r="C2712" s="4" t="s">
        <v>3</v>
      </c>
      <c r="D2712" s="29" t="s">
        <v>1911</v>
      </c>
      <c r="E2712" s="67">
        <v>100</v>
      </c>
      <c r="F2712" s="59" t="s">
        <v>3200</v>
      </c>
      <c r="G2712" s="4" t="s">
        <v>3144</v>
      </c>
      <c r="H2712" s="29">
        <v>138</v>
      </c>
      <c r="I2712" s="20" t="s">
        <v>21</v>
      </c>
      <c r="J2712" s="24">
        <v>4520737.0199999996</v>
      </c>
      <c r="K2712" s="33">
        <f t="shared" si="58"/>
        <v>4.5207370199999994</v>
      </c>
      <c r="L2712" s="68">
        <v>138</v>
      </c>
      <c r="M2712" s="68">
        <v>3831133.068</v>
      </c>
      <c r="N2712" s="22">
        <v>4594980.0199999996</v>
      </c>
    </row>
    <row r="2713" spans="1:14" ht="14.45" customHeight="1">
      <c r="A2713" s="190">
        <v>2493</v>
      </c>
      <c r="B2713" s="168" t="s">
        <v>1956</v>
      </c>
      <c r="C2713" s="4" t="s">
        <v>3</v>
      </c>
      <c r="D2713" s="29" t="s">
        <v>1911</v>
      </c>
      <c r="E2713" s="67">
        <v>100</v>
      </c>
      <c r="F2713" s="59" t="s">
        <v>3200</v>
      </c>
      <c r="G2713" s="4" t="s">
        <v>3144</v>
      </c>
      <c r="H2713" s="29">
        <v>130</v>
      </c>
      <c r="I2713" s="20" t="s">
        <v>21</v>
      </c>
      <c r="J2713" s="24">
        <v>10751696.82</v>
      </c>
      <c r="K2713" s="33">
        <f t="shared" si="58"/>
        <v>10.751696820000001</v>
      </c>
      <c r="L2713" s="68">
        <v>130</v>
      </c>
      <c r="M2713" s="68">
        <v>9111607.4749999996</v>
      </c>
      <c r="N2713" s="22">
        <v>11683515.1</v>
      </c>
    </row>
    <row r="2714" spans="1:14" ht="14.45" customHeight="1">
      <c r="A2714" s="191">
        <v>2494</v>
      </c>
      <c r="B2714" s="168" t="s">
        <v>1957</v>
      </c>
      <c r="C2714" s="4" t="s">
        <v>3</v>
      </c>
      <c r="D2714" s="29" t="s">
        <v>1911</v>
      </c>
      <c r="E2714" s="67">
        <v>100</v>
      </c>
      <c r="F2714" s="59" t="s">
        <v>3200</v>
      </c>
      <c r="G2714" s="4" t="s">
        <v>3144</v>
      </c>
      <c r="H2714" s="29">
        <v>41</v>
      </c>
      <c r="I2714" s="20" t="s">
        <v>21</v>
      </c>
      <c r="J2714" s="24">
        <v>9828395.9199999999</v>
      </c>
      <c r="K2714" s="33">
        <f t="shared" si="58"/>
        <v>9.8283959200000002</v>
      </c>
      <c r="L2714" s="68">
        <v>41</v>
      </c>
      <c r="M2714" s="68">
        <v>8329149.085</v>
      </c>
      <c r="N2714" s="22">
        <v>9926177.9199999999</v>
      </c>
    </row>
    <row r="2715" spans="1:14" ht="14.45" customHeight="1">
      <c r="A2715" s="190">
        <v>2495</v>
      </c>
      <c r="B2715" s="168" t="s">
        <v>1958</v>
      </c>
      <c r="C2715" s="4" t="s">
        <v>3</v>
      </c>
      <c r="D2715" s="29" t="s">
        <v>1911</v>
      </c>
      <c r="E2715" s="67">
        <v>100</v>
      </c>
      <c r="F2715" s="59" t="s">
        <v>3200</v>
      </c>
      <c r="G2715" s="4" t="s">
        <v>3144</v>
      </c>
      <c r="H2715" s="29">
        <v>325</v>
      </c>
      <c r="I2715" s="20" t="s">
        <v>21</v>
      </c>
      <c r="J2715" s="24">
        <v>5496670.2300000004</v>
      </c>
      <c r="K2715" s="33">
        <f t="shared" si="58"/>
        <v>5.4966702300000003</v>
      </c>
      <c r="L2715" s="68">
        <v>325</v>
      </c>
      <c r="M2715" s="68">
        <v>4658195.1100000003</v>
      </c>
      <c r="N2715" s="22">
        <v>5677183.2300000004</v>
      </c>
    </row>
    <row r="2716" spans="1:14" ht="14.45" customHeight="1">
      <c r="A2716" s="190">
        <v>2496</v>
      </c>
      <c r="B2716" s="168" t="s">
        <v>1959</v>
      </c>
      <c r="C2716" s="4" t="s">
        <v>3</v>
      </c>
      <c r="D2716" s="29" t="s">
        <v>1911</v>
      </c>
      <c r="E2716" s="67">
        <v>100</v>
      </c>
      <c r="F2716" s="59" t="s">
        <v>3200</v>
      </c>
      <c r="G2716" s="4" t="s">
        <v>3144</v>
      </c>
      <c r="H2716" s="29">
        <v>254</v>
      </c>
      <c r="I2716" s="20" t="s">
        <v>21</v>
      </c>
      <c r="J2716" s="24">
        <v>20400894.199999999</v>
      </c>
      <c r="K2716" s="33">
        <f t="shared" si="58"/>
        <v>20.4008942</v>
      </c>
      <c r="L2716" s="68">
        <v>254</v>
      </c>
      <c r="M2716" s="68">
        <v>17288893.390000001</v>
      </c>
      <c r="N2716" s="22">
        <v>22151061.640000001</v>
      </c>
    </row>
    <row r="2717" spans="1:14" ht="14.45" customHeight="1">
      <c r="A2717" s="191">
        <v>2497</v>
      </c>
      <c r="B2717" s="168" t="s">
        <v>1960</v>
      </c>
      <c r="C2717" s="4" t="s">
        <v>3</v>
      </c>
      <c r="D2717" s="29" t="s">
        <v>1911</v>
      </c>
      <c r="E2717" s="67">
        <v>100</v>
      </c>
      <c r="F2717" s="59" t="s">
        <v>3200</v>
      </c>
      <c r="G2717" s="4" t="s">
        <v>3144</v>
      </c>
      <c r="H2717" s="29">
        <v>124</v>
      </c>
      <c r="I2717" s="20" t="s">
        <v>21</v>
      </c>
      <c r="J2717" s="24">
        <v>15928068.949999999</v>
      </c>
      <c r="K2717" s="33">
        <f t="shared" si="58"/>
        <v>15.92806895</v>
      </c>
      <c r="L2717" s="68">
        <v>124</v>
      </c>
      <c r="M2717" s="68">
        <v>13498363.517000001</v>
      </c>
      <c r="N2717" s="22">
        <v>16470489.949999999</v>
      </c>
    </row>
    <row r="2718" spans="1:14" ht="14.45" customHeight="1">
      <c r="A2718" s="190">
        <v>2498</v>
      </c>
      <c r="B2718" s="168" t="s">
        <v>1961</v>
      </c>
      <c r="C2718" s="4" t="s">
        <v>3</v>
      </c>
      <c r="D2718" s="29" t="s">
        <v>1911</v>
      </c>
      <c r="E2718" s="67">
        <v>100</v>
      </c>
      <c r="F2718" s="59" t="s">
        <v>3200</v>
      </c>
      <c r="G2718" s="4" t="s">
        <v>3144</v>
      </c>
      <c r="H2718" s="29">
        <v>167</v>
      </c>
      <c r="I2718" s="20" t="s">
        <v>21</v>
      </c>
      <c r="J2718" s="24">
        <v>10470413.51</v>
      </c>
      <c r="K2718" s="33">
        <f t="shared" si="58"/>
        <v>10.47041351</v>
      </c>
      <c r="L2718" s="68">
        <v>167</v>
      </c>
      <c r="M2718" s="68">
        <v>8873231.7880000006</v>
      </c>
      <c r="N2718" s="22">
        <v>10713867.779999999</v>
      </c>
    </row>
    <row r="2719" spans="1:14" ht="14.45" customHeight="1">
      <c r="A2719" s="190">
        <v>2499</v>
      </c>
      <c r="B2719" s="168" t="s">
        <v>1962</v>
      </c>
      <c r="C2719" s="4" t="s">
        <v>3</v>
      </c>
      <c r="D2719" s="29" t="s">
        <v>1911</v>
      </c>
      <c r="E2719" s="67">
        <v>100</v>
      </c>
      <c r="F2719" s="59" t="s">
        <v>3200</v>
      </c>
      <c r="G2719" s="4" t="s">
        <v>3148</v>
      </c>
      <c r="H2719" s="29">
        <v>502</v>
      </c>
      <c r="I2719" s="20" t="s">
        <v>21</v>
      </c>
      <c r="J2719" s="24">
        <v>13825726.970000001</v>
      </c>
      <c r="K2719" s="33">
        <f t="shared" si="58"/>
        <v>13.82572697</v>
      </c>
      <c r="L2719" s="68">
        <v>502</v>
      </c>
      <c r="M2719" s="68">
        <v>11716717.771</v>
      </c>
      <c r="N2719" s="22">
        <v>15950923.67</v>
      </c>
    </row>
    <row r="2720" spans="1:14" ht="14.45" customHeight="1">
      <c r="A2720" s="191">
        <v>2500</v>
      </c>
      <c r="B2720" s="168" t="s">
        <v>1963</v>
      </c>
      <c r="C2720" s="4" t="s">
        <v>3</v>
      </c>
      <c r="D2720" s="29" t="s">
        <v>1911</v>
      </c>
      <c r="E2720" s="67">
        <v>100</v>
      </c>
      <c r="F2720" s="59" t="s">
        <v>3200</v>
      </c>
      <c r="G2720" s="4" t="s">
        <v>3144</v>
      </c>
      <c r="H2720" s="29">
        <v>826</v>
      </c>
      <c r="I2720" s="20" t="s">
        <v>21</v>
      </c>
      <c r="J2720" s="24">
        <v>18529544.379999999</v>
      </c>
      <c r="K2720" s="33">
        <f t="shared" si="58"/>
        <v>18.529544379999997</v>
      </c>
      <c r="L2720" s="68">
        <v>826</v>
      </c>
      <c r="M2720" s="68">
        <v>15703003.711999999</v>
      </c>
      <c r="N2720" s="22">
        <v>19283064.379999999</v>
      </c>
    </row>
    <row r="2721" spans="1:14" ht="14.45" customHeight="1">
      <c r="A2721" s="190">
        <v>2501</v>
      </c>
      <c r="B2721" s="168" t="s">
        <v>1964</v>
      </c>
      <c r="C2721" s="4" t="s">
        <v>3</v>
      </c>
      <c r="D2721" s="29" t="s">
        <v>1911</v>
      </c>
      <c r="E2721" s="67">
        <v>100</v>
      </c>
      <c r="F2721" s="59" t="s">
        <v>3200</v>
      </c>
      <c r="G2721" s="4" t="s">
        <v>3148</v>
      </c>
      <c r="H2721" s="29">
        <v>748</v>
      </c>
      <c r="I2721" s="20" t="s">
        <v>21</v>
      </c>
      <c r="J2721" s="24">
        <v>28997936.870000001</v>
      </c>
      <c r="K2721" s="33">
        <f t="shared" si="58"/>
        <v>28.99793687</v>
      </c>
      <c r="L2721" s="68">
        <v>748</v>
      </c>
      <c r="M2721" s="68">
        <v>24574522.771000002</v>
      </c>
      <c r="N2721" s="22">
        <v>30351013.82</v>
      </c>
    </row>
    <row r="2722" spans="1:14" ht="14.45" customHeight="1">
      <c r="A2722" s="190">
        <v>2502</v>
      </c>
      <c r="B2722" s="168" t="s">
        <v>1965</v>
      </c>
      <c r="C2722" s="4" t="s">
        <v>3</v>
      </c>
      <c r="D2722" s="29" t="s">
        <v>1911</v>
      </c>
      <c r="E2722" s="67">
        <v>100</v>
      </c>
      <c r="F2722" s="59" t="s">
        <v>3200</v>
      </c>
      <c r="G2722" s="4" t="s">
        <v>3148</v>
      </c>
      <c r="H2722" s="29">
        <v>396</v>
      </c>
      <c r="I2722" s="20" t="s">
        <v>21</v>
      </c>
      <c r="J2722" s="24">
        <v>24730468.699999999</v>
      </c>
      <c r="K2722" s="33">
        <f t="shared" si="58"/>
        <v>24.730468699999999</v>
      </c>
      <c r="L2722" s="68">
        <v>396</v>
      </c>
      <c r="M2722" s="68">
        <v>20958024.322000001</v>
      </c>
      <c r="N2722" s="22">
        <v>25934840.850000001</v>
      </c>
    </row>
    <row r="2723" spans="1:14" ht="14.45" customHeight="1">
      <c r="A2723" s="191">
        <v>2503</v>
      </c>
      <c r="B2723" s="168" t="s">
        <v>1966</v>
      </c>
      <c r="C2723" s="4" t="s">
        <v>3</v>
      </c>
      <c r="D2723" s="29" t="s">
        <v>1911</v>
      </c>
      <c r="E2723" s="67">
        <v>100</v>
      </c>
      <c r="F2723" s="59" t="s">
        <v>3200</v>
      </c>
      <c r="G2723" s="4" t="s">
        <v>3148</v>
      </c>
      <c r="H2723" s="29">
        <v>391</v>
      </c>
      <c r="I2723" s="20" t="s">
        <v>21</v>
      </c>
      <c r="J2723" s="24">
        <v>16439344.18</v>
      </c>
      <c r="K2723" s="33">
        <f t="shared" si="58"/>
        <v>16.439344179999999</v>
      </c>
      <c r="L2723" s="68">
        <v>391</v>
      </c>
      <c r="M2723" s="68">
        <v>13931647.609999999</v>
      </c>
      <c r="N2723" s="22">
        <v>16749486.18</v>
      </c>
    </row>
    <row r="2724" spans="1:14" ht="14.45" customHeight="1">
      <c r="A2724" s="190">
        <v>2504</v>
      </c>
      <c r="B2724" s="168" t="s">
        <v>1967</v>
      </c>
      <c r="C2724" s="4" t="s">
        <v>3</v>
      </c>
      <c r="D2724" s="29" t="s">
        <v>1911</v>
      </c>
      <c r="E2724" s="67">
        <v>100</v>
      </c>
      <c r="F2724" s="59" t="s">
        <v>3200</v>
      </c>
      <c r="G2724" s="4" t="s">
        <v>3148</v>
      </c>
      <c r="H2724" s="29">
        <v>119</v>
      </c>
      <c r="I2724" s="20" t="s">
        <v>21</v>
      </c>
      <c r="J2724" s="24">
        <v>15619919.17</v>
      </c>
      <c r="K2724" s="33">
        <f t="shared" si="58"/>
        <v>15.619919169999999</v>
      </c>
      <c r="L2724" s="68">
        <v>119</v>
      </c>
      <c r="M2724" s="68">
        <v>13237219.636</v>
      </c>
      <c r="N2724" s="22">
        <v>16342419.17</v>
      </c>
    </row>
    <row r="2725" spans="1:14" ht="14.45" customHeight="1">
      <c r="A2725" s="190">
        <v>2505</v>
      </c>
      <c r="B2725" s="168" t="s">
        <v>1968</v>
      </c>
      <c r="C2725" s="4" t="s">
        <v>3</v>
      </c>
      <c r="D2725" s="29" t="s">
        <v>1911</v>
      </c>
      <c r="E2725" s="67">
        <v>100</v>
      </c>
      <c r="F2725" s="59" t="s">
        <v>3200</v>
      </c>
      <c r="G2725" s="4" t="s">
        <v>3144</v>
      </c>
      <c r="H2725" s="29">
        <v>124</v>
      </c>
      <c r="I2725" s="20" t="s">
        <v>21</v>
      </c>
      <c r="J2725" s="24">
        <v>8203164.3700000001</v>
      </c>
      <c r="K2725" s="33">
        <f t="shared" si="58"/>
        <v>8.2031643699999996</v>
      </c>
      <c r="L2725" s="68">
        <v>124</v>
      </c>
      <c r="M2725" s="68">
        <v>6951834.2120000003</v>
      </c>
      <c r="N2725" s="22">
        <v>8203164.3700000001</v>
      </c>
    </row>
    <row r="2726" spans="1:14" ht="14.45" customHeight="1">
      <c r="A2726" s="191">
        <v>2506</v>
      </c>
      <c r="B2726" s="168" t="s">
        <v>1969</v>
      </c>
      <c r="C2726" s="4" t="s">
        <v>3</v>
      </c>
      <c r="D2726" s="29" t="s">
        <v>1911</v>
      </c>
      <c r="E2726" s="67">
        <v>100</v>
      </c>
      <c r="F2726" s="59" t="s">
        <v>3200</v>
      </c>
      <c r="G2726" s="4" t="s">
        <v>3144</v>
      </c>
      <c r="H2726" s="29">
        <v>83</v>
      </c>
      <c r="I2726" s="20" t="s">
        <v>21</v>
      </c>
      <c r="J2726" s="24">
        <v>10849322.210000001</v>
      </c>
      <c r="K2726" s="33">
        <f t="shared" si="58"/>
        <v>10.84932221</v>
      </c>
      <c r="L2726" s="68">
        <v>83</v>
      </c>
      <c r="M2726" s="68">
        <v>9194340.8560000006</v>
      </c>
      <c r="N2726" s="22">
        <v>11313683.210000001</v>
      </c>
    </row>
    <row r="2727" spans="1:14" ht="14.45" customHeight="1">
      <c r="A2727" s="190">
        <v>2507</v>
      </c>
      <c r="B2727" s="168" t="s">
        <v>1970</v>
      </c>
      <c r="C2727" s="4" t="s">
        <v>3</v>
      </c>
      <c r="D2727" s="29" t="s">
        <v>1911</v>
      </c>
      <c r="E2727" s="67">
        <v>100</v>
      </c>
      <c r="F2727" s="59" t="s">
        <v>3200</v>
      </c>
      <c r="G2727" s="4" t="s">
        <v>3144</v>
      </c>
      <c r="H2727" s="29">
        <v>219</v>
      </c>
      <c r="I2727" s="20" t="s">
        <v>21</v>
      </c>
      <c r="J2727" s="24">
        <v>8616107.1600000001</v>
      </c>
      <c r="K2727" s="33">
        <f t="shared" si="58"/>
        <v>8.6161071600000003</v>
      </c>
      <c r="L2727" s="68">
        <v>219</v>
      </c>
      <c r="M2727" s="68">
        <v>7301785.7290000003</v>
      </c>
      <c r="N2727" s="22">
        <v>10012254.039999999</v>
      </c>
    </row>
    <row r="2728" spans="1:14" ht="14.45" customHeight="1">
      <c r="A2728" s="190">
        <v>2508</v>
      </c>
      <c r="B2728" s="168" t="s">
        <v>1971</v>
      </c>
      <c r="C2728" s="4" t="s">
        <v>3</v>
      </c>
      <c r="D2728" s="29" t="s">
        <v>1911</v>
      </c>
      <c r="E2728" s="67">
        <v>100</v>
      </c>
      <c r="F2728" s="59" t="s">
        <v>3200</v>
      </c>
      <c r="G2728" s="4" t="s">
        <v>3144</v>
      </c>
      <c r="H2728" s="29">
        <v>99</v>
      </c>
      <c r="I2728" s="20" t="s">
        <v>21</v>
      </c>
      <c r="J2728" s="24">
        <v>15506517.99</v>
      </c>
      <c r="K2728" s="33">
        <f t="shared" si="58"/>
        <v>15.506517990000001</v>
      </c>
      <c r="L2728" s="68">
        <v>99</v>
      </c>
      <c r="M2728" s="68">
        <v>13141116.941</v>
      </c>
      <c r="N2728" s="22">
        <v>15882107.99</v>
      </c>
    </row>
    <row r="2729" spans="1:14" ht="14.45" customHeight="1">
      <c r="A2729" s="191">
        <v>2509</v>
      </c>
      <c r="B2729" s="168" t="s">
        <v>1972</v>
      </c>
      <c r="C2729" s="4" t="s">
        <v>3</v>
      </c>
      <c r="D2729" s="29" t="s">
        <v>1911</v>
      </c>
      <c r="E2729" s="67">
        <v>100</v>
      </c>
      <c r="F2729" s="59" t="s">
        <v>3200</v>
      </c>
      <c r="G2729" s="4" t="s">
        <v>3144</v>
      </c>
      <c r="H2729" s="29">
        <v>164</v>
      </c>
      <c r="I2729" s="20" t="s">
        <v>21</v>
      </c>
      <c r="J2729" s="24">
        <v>8528511.4700000007</v>
      </c>
      <c r="K2729" s="33">
        <f t="shared" si="58"/>
        <v>8.5285114700000015</v>
      </c>
      <c r="L2729" s="68">
        <v>164</v>
      </c>
      <c r="M2729" s="68">
        <v>7227552.0930000003</v>
      </c>
      <c r="N2729" s="22">
        <v>8814956.4700000007</v>
      </c>
    </row>
    <row r="2730" spans="1:14" ht="14.45" customHeight="1">
      <c r="A2730" s="190">
        <v>2510</v>
      </c>
      <c r="B2730" s="168" t="s">
        <v>1973</v>
      </c>
      <c r="C2730" s="4" t="s">
        <v>3</v>
      </c>
      <c r="D2730" s="29" t="s">
        <v>1911</v>
      </c>
      <c r="E2730" s="67">
        <v>100</v>
      </c>
      <c r="F2730" s="59" t="s">
        <v>3200</v>
      </c>
      <c r="G2730" s="4" t="s">
        <v>3148</v>
      </c>
      <c r="H2730" s="29">
        <v>77</v>
      </c>
      <c r="I2730" s="20" t="s">
        <v>21</v>
      </c>
      <c r="J2730" s="24">
        <v>13448777.810000001</v>
      </c>
      <c r="K2730" s="33">
        <f t="shared" si="58"/>
        <v>13.448777810000001</v>
      </c>
      <c r="L2730" s="68">
        <v>77</v>
      </c>
      <c r="M2730" s="68">
        <v>11397269.331</v>
      </c>
      <c r="N2730" s="22">
        <v>13973117.810000001</v>
      </c>
    </row>
    <row r="2731" spans="1:14" ht="14.45" customHeight="1">
      <c r="A2731" s="190">
        <v>2511</v>
      </c>
      <c r="B2731" s="168" t="s">
        <v>1974</v>
      </c>
      <c r="C2731" s="4" t="s">
        <v>3</v>
      </c>
      <c r="D2731" s="29" t="s">
        <v>1911</v>
      </c>
      <c r="E2731" s="67">
        <v>100</v>
      </c>
      <c r="F2731" s="59" t="s">
        <v>3200</v>
      </c>
      <c r="G2731" s="4" t="s">
        <v>3142</v>
      </c>
      <c r="H2731" s="29">
        <v>320</v>
      </c>
      <c r="I2731" s="20" t="s">
        <v>21</v>
      </c>
      <c r="J2731" s="24">
        <v>9016406.4700000007</v>
      </c>
      <c r="K2731" s="33">
        <f t="shared" si="58"/>
        <v>9.0164064700000015</v>
      </c>
      <c r="L2731" s="68">
        <v>320</v>
      </c>
      <c r="M2731" s="68">
        <v>7641022.432</v>
      </c>
      <c r="N2731" s="22">
        <v>9016406.4700000007</v>
      </c>
    </row>
    <row r="2732" spans="1:14" ht="14.45" customHeight="1">
      <c r="A2732" s="191">
        <v>2512</v>
      </c>
      <c r="B2732" s="168" t="s">
        <v>1975</v>
      </c>
      <c r="C2732" s="4" t="s">
        <v>3</v>
      </c>
      <c r="D2732" s="29" t="s">
        <v>1911</v>
      </c>
      <c r="E2732" s="67">
        <v>100</v>
      </c>
      <c r="F2732" s="59" t="s">
        <v>3200</v>
      </c>
      <c r="G2732" s="4" t="s">
        <v>3142</v>
      </c>
      <c r="H2732" s="29">
        <v>283</v>
      </c>
      <c r="I2732" s="20" t="s">
        <v>21</v>
      </c>
      <c r="J2732" s="24">
        <v>21600433.370000001</v>
      </c>
      <c r="K2732" s="33">
        <f t="shared" si="58"/>
        <v>21.600433370000001</v>
      </c>
      <c r="L2732" s="68">
        <v>283</v>
      </c>
      <c r="M2732" s="68">
        <v>18305452.008000001</v>
      </c>
      <c r="N2732" s="22">
        <v>22017030.370000001</v>
      </c>
    </row>
    <row r="2733" spans="1:14" ht="14.45" customHeight="1">
      <c r="A2733" s="190">
        <v>2513</v>
      </c>
      <c r="B2733" s="168" t="s">
        <v>1976</v>
      </c>
      <c r="C2733" s="4" t="s">
        <v>3</v>
      </c>
      <c r="D2733" s="29" t="s">
        <v>1911</v>
      </c>
      <c r="E2733" s="67">
        <v>100</v>
      </c>
      <c r="F2733" s="59" t="s">
        <v>3200</v>
      </c>
      <c r="G2733" s="4" t="s">
        <v>3142</v>
      </c>
      <c r="H2733" s="29">
        <v>100</v>
      </c>
      <c r="I2733" s="20" t="s">
        <v>21</v>
      </c>
      <c r="J2733" s="24">
        <v>19473185.09</v>
      </c>
      <c r="K2733" s="33">
        <f t="shared" si="58"/>
        <v>19.473185090000001</v>
      </c>
      <c r="L2733" s="68">
        <v>100</v>
      </c>
      <c r="M2733" s="68">
        <v>16502699.229</v>
      </c>
      <c r="N2733" s="22">
        <v>21727812.649999999</v>
      </c>
    </row>
    <row r="2734" spans="1:14" ht="14.45" customHeight="1">
      <c r="A2734" s="190">
        <v>2514</v>
      </c>
      <c r="B2734" s="168" t="s">
        <v>1977</v>
      </c>
      <c r="C2734" s="4" t="s">
        <v>3</v>
      </c>
      <c r="D2734" s="29" t="s">
        <v>1911</v>
      </c>
      <c r="E2734" s="67">
        <v>100</v>
      </c>
      <c r="F2734" s="59" t="s">
        <v>3200</v>
      </c>
      <c r="G2734" s="4" t="s">
        <v>3142</v>
      </c>
      <c r="H2734" s="29">
        <v>130</v>
      </c>
      <c r="I2734" s="20" t="s">
        <v>21</v>
      </c>
      <c r="J2734" s="24">
        <v>7799564.46</v>
      </c>
      <c r="K2734" s="33">
        <f t="shared" si="58"/>
        <v>7.79956446</v>
      </c>
      <c r="L2734" s="68">
        <v>130</v>
      </c>
      <c r="M2734" s="68">
        <v>6609800.3899999997</v>
      </c>
      <c r="N2734" s="22">
        <v>7999401.46</v>
      </c>
    </row>
    <row r="2735" spans="1:14" ht="14.45" customHeight="1">
      <c r="A2735" s="191">
        <v>2515</v>
      </c>
      <c r="B2735" s="168" t="s">
        <v>1978</v>
      </c>
      <c r="C2735" s="4" t="s">
        <v>3</v>
      </c>
      <c r="D2735" s="29" t="s">
        <v>1911</v>
      </c>
      <c r="E2735" s="67">
        <v>100</v>
      </c>
      <c r="F2735" s="59" t="s">
        <v>3200</v>
      </c>
      <c r="G2735" s="4" t="s">
        <v>3142</v>
      </c>
      <c r="H2735" s="29">
        <v>99</v>
      </c>
      <c r="I2735" s="20" t="s">
        <v>21</v>
      </c>
      <c r="J2735" s="24">
        <v>6932497.0800000001</v>
      </c>
      <c r="K2735" s="33">
        <f t="shared" si="58"/>
        <v>6.9324970800000001</v>
      </c>
      <c r="L2735" s="68">
        <v>99</v>
      </c>
      <c r="M2735" s="68">
        <v>5874997.5250000004</v>
      </c>
      <c r="N2735" s="22">
        <v>8096306.9900000002</v>
      </c>
    </row>
    <row r="2736" spans="1:14" ht="14.45" customHeight="1">
      <c r="A2736" s="190">
        <v>2516</v>
      </c>
      <c r="B2736" s="168" t="s">
        <v>1979</v>
      </c>
      <c r="C2736" s="4" t="s">
        <v>3</v>
      </c>
      <c r="D2736" s="29" t="s">
        <v>1911</v>
      </c>
      <c r="E2736" s="67">
        <v>100</v>
      </c>
      <c r="F2736" s="59" t="s">
        <v>3200</v>
      </c>
      <c r="G2736" s="4" t="s">
        <v>3142</v>
      </c>
      <c r="H2736" s="29">
        <v>112</v>
      </c>
      <c r="I2736" s="20" t="s">
        <v>21</v>
      </c>
      <c r="J2736" s="24">
        <v>8294655.8700000001</v>
      </c>
      <c r="K2736" s="33">
        <f t="shared" si="58"/>
        <v>8.2946558699999997</v>
      </c>
      <c r="L2736" s="68">
        <v>112</v>
      </c>
      <c r="M2736" s="68">
        <v>7029369.3810000001</v>
      </c>
      <c r="N2736" s="22">
        <v>8366746.8700000001</v>
      </c>
    </row>
    <row r="2737" spans="1:14" ht="14.45" customHeight="1">
      <c r="A2737" s="190">
        <v>2517</v>
      </c>
      <c r="B2737" s="168" t="s">
        <v>1980</v>
      </c>
      <c r="C2737" s="4" t="s">
        <v>3</v>
      </c>
      <c r="D2737" s="29" t="s">
        <v>1911</v>
      </c>
      <c r="E2737" s="67">
        <v>100</v>
      </c>
      <c r="F2737" s="59" t="s">
        <v>3200</v>
      </c>
      <c r="G2737" s="4" t="s">
        <v>3142</v>
      </c>
      <c r="H2737" s="29">
        <v>270</v>
      </c>
      <c r="I2737" s="20" t="s">
        <v>21</v>
      </c>
      <c r="J2737" s="24">
        <v>7623945.5499999998</v>
      </c>
      <c r="K2737" s="33">
        <f t="shared" si="58"/>
        <v>7.6239455500000002</v>
      </c>
      <c r="L2737" s="68">
        <v>270</v>
      </c>
      <c r="M2737" s="68">
        <v>6460970.8049999997</v>
      </c>
      <c r="N2737" s="22">
        <v>7694746.5499999998</v>
      </c>
    </row>
    <row r="2738" spans="1:14" ht="14.45" customHeight="1">
      <c r="A2738" s="191">
        <v>2518</v>
      </c>
      <c r="B2738" s="168" t="s">
        <v>1981</v>
      </c>
      <c r="C2738" s="4" t="s">
        <v>3</v>
      </c>
      <c r="D2738" s="29" t="s">
        <v>1911</v>
      </c>
      <c r="E2738" s="67">
        <v>100</v>
      </c>
      <c r="F2738" s="59" t="s">
        <v>3200</v>
      </c>
      <c r="G2738" s="4" t="s">
        <v>3142</v>
      </c>
      <c r="H2738" s="29">
        <v>217</v>
      </c>
      <c r="I2738" s="20" t="s">
        <v>21</v>
      </c>
      <c r="J2738" s="24">
        <v>15319961.26</v>
      </c>
      <c r="K2738" s="33">
        <f t="shared" si="58"/>
        <v>15.319961259999999</v>
      </c>
      <c r="L2738" s="68">
        <v>217</v>
      </c>
      <c r="M2738" s="68">
        <v>12983018.017000001</v>
      </c>
      <c r="N2738" s="22">
        <v>16217263.26</v>
      </c>
    </row>
    <row r="2739" spans="1:14" ht="14.45" customHeight="1">
      <c r="A2739" s="190">
        <v>2519</v>
      </c>
      <c r="B2739" s="168" t="s">
        <v>1982</v>
      </c>
      <c r="C2739" s="4" t="s">
        <v>3</v>
      </c>
      <c r="D2739" s="29" t="s">
        <v>1911</v>
      </c>
      <c r="E2739" s="67">
        <v>100</v>
      </c>
      <c r="F2739" s="59" t="s">
        <v>3200</v>
      </c>
      <c r="G2739" s="4" t="s">
        <v>3142</v>
      </c>
      <c r="H2739" s="29">
        <v>137</v>
      </c>
      <c r="I2739" s="20" t="s">
        <v>21</v>
      </c>
      <c r="J2739" s="24">
        <v>14205134.23</v>
      </c>
      <c r="K2739" s="33">
        <f t="shared" si="58"/>
        <v>14.205134230000001</v>
      </c>
      <c r="L2739" s="68">
        <v>137</v>
      </c>
      <c r="M2739" s="68">
        <v>12038249.346999999</v>
      </c>
      <c r="N2739" s="22">
        <v>15880796.73</v>
      </c>
    </row>
    <row r="2740" spans="1:14" ht="14.45" customHeight="1">
      <c r="A2740" s="190">
        <v>2520</v>
      </c>
      <c r="B2740" s="168" t="s">
        <v>1983</v>
      </c>
      <c r="C2740" s="4" t="s">
        <v>3</v>
      </c>
      <c r="D2740" s="29" t="s">
        <v>1911</v>
      </c>
      <c r="E2740" s="67">
        <v>100</v>
      </c>
      <c r="F2740" s="59" t="s">
        <v>3200</v>
      </c>
      <c r="G2740" s="4" t="s">
        <v>3141</v>
      </c>
      <c r="H2740" s="29">
        <v>1096</v>
      </c>
      <c r="I2740" s="20" t="s">
        <v>21</v>
      </c>
      <c r="J2740" s="24">
        <v>7770506.7199999997</v>
      </c>
      <c r="K2740" s="33">
        <f t="shared" si="58"/>
        <v>7.7705067199999993</v>
      </c>
      <c r="L2740" s="68">
        <v>1096</v>
      </c>
      <c r="M2740" s="68">
        <v>6585175.1859999998</v>
      </c>
      <c r="N2740" s="22">
        <v>8375677.7199999997</v>
      </c>
    </row>
    <row r="2741" spans="1:14" ht="14.45" customHeight="1">
      <c r="A2741" s="191">
        <v>2521</v>
      </c>
      <c r="B2741" s="168" t="s">
        <v>1984</v>
      </c>
      <c r="C2741" s="4" t="s">
        <v>3</v>
      </c>
      <c r="D2741" s="29" t="s">
        <v>1911</v>
      </c>
      <c r="E2741" s="67">
        <v>100</v>
      </c>
      <c r="F2741" s="59" t="s">
        <v>3200</v>
      </c>
      <c r="G2741" s="4" t="s">
        <v>3141</v>
      </c>
      <c r="H2741" s="29">
        <v>921</v>
      </c>
      <c r="I2741" s="20" t="s">
        <v>21</v>
      </c>
      <c r="J2741" s="24">
        <v>21450554.699999999</v>
      </c>
      <c r="K2741" s="33">
        <f t="shared" si="58"/>
        <v>21.450554699999998</v>
      </c>
      <c r="L2741" s="68">
        <v>921</v>
      </c>
      <c r="M2741" s="68">
        <v>18178436.186000001</v>
      </c>
      <c r="N2741" s="22">
        <v>22180089.370000001</v>
      </c>
    </row>
    <row r="2742" spans="1:14" ht="14.45" customHeight="1">
      <c r="A2742" s="190">
        <v>2522</v>
      </c>
      <c r="B2742" s="168" t="s">
        <v>1985</v>
      </c>
      <c r="C2742" s="4" t="s">
        <v>3</v>
      </c>
      <c r="D2742" s="29" t="s">
        <v>1911</v>
      </c>
      <c r="E2742" s="67">
        <v>100</v>
      </c>
      <c r="F2742" s="59" t="s">
        <v>3200</v>
      </c>
      <c r="G2742" s="4" t="s">
        <v>3144</v>
      </c>
      <c r="H2742" s="29">
        <v>52</v>
      </c>
      <c r="I2742" s="20" t="s">
        <v>21</v>
      </c>
      <c r="J2742" s="24">
        <v>12736690.98</v>
      </c>
      <c r="K2742" s="33">
        <f t="shared" si="58"/>
        <v>12.736690980000001</v>
      </c>
      <c r="L2742" s="68">
        <v>52</v>
      </c>
      <c r="M2742" s="68">
        <v>10793805.914999999</v>
      </c>
      <c r="N2742" s="22">
        <v>12876194.98</v>
      </c>
    </row>
    <row r="2743" spans="1:14" ht="14.45" customHeight="1">
      <c r="A2743" s="190">
        <v>2523</v>
      </c>
      <c r="B2743" s="8" t="s">
        <v>1986</v>
      </c>
      <c r="C2743" s="4" t="s">
        <v>58</v>
      </c>
      <c r="D2743" s="29" t="s">
        <v>1911</v>
      </c>
      <c r="E2743" s="67">
        <v>100</v>
      </c>
      <c r="F2743" s="54" t="s">
        <v>59</v>
      </c>
      <c r="G2743" s="54" t="s">
        <v>59</v>
      </c>
      <c r="H2743" s="12">
        <v>6.1</v>
      </c>
      <c r="I2743" s="20" t="s">
        <v>60</v>
      </c>
      <c r="J2743" s="13">
        <v>10614000</v>
      </c>
      <c r="K2743" s="33">
        <f t="shared" si="58"/>
        <v>10.614000000000001</v>
      </c>
      <c r="L2743" s="77">
        <v>1.7600000000000001E-2</v>
      </c>
      <c r="M2743" s="77">
        <v>6.7000000000000002E-3</v>
      </c>
      <c r="N2743" s="78">
        <v>0</v>
      </c>
    </row>
    <row r="2744" spans="1:14" ht="14.45" customHeight="1">
      <c r="A2744" s="191">
        <v>2524</v>
      </c>
      <c r="B2744" s="8" t="s">
        <v>1987</v>
      </c>
      <c r="C2744" s="4" t="s">
        <v>58</v>
      </c>
      <c r="D2744" s="29" t="s">
        <v>1911</v>
      </c>
      <c r="E2744" s="67">
        <v>100</v>
      </c>
      <c r="F2744" s="54" t="s">
        <v>59</v>
      </c>
      <c r="G2744" s="54" t="s">
        <v>59</v>
      </c>
      <c r="H2744" s="12">
        <v>4.5999999999999996</v>
      </c>
      <c r="I2744" s="20" t="s">
        <v>60</v>
      </c>
      <c r="J2744" s="13">
        <v>8435000</v>
      </c>
      <c r="K2744" s="33">
        <f t="shared" si="58"/>
        <v>8.4350000000000005</v>
      </c>
      <c r="L2744" s="77">
        <v>1.3299999999999999E-2</v>
      </c>
      <c r="M2744" s="77">
        <v>5.3E-3</v>
      </c>
      <c r="N2744" s="78">
        <v>0</v>
      </c>
    </row>
    <row r="2745" spans="1:14" s="76" customFormat="1" ht="14.45" customHeight="1">
      <c r="A2745" s="190">
        <v>2525</v>
      </c>
      <c r="B2745" s="175" t="s">
        <v>1988</v>
      </c>
      <c r="C2745" s="79" t="s">
        <v>58</v>
      </c>
      <c r="D2745" s="80" t="s">
        <v>1911</v>
      </c>
      <c r="E2745" s="67">
        <v>100</v>
      </c>
      <c r="F2745" s="59" t="s">
        <v>3214</v>
      </c>
      <c r="G2745" s="79" t="s">
        <v>62</v>
      </c>
      <c r="H2745" s="80" t="s">
        <v>1989</v>
      </c>
      <c r="I2745" s="80" t="s">
        <v>891</v>
      </c>
      <c r="J2745" s="81">
        <v>52184100</v>
      </c>
      <c r="K2745" s="33">
        <f t="shared" si="58"/>
        <v>52.184100000000001</v>
      </c>
      <c r="L2745" s="80" t="s">
        <v>14</v>
      </c>
      <c r="M2745" s="80" t="s">
        <v>14</v>
      </c>
      <c r="N2745" s="82">
        <v>53619900</v>
      </c>
    </row>
    <row r="2746" spans="1:14" s="76" customFormat="1" ht="14.45" customHeight="1">
      <c r="A2746" s="190">
        <v>2526</v>
      </c>
      <c r="B2746" s="175" t="s">
        <v>1990</v>
      </c>
      <c r="C2746" s="4" t="s">
        <v>58</v>
      </c>
      <c r="D2746" s="29" t="s">
        <v>1911</v>
      </c>
      <c r="E2746" s="50">
        <v>100</v>
      </c>
      <c r="F2746" s="54" t="s">
        <v>328</v>
      </c>
      <c r="G2746" s="54" t="s">
        <v>328</v>
      </c>
      <c r="H2746" s="26"/>
      <c r="I2746" s="26" t="s">
        <v>329</v>
      </c>
      <c r="J2746" s="26" t="s">
        <v>14</v>
      </c>
      <c r="K2746" s="26" t="s">
        <v>14</v>
      </c>
      <c r="L2746" s="26" t="s">
        <v>14</v>
      </c>
      <c r="M2746" s="26" t="s">
        <v>14</v>
      </c>
      <c r="N2746" s="48" t="s">
        <v>1991</v>
      </c>
    </row>
    <row r="2747" spans="1:14" s="76" customFormat="1" ht="14.45" customHeight="1">
      <c r="A2747" s="191">
        <v>2527</v>
      </c>
      <c r="B2747" s="175" t="s">
        <v>1992</v>
      </c>
      <c r="C2747" s="4" t="s">
        <v>58</v>
      </c>
      <c r="D2747" s="29" t="s">
        <v>1911</v>
      </c>
      <c r="E2747" s="50">
        <v>100</v>
      </c>
      <c r="F2747" s="79" t="s">
        <v>3198</v>
      </c>
      <c r="G2747" s="54" t="s">
        <v>3154</v>
      </c>
      <c r="H2747" s="26">
        <v>222</v>
      </c>
      <c r="I2747" s="26" t="s">
        <v>1524</v>
      </c>
      <c r="J2747" s="26" t="s">
        <v>14</v>
      </c>
      <c r="K2747" s="26" t="s">
        <v>14</v>
      </c>
      <c r="L2747" s="26" t="s">
        <v>14</v>
      </c>
      <c r="M2747" s="26" t="s">
        <v>14</v>
      </c>
      <c r="N2747" s="48" t="s">
        <v>14</v>
      </c>
    </row>
    <row r="2748" spans="1:14" s="76" customFormat="1" ht="14.45" customHeight="1">
      <c r="A2748" s="190">
        <v>2528</v>
      </c>
      <c r="B2748" s="175" t="s">
        <v>1993</v>
      </c>
      <c r="C2748" s="4" t="s">
        <v>58</v>
      </c>
      <c r="D2748" s="29" t="s">
        <v>1911</v>
      </c>
      <c r="E2748" s="50">
        <v>100</v>
      </c>
      <c r="F2748" s="59" t="s">
        <v>3200</v>
      </c>
      <c r="G2748" s="55" t="s">
        <v>3162</v>
      </c>
      <c r="H2748" s="26">
        <v>231</v>
      </c>
      <c r="I2748" s="26" t="s">
        <v>21</v>
      </c>
      <c r="J2748" s="26" t="s">
        <v>14</v>
      </c>
      <c r="K2748" s="26" t="s">
        <v>14</v>
      </c>
      <c r="L2748" s="26" t="s">
        <v>14</v>
      </c>
      <c r="M2748" s="26" t="s">
        <v>14</v>
      </c>
      <c r="N2748" s="48" t="s">
        <v>14</v>
      </c>
    </row>
    <row r="2749" spans="1:14" s="76" customFormat="1" ht="14.45" customHeight="1">
      <c r="A2749" s="190">
        <v>2529</v>
      </c>
      <c r="B2749" s="175" t="s">
        <v>1994</v>
      </c>
      <c r="C2749" s="4" t="s">
        <v>58</v>
      </c>
      <c r="D2749" s="29" t="s">
        <v>1911</v>
      </c>
      <c r="E2749" s="50">
        <v>100</v>
      </c>
      <c r="F2749" s="59" t="s">
        <v>3200</v>
      </c>
      <c r="G2749" s="55" t="s">
        <v>3162</v>
      </c>
      <c r="H2749" s="26">
        <v>362</v>
      </c>
      <c r="I2749" s="26" t="s">
        <v>1187</v>
      </c>
      <c r="J2749" s="26">
        <v>8175400</v>
      </c>
      <c r="K2749" s="33">
        <f t="shared" si="58"/>
        <v>8.1753999999999998</v>
      </c>
      <c r="L2749" s="26" t="s">
        <v>14</v>
      </c>
      <c r="M2749" s="26" t="s">
        <v>14</v>
      </c>
      <c r="N2749" s="48" t="s">
        <v>14</v>
      </c>
    </row>
    <row r="2750" spans="1:14" s="76" customFormat="1" ht="14.45" customHeight="1">
      <c r="A2750" s="191">
        <v>2530</v>
      </c>
      <c r="B2750" s="43" t="s">
        <v>1995</v>
      </c>
      <c r="C2750" s="55" t="s">
        <v>3</v>
      </c>
      <c r="D2750" s="26" t="s">
        <v>1996</v>
      </c>
      <c r="E2750" s="9">
        <v>100</v>
      </c>
      <c r="F2750" s="32" t="s">
        <v>3199</v>
      </c>
      <c r="G2750" s="32" t="s">
        <v>3180</v>
      </c>
      <c r="H2750" s="33">
        <v>411.8</v>
      </c>
      <c r="I2750" s="33" t="s">
        <v>10</v>
      </c>
      <c r="J2750" s="33">
        <v>801095</v>
      </c>
      <c r="K2750" s="33">
        <f t="shared" si="58"/>
        <v>0.801095</v>
      </c>
      <c r="L2750" s="33">
        <v>2.9912768758563871E-2</v>
      </c>
      <c r="M2750" s="33">
        <v>2.9461744030662766E-2</v>
      </c>
      <c r="N2750" s="14" t="s">
        <v>14</v>
      </c>
    </row>
    <row r="2751" spans="1:14" s="76" customFormat="1" ht="14.45" customHeight="1">
      <c r="A2751" s="190">
        <v>2531</v>
      </c>
      <c r="B2751" s="43" t="s">
        <v>1995</v>
      </c>
      <c r="C2751" s="55" t="s">
        <v>3</v>
      </c>
      <c r="D2751" s="26" t="s">
        <v>1996</v>
      </c>
      <c r="E2751" s="9">
        <v>100</v>
      </c>
      <c r="F2751" s="32" t="s">
        <v>3199</v>
      </c>
      <c r="G2751" s="32" t="s">
        <v>3180</v>
      </c>
      <c r="H2751" s="33">
        <v>598</v>
      </c>
      <c r="I2751" s="33" t="s">
        <v>10</v>
      </c>
      <c r="J2751" s="33">
        <v>886936</v>
      </c>
      <c r="K2751" s="33">
        <f t="shared" si="58"/>
        <v>0.88693599999999995</v>
      </c>
      <c r="L2751" s="33">
        <v>4.3438163471639618E-2</v>
      </c>
      <c r="M2751" s="33">
        <v>3.2618704902140083E-2</v>
      </c>
      <c r="N2751" s="14" t="s">
        <v>14</v>
      </c>
    </row>
    <row r="2752" spans="1:14" s="76" customFormat="1" ht="14.45" customHeight="1">
      <c r="A2752" s="190">
        <v>2532</v>
      </c>
      <c r="B2752" s="43" t="s">
        <v>1997</v>
      </c>
      <c r="C2752" s="55" t="s">
        <v>3</v>
      </c>
      <c r="D2752" s="26" t="s">
        <v>1996</v>
      </c>
      <c r="E2752" s="9">
        <v>100</v>
      </c>
      <c r="F2752" s="32" t="s">
        <v>3199</v>
      </c>
      <c r="G2752" s="32" t="s">
        <v>3180</v>
      </c>
      <c r="H2752" s="33">
        <v>443.7</v>
      </c>
      <c r="I2752" s="33" t="s">
        <v>10</v>
      </c>
      <c r="J2752" s="33">
        <v>625724</v>
      </c>
      <c r="K2752" s="33">
        <f t="shared" si="58"/>
        <v>0.62572399999999995</v>
      </c>
      <c r="L2752" s="33">
        <v>3.2229955070846986E-2</v>
      </c>
      <c r="M2752" s="33">
        <v>2.3012152518543282E-2</v>
      </c>
      <c r="N2752" s="14" t="s">
        <v>14</v>
      </c>
    </row>
    <row r="2753" spans="1:14" s="76" customFormat="1" ht="14.45" customHeight="1">
      <c r="A2753" s="222">
        <v>2533</v>
      </c>
      <c r="B2753" s="223" t="s">
        <v>1998</v>
      </c>
      <c r="C2753" s="224" t="s">
        <v>3</v>
      </c>
      <c r="D2753" s="225" t="s">
        <v>1996</v>
      </c>
      <c r="E2753" s="199">
        <v>100</v>
      </c>
      <c r="F2753" s="32" t="s">
        <v>3199</v>
      </c>
      <c r="G2753" s="32" t="s">
        <v>3180</v>
      </c>
      <c r="H2753" s="33">
        <v>772.3</v>
      </c>
      <c r="I2753" s="33" t="s">
        <v>10</v>
      </c>
      <c r="J2753" s="33">
        <v>1259298</v>
      </c>
      <c r="K2753" s="33">
        <f t="shared" si="58"/>
        <v>1.259298</v>
      </c>
      <c r="L2753" s="33">
        <v>5.6099153259443604E-2</v>
      </c>
      <c r="M2753" s="33">
        <v>4.6313003244715746E-2</v>
      </c>
      <c r="N2753" s="14" t="s">
        <v>14</v>
      </c>
    </row>
    <row r="2754" spans="1:14" s="76" customFormat="1" ht="14.45" customHeight="1">
      <c r="A2754" s="222"/>
      <c r="B2754" s="223"/>
      <c r="C2754" s="224"/>
      <c r="D2754" s="225"/>
      <c r="E2754" s="199"/>
      <c r="F2754" s="32" t="s">
        <v>3199</v>
      </c>
      <c r="G2754" s="55" t="s">
        <v>342</v>
      </c>
      <c r="H2754" s="26">
        <v>32.85</v>
      </c>
      <c r="I2754" s="20" t="s">
        <v>60</v>
      </c>
      <c r="J2754" s="26">
        <v>416243</v>
      </c>
      <c r="K2754" s="33">
        <f t="shared" si="58"/>
        <v>0.41624299999999997</v>
      </c>
      <c r="L2754" s="26">
        <v>100</v>
      </c>
      <c r="M2754" s="26">
        <v>100</v>
      </c>
      <c r="N2754" s="48" t="s">
        <v>14</v>
      </c>
    </row>
    <row r="2755" spans="1:14" s="76" customFormat="1" ht="14.45" customHeight="1">
      <c r="A2755" s="222"/>
      <c r="B2755" s="223"/>
      <c r="C2755" s="224"/>
      <c r="D2755" s="225"/>
      <c r="E2755" s="199"/>
      <c r="F2755" s="32" t="s">
        <v>3199</v>
      </c>
      <c r="G2755" s="55" t="s">
        <v>3177</v>
      </c>
      <c r="H2755" s="26">
        <v>906.3</v>
      </c>
      <c r="I2755" s="26" t="s">
        <v>1999</v>
      </c>
      <c r="J2755" s="26">
        <v>997.05799999999999</v>
      </c>
      <c r="K2755" s="33">
        <f t="shared" ref="K2755:K2818" si="59">J2755/1000000</f>
        <v>9.9705799999999989E-4</v>
      </c>
      <c r="L2755" s="26">
        <v>100</v>
      </c>
      <c r="M2755" s="26">
        <v>100</v>
      </c>
      <c r="N2755" s="48" t="s">
        <v>14</v>
      </c>
    </row>
    <row r="2756" spans="1:14" s="76" customFormat="1" ht="14.45" customHeight="1">
      <c r="A2756" s="222"/>
      <c r="B2756" s="223"/>
      <c r="C2756" s="224"/>
      <c r="D2756" s="225"/>
      <c r="E2756" s="199"/>
      <c r="F2756" s="32" t="s">
        <v>3199</v>
      </c>
      <c r="G2756" s="55" t="s">
        <v>3147</v>
      </c>
      <c r="H2756" s="26">
        <v>1500</v>
      </c>
      <c r="I2756" s="26" t="s">
        <v>733</v>
      </c>
      <c r="J2756" s="26">
        <v>8164</v>
      </c>
      <c r="K2756" s="33">
        <f t="shared" si="59"/>
        <v>8.1639999999999994E-3</v>
      </c>
      <c r="L2756" s="26">
        <v>100</v>
      </c>
      <c r="M2756" s="26">
        <v>100</v>
      </c>
      <c r="N2756" s="48" t="s">
        <v>14</v>
      </c>
    </row>
    <row r="2757" spans="1:14" s="76" customFormat="1" ht="14.45" customHeight="1">
      <c r="A2757" s="190">
        <v>2534</v>
      </c>
      <c r="B2757" s="43" t="s">
        <v>2000</v>
      </c>
      <c r="C2757" s="55" t="s">
        <v>3</v>
      </c>
      <c r="D2757" s="26" t="s">
        <v>1996</v>
      </c>
      <c r="E2757" s="9">
        <v>100</v>
      </c>
      <c r="F2757" s="32" t="s">
        <v>3199</v>
      </c>
      <c r="G2757" s="32" t="s">
        <v>3180</v>
      </c>
      <c r="H2757" s="33">
        <v>514.9</v>
      </c>
      <c r="I2757" s="33" t="s">
        <v>10</v>
      </c>
      <c r="J2757" s="33">
        <v>927417</v>
      </c>
      <c r="K2757" s="33">
        <f t="shared" si="59"/>
        <v>0.92741700000000005</v>
      </c>
      <c r="L2757" s="33">
        <v>3.7401856808607421E-2</v>
      </c>
      <c r="M2757" s="33">
        <v>3.410746823246328E-2</v>
      </c>
      <c r="N2757" s="14">
        <v>273240</v>
      </c>
    </row>
    <row r="2758" spans="1:14" s="76" customFormat="1" ht="14.45" customHeight="1">
      <c r="A2758" s="222">
        <v>2535</v>
      </c>
      <c r="B2758" s="223" t="s">
        <v>2001</v>
      </c>
      <c r="C2758" s="224" t="s">
        <v>3</v>
      </c>
      <c r="D2758" s="225" t="s">
        <v>1996</v>
      </c>
      <c r="E2758" s="199">
        <v>100</v>
      </c>
      <c r="F2758" s="32" t="s">
        <v>3199</v>
      </c>
      <c r="G2758" s="32" t="s">
        <v>3180</v>
      </c>
      <c r="H2758" s="33">
        <v>1281.8</v>
      </c>
      <c r="I2758" s="33" t="s">
        <v>10</v>
      </c>
      <c r="J2758" s="33">
        <v>1977303</v>
      </c>
      <c r="K2758" s="33">
        <f t="shared" si="59"/>
        <v>1.977303</v>
      </c>
      <c r="L2758" s="33">
        <v>9.3108759093557952E-2</v>
      </c>
      <c r="M2758" s="33">
        <v>7.2718959495517474E-2</v>
      </c>
      <c r="N2758" s="14">
        <v>1085000</v>
      </c>
    </row>
    <row r="2759" spans="1:14" s="76" customFormat="1" ht="14.45" customHeight="1">
      <c r="A2759" s="222"/>
      <c r="B2759" s="223"/>
      <c r="C2759" s="224"/>
      <c r="D2759" s="225"/>
      <c r="E2759" s="199"/>
      <c r="F2759" s="32" t="s">
        <v>3199</v>
      </c>
      <c r="G2759" s="55" t="s">
        <v>342</v>
      </c>
      <c r="H2759" s="174">
        <v>23</v>
      </c>
      <c r="I2759" s="20" t="s">
        <v>60</v>
      </c>
      <c r="J2759" s="26">
        <v>534024</v>
      </c>
      <c r="K2759" s="33">
        <f t="shared" si="59"/>
        <v>0.53402400000000005</v>
      </c>
      <c r="L2759" s="26">
        <v>100</v>
      </c>
      <c r="M2759" s="26">
        <v>100</v>
      </c>
      <c r="N2759" s="161" t="s">
        <v>14</v>
      </c>
    </row>
    <row r="2760" spans="1:14" s="76" customFormat="1" ht="14.45" customHeight="1">
      <c r="A2760" s="222"/>
      <c r="B2760" s="223"/>
      <c r="C2760" s="224"/>
      <c r="D2760" s="225"/>
      <c r="E2760" s="199"/>
      <c r="F2760" s="32" t="s">
        <v>3199</v>
      </c>
      <c r="G2760" s="55" t="s">
        <v>3177</v>
      </c>
      <c r="H2760" s="26">
        <v>415.8</v>
      </c>
      <c r="I2760" s="26" t="s">
        <v>1999</v>
      </c>
      <c r="J2760" s="26">
        <v>354724</v>
      </c>
      <c r="K2760" s="33">
        <f t="shared" si="59"/>
        <v>0.35472399999999998</v>
      </c>
      <c r="L2760" s="26">
        <v>100</v>
      </c>
      <c r="M2760" s="26">
        <v>100</v>
      </c>
      <c r="N2760" s="161" t="s">
        <v>14</v>
      </c>
    </row>
    <row r="2761" spans="1:14" s="76" customFormat="1" ht="14.45" customHeight="1">
      <c r="A2761" s="190">
        <v>2536</v>
      </c>
      <c r="B2761" s="43" t="s">
        <v>2002</v>
      </c>
      <c r="C2761" s="55" t="s">
        <v>3</v>
      </c>
      <c r="D2761" s="26" t="s">
        <v>1996</v>
      </c>
      <c r="E2761" s="9">
        <v>100</v>
      </c>
      <c r="F2761" s="32" t="s">
        <v>3199</v>
      </c>
      <c r="G2761" s="32" t="s">
        <v>3180</v>
      </c>
      <c r="H2761" s="33">
        <v>650.4</v>
      </c>
      <c r="I2761" s="33" t="s">
        <v>10</v>
      </c>
      <c r="J2761" s="33">
        <v>1202245</v>
      </c>
      <c r="K2761" s="33">
        <f t="shared" si="59"/>
        <v>1.202245</v>
      </c>
      <c r="L2761" s="33">
        <v>4.7244450705609377E-2</v>
      </c>
      <c r="M2761" s="33">
        <v>4.4214774093140209E-2</v>
      </c>
      <c r="N2761" s="14" t="s">
        <v>14</v>
      </c>
    </row>
    <row r="2762" spans="1:14" s="76" customFormat="1" ht="14.45" customHeight="1">
      <c r="A2762" s="190">
        <v>2537</v>
      </c>
      <c r="B2762" s="43" t="s">
        <v>1997</v>
      </c>
      <c r="C2762" s="55" t="s">
        <v>3</v>
      </c>
      <c r="D2762" s="26" t="s">
        <v>1996</v>
      </c>
      <c r="E2762" s="9">
        <v>100</v>
      </c>
      <c r="F2762" s="32" t="s">
        <v>3199</v>
      </c>
      <c r="G2762" s="32" t="s">
        <v>3180</v>
      </c>
      <c r="H2762" s="33">
        <v>323.39999999999998</v>
      </c>
      <c r="I2762" s="33" t="s">
        <v>10</v>
      </c>
      <c r="J2762" s="33">
        <v>625407</v>
      </c>
      <c r="K2762" s="33">
        <f t="shared" si="59"/>
        <v>0.62540700000000005</v>
      </c>
      <c r="L2762" s="33">
        <v>2.3491475027973666E-2</v>
      </c>
      <c r="M2762" s="33">
        <v>2.3000494259712904E-2</v>
      </c>
      <c r="N2762" s="14" t="s">
        <v>14</v>
      </c>
    </row>
    <row r="2763" spans="1:14" s="76" customFormat="1" ht="14.45" customHeight="1">
      <c r="A2763" s="190">
        <v>2538</v>
      </c>
      <c r="B2763" s="43" t="s">
        <v>1997</v>
      </c>
      <c r="C2763" s="55" t="s">
        <v>3</v>
      </c>
      <c r="D2763" s="26" t="s">
        <v>1996</v>
      </c>
      <c r="E2763" s="9">
        <v>100</v>
      </c>
      <c r="F2763" s="32" t="s">
        <v>3199</v>
      </c>
      <c r="G2763" s="32" t="s">
        <v>3180</v>
      </c>
      <c r="H2763" s="33">
        <v>607.29999999999995</v>
      </c>
      <c r="I2763" s="33" t="s">
        <v>10</v>
      </c>
      <c r="J2763" s="33">
        <v>1078255</v>
      </c>
      <c r="K2763" s="33">
        <f t="shared" si="59"/>
        <v>1.078255</v>
      </c>
      <c r="L2763" s="33">
        <v>4.4113706816599894E-2</v>
      </c>
      <c r="M2763" s="33">
        <v>3.9654813486268516E-2</v>
      </c>
      <c r="N2763" s="14" t="s">
        <v>14</v>
      </c>
    </row>
    <row r="2764" spans="1:14" s="76" customFormat="1" ht="14.45" customHeight="1">
      <c r="A2764" s="190">
        <v>2539</v>
      </c>
      <c r="B2764" s="43" t="s">
        <v>1997</v>
      </c>
      <c r="C2764" s="55" t="s">
        <v>3</v>
      </c>
      <c r="D2764" s="26" t="s">
        <v>1996</v>
      </c>
      <c r="E2764" s="9">
        <v>100</v>
      </c>
      <c r="F2764" s="32" t="s">
        <v>3199</v>
      </c>
      <c r="G2764" s="32" t="s">
        <v>3180</v>
      </c>
      <c r="H2764" s="33">
        <v>490.1</v>
      </c>
      <c r="I2764" s="33" t="s">
        <v>10</v>
      </c>
      <c r="J2764" s="33">
        <v>1057616</v>
      </c>
      <c r="K2764" s="33">
        <f t="shared" si="59"/>
        <v>1.0576159999999999</v>
      </c>
      <c r="L2764" s="33">
        <v>3.560040788871334E-2</v>
      </c>
      <c r="M2764" s="33">
        <v>3.8895776249675044E-2</v>
      </c>
      <c r="N2764" s="14" t="s">
        <v>14</v>
      </c>
    </row>
    <row r="2765" spans="1:14" s="76" customFormat="1" ht="14.45" customHeight="1">
      <c r="A2765" s="190">
        <v>2540</v>
      </c>
      <c r="B2765" s="43" t="s">
        <v>1997</v>
      </c>
      <c r="C2765" s="55" t="s">
        <v>3</v>
      </c>
      <c r="D2765" s="26" t="s">
        <v>1996</v>
      </c>
      <c r="E2765" s="9">
        <v>100</v>
      </c>
      <c r="F2765" s="32" t="s">
        <v>3199</v>
      </c>
      <c r="G2765" s="32" t="s">
        <v>3180</v>
      </c>
      <c r="H2765" s="33">
        <v>388.2</v>
      </c>
      <c r="I2765" s="33" t="s">
        <v>10</v>
      </c>
      <c r="J2765" s="33">
        <v>840</v>
      </c>
      <c r="K2765" s="33">
        <f t="shared" si="59"/>
        <v>8.4000000000000003E-4</v>
      </c>
      <c r="L2765" s="33">
        <v>2.8198486721890469E-2</v>
      </c>
      <c r="M2765" s="33">
        <v>3.0892547058409709E-5</v>
      </c>
      <c r="N2765" s="14" t="s">
        <v>14</v>
      </c>
    </row>
    <row r="2766" spans="1:14" s="76" customFormat="1" ht="14.45" customHeight="1">
      <c r="A2766" s="222">
        <v>2541</v>
      </c>
      <c r="B2766" s="223" t="s">
        <v>2003</v>
      </c>
      <c r="C2766" s="224" t="s">
        <v>3</v>
      </c>
      <c r="D2766" s="225" t="s">
        <v>1996</v>
      </c>
      <c r="E2766" s="9">
        <v>100</v>
      </c>
      <c r="F2766" s="32" t="s">
        <v>3199</v>
      </c>
      <c r="G2766" s="32" t="s">
        <v>3180</v>
      </c>
      <c r="H2766" s="33">
        <v>1574.4</v>
      </c>
      <c r="I2766" s="33" t="s">
        <v>10</v>
      </c>
      <c r="J2766" s="33">
        <v>2479010</v>
      </c>
      <c r="K2766" s="33">
        <f t="shared" si="59"/>
        <v>2.4790100000000002</v>
      </c>
      <c r="L2766" s="33">
        <v>0.11436295078553416</v>
      </c>
      <c r="M2766" s="33">
        <v>9.1170158432462206E-2</v>
      </c>
      <c r="N2766" s="14">
        <v>620299</v>
      </c>
    </row>
    <row r="2767" spans="1:14" s="76" customFormat="1" ht="14.45" customHeight="1">
      <c r="A2767" s="222"/>
      <c r="B2767" s="223"/>
      <c r="C2767" s="224"/>
      <c r="D2767" s="225"/>
      <c r="E2767" s="67">
        <v>100</v>
      </c>
      <c r="F2767" s="32" t="s">
        <v>3199</v>
      </c>
      <c r="G2767" s="55" t="s">
        <v>3145</v>
      </c>
      <c r="H2767" s="49">
        <v>45330</v>
      </c>
      <c r="I2767" s="29" t="s">
        <v>87</v>
      </c>
      <c r="J2767" s="49">
        <v>283932</v>
      </c>
      <c r="K2767" s="33">
        <f t="shared" si="59"/>
        <v>0.28393200000000002</v>
      </c>
      <c r="L2767" s="49">
        <v>100</v>
      </c>
      <c r="M2767" s="49">
        <v>100</v>
      </c>
      <c r="N2767" s="161" t="s">
        <v>14</v>
      </c>
    </row>
    <row r="2768" spans="1:14" s="76" customFormat="1" ht="14.45" customHeight="1">
      <c r="A2768" s="222"/>
      <c r="B2768" s="223"/>
      <c r="C2768" s="224"/>
      <c r="D2768" s="225"/>
      <c r="E2768" s="67">
        <v>100</v>
      </c>
      <c r="F2768" s="32" t="s">
        <v>3199</v>
      </c>
      <c r="G2768" s="55" t="s">
        <v>3145</v>
      </c>
      <c r="H2768" s="49">
        <v>2778.75</v>
      </c>
      <c r="I2768" s="141" t="s">
        <v>87</v>
      </c>
      <c r="J2768" s="49">
        <v>296562</v>
      </c>
      <c r="K2768" s="33">
        <f t="shared" si="59"/>
        <v>0.29656199999999999</v>
      </c>
      <c r="L2768" s="49">
        <v>100</v>
      </c>
      <c r="M2768" s="49">
        <v>100</v>
      </c>
      <c r="N2768" s="161" t="s">
        <v>14</v>
      </c>
    </row>
    <row r="2769" spans="1:14" s="76" customFormat="1" ht="14.45" customHeight="1">
      <c r="A2769" s="222">
        <v>2542</v>
      </c>
      <c r="B2769" s="223" t="s">
        <v>2004</v>
      </c>
      <c r="C2769" s="224" t="s">
        <v>3</v>
      </c>
      <c r="D2769" s="225" t="s">
        <v>1996</v>
      </c>
      <c r="E2769" s="9">
        <v>100</v>
      </c>
      <c r="F2769" s="32" t="s">
        <v>3199</v>
      </c>
      <c r="G2769" s="32" t="s">
        <v>3180</v>
      </c>
      <c r="H2769" s="33">
        <v>10140.299999999999</v>
      </c>
      <c r="I2769" s="33" t="s">
        <v>10</v>
      </c>
      <c r="J2769" s="33">
        <v>15882880</v>
      </c>
      <c r="K2769" s="33">
        <f t="shared" si="59"/>
        <v>15.88288</v>
      </c>
      <c r="L2769" s="33">
        <v>0.73658195493556389</v>
      </c>
      <c r="M2769" s="33">
        <v>0.58412216407508855</v>
      </c>
      <c r="N2769" s="14">
        <v>7021461</v>
      </c>
    </row>
    <row r="2770" spans="1:14" s="76" customFormat="1" ht="14.45" customHeight="1">
      <c r="A2770" s="222"/>
      <c r="B2770" s="223"/>
      <c r="C2770" s="224"/>
      <c r="D2770" s="225"/>
      <c r="E2770" s="67">
        <v>100</v>
      </c>
      <c r="F2770" s="32" t="s">
        <v>3199</v>
      </c>
      <c r="G2770" s="55" t="s">
        <v>342</v>
      </c>
      <c r="H2770" s="26">
        <v>118135</v>
      </c>
      <c r="I2770" s="141" t="s">
        <v>87</v>
      </c>
      <c r="J2770" s="26">
        <v>2663850</v>
      </c>
      <c r="K2770" s="33">
        <f t="shared" si="59"/>
        <v>2.6638500000000001</v>
      </c>
      <c r="L2770" s="26">
        <v>100</v>
      </c>
      <c r="M2770" s="26">
        <v>100</v>
      </c>
      <c r="N2770" s="48">
        <v>520000</v>
      </c>
    </row>
    <row r="2771" spans="1:14" s="76" customFormat="1" ht="14.45" customHeight="1">
      <c r="A2771" s="228">
        <v>2543</v>
      </c>
      <c r="B2771" s="231" t="s">
        <v>2005</v>
      </c>
      <c r="C2771" s="231" t="s">
        <v>58</v>
      </c>
      <c r="D2771" s="232" t="s">
        <v>1996</v>
      </c>
      <c r="E2771" s="289">
        <v>100</v>
      </c>
      <c r="F2771" s="231" t="s">
        <v>3166</v>
      </c>
      <c r="G2771" s="231" t="s">
        <v>3166</v>
      </c>
      <c r="H2771" s="61">
        <v>4787</v>
      </c>
      <c r="I2771" s="18" t="s">
        <v>2447</v>
      </c>
      <c r="J2771" s="292">
        <v>182031821</v>
      </c>
      <c r="K2771" s="33">
        <f t="shared" si="59"/>
        <v>182.03182100000001</v>
      </c>
      <c r="L2771" s="292" t="s">
        <v>14</v>
      </c>
      <c r="M2771" s="292" t="s">
        <v>14</v>
      </c>
      <c r="N2771" s="293">
        <v>173898435</v>
      </c>
    </row>
    <row r="2772" spans="1:14" s="76" customFormat="1" ht="14.45" customHeight="1">
      <c r="A2772" s="228"/>
      <c r="B2772" s="231"/>
      <c r="C2772" s="231"/>
      <c r="D2772" s="232"/>
      <c r="E2772" s="232"/>
      <c r="F2772" s="231"/>
      <c r="G2772" s="231"/>
      <c r="H2772" s="61">
        <v>112233</v>
      </c>
      <c r="I2772" s="18" t="s">
        <v>2439</v>
      </c>
      <c r="J2772" s="292"/>
      <c r="K2772" s="33">
        <f t="shared" si="59"/>
        <v>0</v>
      </c>
      <c r="L2772" s="292"/>
      <c r="M2772" s="292"/>
      <c r="N2772" s="293"/>
    </row>
    <row r="2773" spans="1:14" s="76" customFormat="1" ht="14.45" customHeight="1">
      <c r="A2773" s="228"/>
      <c r="B2773" s="231"/>
      <c r="C2773" s="231"/>
      <c r="D2773" s="232"/>
      <c r="E2773" s="232"/>
      <c r="F2773" s="231"/>
      <c r="G2773" s="231"/>
      <c r="H2773" s="61">
        <v>1627</v>
      </c>
      <c r="I2773" s="18" t="s">
        <v>2440</v>
      </c>
      <c r="J2773" s="292"/>
      <c r="K2773" s="33">
        <f t="shared" si="59"/>
        <v>0</v>
      </c>
      <c r="L2773" s="292"/>
      <c r="M2773" s="292"/>
      <c r="N2773" s="293"/>
    </row>
    <row r="2774" spans="1:14" s="76" customFormat="1" ht="14.45" customHeight="1">
      <c r="A2774" s="228"/>
      <c r="B2774" s="231"/>
      <c r="C2774" s="231"/>
      <c r="D2774" s="232"/>
      <c r="E2774" s="232"/>
      <c r="F2774" s="231"/>
      <c r="G2774" s="231"/>
      <c r="H2774" s="61">
        <v>587</v>
      </c>
      <c r="I2774" s="18" t="s">
        <v>2441</v>
      </c>
      <c r="J2774" s="292"/>
      <c r="K2774" s="33">
        <f t="shared" si="59"/>
        <v>0</v>
      </c>
      <c r="L2774" s="292"/>
      <c r="M2774" s="292"/>
      <c r="N2774" s="293"/>
    </row>
    <row r="2775" spans="1:14" s="76" customFormat="1" ht="14.45" customHeight="1">
      <c r="A2775" s="192">
        <v>2544</v>
      </c>
      <c r="B2775" s="175" t="s">
        <v>2006</v>
      </c>
      <c r="C2775" s="55" t="s">
        <v>3</v>
      </c>
      <c r="D2775" s="26" t="s">
        <v>1996</v>
      </c>
      <c r="E2775" s="50">
        <v>100</v>
      </c>
      <c r="F2775" s="55" t="s">
        <v>12</v>
      </c>
      <c r="G2775" s="55" t="s">
        <v>12</v>
      </c>
      <c r="H2775" s="28">
        <v>9800</v>
      </c>
      <c r="I2775" s="26" t="s">
        <v>3187</v>
      </c>
      <c r="J2775" s="26">
        <v>0</v>
      </c>
      <c r="K2775" s="33">
        <f t="shared" si="59"/>
        <v>0</v>
      </c>
      <c r="L2775" s="26" t="s">
        <v>14</v>
      </c>
      <c r="M2775" s="26" t="s">
        <v>14</v>
      </c>
      <c r="N2775" s="27">
        <v>1430166</v>
      </c>
    </row>
    <row r="2776" spans="1:14" s="76" customFormat="1" ht="14.45" customHeight="1">
      <c r="A2776" s="192">
        <v>2545</v>
      </c>
      <c r="B2776" s="175" t="s">
        <v>2007</v>
      </c>
      <c r="C2776" s="55" t="s">
        <v>3</v>
      </c>
      <c r="D2776" s="26" t="s">
        <v>1996</v>
      </c>
      <c r="E2776" s="50">
        <v>100</v>
      </c>
      <c r="F2776" s="55" t="s">
        <v>12</v>
      </c>
      <c r="G2776" s="55" t="s">
        <v>12</v>
      </c>
      <c r="H2776" s="28">
        <v>8950</v>
      </c>
      <c r="I2776" s="26" t="s">
        <v>3187</v>
      </c>
      <c r="J2776" s="26">
        <v>0</v>
      </c>
      <c r="K2776" s="33">
        <f t="shared" si="59"/>
        <v>0</v>
      </c>
      <c r="L2776" s="26" t="s">
        <v>14</v>
      </c>
      <c r="M2776" s="26" t="s">
        <v>14</v>
      </c>
      <c r="N2776" s="27">
        <v>1115540</v>
      </c>
    </row>
    <row r="2777" spans="1:14" s="76" customFormat="1" ht="14.45" customHeight="1">
      <c r="A2777" s="192">
        <v>2546</v>
      </c>
      <c r="B2777" s="175" t="s">
        <v>2008</v>
      </c>
      <c r="C2777" s="55" t="s">
        <v>3</v>
      </c>
      <c r="D2777" s="26" t="s">
        <v>1996</v>
      </c>
      <c r="E2777" s="50">
        <v>100</v>
      </c>
      <c r="F2777" s="55" t="s">
        <v>12</v>
      </c>
      <c r="G2777" s="55" t="s">
        <v>12</v>
      </c>
      <c r="H2777" s="28">
        <v>8650</v>
      </c>
      <c r="I2777" s="26" t="s">
        <v>3187</v>
      </c>
      <c r="J2777" s="26">
        <v>0</v>
      </c>
      <c r="K2777" s="33">
        <f t="shared" si="59"/>
        <v>0</v>
      </c>
      <c r="L2777" s="26" t="s">
        <v>14</v>
      </c>
      <c r="M2777" s="26" t="s">
        <v>14</v>
      </c>
      <c r="N2777" s="27">
        <v>923913</v>
      </c>
    </row>
    <row r="2778" spans="1:14" ht="14.45" customHeight="1">
      <c r="A2778" s="192">
        <v>2547</v>
      </c>
      <c r="B2778" s="175" t="s">
        <v>2009</v>
      </c>
      <c r="C2778" s="55" t="s">
        <v>3</v>
      </c>
      <c r="D2778" s="26" t="s">
        <v>1996</v>
      </c>
      <c r="E2778" s="50">
        <v>100</v>
      </c>
      <c r="F2778" s="55" t="s">
        <v>12</v>
      </c>
      <c r="G2778" s="55" t="s">
        <v>12</v>
      </c>
      <c r="H2778" s="28">
        <v>6980</v>
      </c>
      <c r="I2778" s="26" t="s">
        <v>3187</v>
      </c>
      <c r="J2778" s="26">
        <v>0</v>
      </c>
      <c r="K2778" s="33">
        <f t="shared" si="59"/>
        <v>0</v>
      </c>
      <c r="L2778" s="26" t="s">
        <v>14</v>
      </c>
      <c r="M2778" s="26" t="s">
        <v>14</v>
      </c>
      <c r="N2778" s="27">
        <v>1351351</v>
      </c>
    </row>
    <row r="2779" spans="1:14" ht="14.45" customHeight="1">
      <c r="A2779" s="192">
        <v>2548</v>
      </c>
      <c r="B2779" s="175" t="s">
        <v>2010</v>
      </c>
      <c r="C2779" s="55" t="s">
        <v>3</v>
      </c>
      <c r="D2779" s="26" t="s">
        <v>1996</v>
      </c>
      <c r="E2779" s="50">
        <v>100</v>
      </c>
      <c r="F2779" s="55" t="s">
        <v>12</v>
      </c>
      <c r="G2779" s="55" t="s">
        <v>12</v>
      </c>
      <c r="H2779" s="28">
        <v>12350</v>
      </c>
      <c r="I2779" s="26" t="s">
        <v>3187</v>
      </c>
      <c r="J2779" s="28">
        <v>13100</v>
      </c>
      <c r="K2779" s="33">
        <f t="shared" si="59"/>
        <v>1.3100000000000001E-2</v>
      </c>
      <c r="L2779" s="26" t="s">
        <v>14</v>
      </c>
      <c r="M2779" s="26" t="s">
        <v>14</v>
      </c>
      <c r="N2779" s="27">
        <v>2539970</v>
      </c>
    </row>
    <row r="2780" spans="1:14" ht="14.45" customHeight="1">
      <c r="A2780" s="192">
        <v>2549</v>
      </c>
      <c r="B2780" s="175" t="s">
        <v>2011</v>
      </c>
      <c r="C2780" s="55" t="s">
        <v>3</v>
      </c>
      <c r="D2780" s="26" t="s">
        <v>1996</v>
      </c>
      <c r="E2780" s="50">
        <v>100</v>
      </c>
      <c r="F2780" s="55" t="s">
        <v>12</v>
      </c>
      <c r="G2780" s="55" t="s">
        <v>12</v>
      </c>
      <c r="H2780" s="28">
        <v>8500</v>
      </c>
      <c r="I2780" s="26" t="s">
        <v>3187</v>
      </c>
      <c r="J2780" s="28">
        <v>7600</v>
      </c>
      <c r="K2780" s="33">
        <f t="shared" si="59"/>
        <v>7.6E-3</v>
      </c>
      <c r="L2780" s="26" t="s">
        <v>14</v>
      </c>
      <c r="M2780" s="26" t="s">
        <v>14</v>
      </c>
      <c r="N2780" s="27">
        <v>1832524</v>
      </c>
    </row>
    <row r="2781" spans="1:14" ht="14.45" customHeight="1">
      <c r="A2781" s="192">
        <v>2550</v>
      </c>
      <c r="B2781" s="175" t="s">
        <v>2012</v>
      </c>
      <c r="C2781" s="55" t="s">
        <v>3</v>
      </c>
      <c r="D2781" s="26" t="s">
        <v>1996</v>
      </c>
      <c r="E2781" s="50">
        <v>100</v>
      </c>
      <c r="F2781" s="55" t="s">
        <v>12</v>
      </c>
      <c r="G2781" s="55" t="s">
        <v>12</v>
      </c>
      <c r="H2781" s="28">
        <v>3980</v>
      </c>
      <c r="I2781" s="26" t="s">
        <v>3187</v>
      </c>
      <c r="J2781" s="26">
        <v>0</v>
      </c>
      <c r="K2781" s="33">
        <f t="shared" si="59"/>
        <v>0</v>
      </c>
      <c r="L2781" s="26" t="s">
        <v>14</v>
      </c>
      <c r="M2781" s="26" t="s">
        <v>2013</v>
      </c>
      <c r="N2781" s="27">
        <v>903511</v>
      </c>
    </row>
    <row r="2782" spans="1:14" ht="14.45" customHeight="1">
      <c r="A2782" s="192">
        <v>2551</v>
      </c>
      <c r="B2782" s="175" t="s">
        <v>2014</v>
      </c>
      <c r="C2782" s="55" t="s">
        <v>3</v>
      </c>
      <c r="D2782" s="26" t="s">
        <v>1996</v>
      </c>
      <c r="E2782" s="50">
        <v>100</v>
      </c>
      <c r="F2782" s="55" t="s">
        <v>12</v>
      </c>
      <c r="G2782" s="55" t="s">
        <v>12</v>
      </c>
      <c r="H2782" s="28">
        <v>9800</v>
      </c>
      <c r="I2782" s="26" t="s">
        <v>3187</v>
      </c>
      <c r="J2782" s="26">
        <v>0</v>
      </c>
      <c r="K2782" s="33">
        <f t="shared" si="59"/>
        <v>0</v>
      </c>
      <c r="L2782" s="26" t="s">
        <v>14</v>
      </c>
      <c r="M2782" s="26" t="s">
        <v>14</v>
      </c>
      <c r="N2782" s="27">
        <v>1309269</v>
      </c>
    </row>
    <row r="2783" spans="1:14" ht="14.45" customHeight="1">
      <c r="A2783" s="192">
        <v>2552</v>
      </c>
      <c r="B2783" s="175" t="s">
        <v>2015</v>
      </c>
      <c r="C2783" s="55" t="s">
        <v>3</v>
      </c>
      <c r="D2783" s="26" t="s">
        <v>1996</v>
      </c>
      <c r="E2783" s="50">
        <v>100</v>
      </c>
      <c r="F2783" s="55" t="s">
        <v>12</v>
      </c>
      <c r="G2783" s="55" t="s">
        <v>12</v>
      </c>
      <c r="H2783" s="28">
        <v>8930</v>
      </c>
      <c r="I2783" s="26" t="s">
        <v>3187</v>
      </c>
      <c r="J2783" s="26">
        <v>0</v>
      </c>
      <c r="K2783" s="33">
        <f t="shared" si="59"/>
        <v>0</v>
      </c>
      <c r="L2783" s="26" t="s">
        <v>14</v>
      </c>
      <c r="M2783" s="26" t="s">
        <v>14</v>
      </c>
      <c r="N2783" s="27">
        <v>1086000</v>
      </c>
    </row>
    <row r="2784" spans="1:14" ht="14.45" customHeight="1">
      <c r="A2784" s="192">
        <v>2553</v>
      </c>
      <c r="B2784" s="175" t="s">
        <v>2016</v>
      </c>
      <c r="C2784" s="55" t="s">
        <v>3</v>
      </c>
      <c r="D2784" s="26" t="s">
        <v>1996</v>
      </c>
      <c r="E2784" s="50">
        <v>100</v>
      </c>
      <c r="F2784" s="55" t="s">
        <v>12</v>
      </c>
      <c r="G2784" s="55" t="s">
        <v>12</v>
      </c>
      <c r="H2784" s="28">
        <v>7700</v>
      </c>
      <c r="I2784" s="26" t="s">
        <v>3187</v>
      </c>
      <c r="J2784" s="26">
        <v>0</v>
      </c>
      <c r="K2784" s="33">
        <f t="shared" si="59"/>
        <v>0</v>
      </c>
      <c r="L2784" s="26" t="s">
        <v>14</v>
      </c>
      <c r="M2784" s="26" t="s">
        <v>14</v>
      </c>
      <c r="N2784" s="27">
        <v>1668379</v>
      </c>
    </row>
    <row r="2785" spans="1:14" ht="14.45" customHeight="1">
      <c r="A2785" s="192">
        <v>2554</v>
      </c>
      <c r="B2785" s="175" t="s">
        <v>2017</v>
      </c>
      <c r="C2785" s="55" t="s">
        <v>3</v>
      </c>
      <c r="D2785" s="26" t="s">
        <v>1996</v>
      </c>
      <c r="E2785" s="50">
        <v>100</v>
      </c>
      <c r="F2785" s="55" t="s">
        <v>12</v>
      </c>
      <c r="G2785" s="55" t="s">
        <v>12</v>
      </c>
      <c r="H2785" s="28">
        <v>1850</v>
      </c>
      <c r="I2785" s="26" t="s">
        <v>3187</v>
      </c>
      <c r="J2785" s="26">
        <v>0</v>
      </c>
      <c r="K2785" s="33">
        <f t="shared" si="59"/>
        <v>0</v>
      </c>
      <c r="L2785" s="26" t="s">
        <v>14</v>
      </c>
      <c r="M2785" s="26" t="s">
        <v>14</v>
      </c>
      <c r="N2785" s="27">
        <v>645002</v>
      </c>
    </row>
    <row r="2786" spans="1:14" ht="14.45" customHeight="1">
      <c r="A2786" s="192">
        <v>2555</v>
      </c>
      <c r="B2786" s="175" t="s">
        <v>2018</v>
      </c>
      <c r="C2786" s="55" t="s">
        <v>3</v>
      </c>
      <c r="D2786" s="26" t="s">
        <v>1996</v>
      </c>
      <c r="E2786" s="50">
        <v>100</v>
      </c>
      <c r="F2786" s="55" t="s">
        <v>12</v>
      </c>
      <c r="G2786" s="55" t="s">
        <v>12</v>
      </c>
      <c r="H2786" s="28">
        <v>3780</v>
      </c>
      <c r="I2786" s="26" t="s">
        <v>3187</v>
      </c>
      <c r="J2786" s="26">
        <v>0</v>
      </c>
      <c r="K2786" s="33">
        <f t="shared" si="59"/>
        <v>0</v>
      </c>
      <c r="L2786" s="26" t="s">
        <v>14</v>
      </c>
      <c r="M2786" s="26" t="s">
        <v>14</v>
      </c>
      <c r="N2786" s="27">
        <v>813609</v>
      </c>
    </row>
    <row r="2787" spans="1:14" ht="14.45" customHeight="1">
      <c r="A2787" s="192">
        <v>2556</v>
      </c>
      <c r="B2787" s="175" t="s">
        <v>2019</v>
      </c>
      <c r="C2787" s="55" t="s">
        <v>3</v>
      </c>
      <c r="D2787" s="26" t="s">
        <v>1996</v>
      </c>
      <c r="E2787" s="50">
        <v>100</v>
      </c>
      <c r="F2787" s="55" t="s">
        <v>12</v>
      </c>
      <c r="G2787" s="55" t="s">
        <v>12</v>
      </c>
      <c r="H2787" s="28">
        <v>3920</v>
      </c>
      <c r="I2787" s="26" t="s">
        <v>3187</v>
      </c>
      <c r="J2787" s="26">
        <v>0</v>
      </c>
      <c r="K2787" s="33">
        <f t="shared" si="59"/>
        <v>0</v>
      </c>
      <c r="L2787" s="26" t="s">
        <v>14</v>
      </c>
      <c r="M2787" s="26" t="s">
        <v>14</v>
      </c>
      <c r="N2787" s="27">
        <v>982000</v>
      </c>
    </row>
    <row r="2788" spans="1:14" ht="14.45" customHeight="1">
      <c r="A2788" s="192">
        <v>2557</v>
      </c>
      <c r="B2788" s="175" t="s">
        <v>2020</v>
      </c>
      <c r="C2788" s="55" t="s">
        <v>3</v>
      </c>
      <c r="D2788" s="26" t="s">
        <v>1996</v>
      </c>
      <c r="E2788" s="50">
        <v>100</v>
      </c>
      <c r="F2788" s="55" t="s">
        <v>12</v>
      </c>
      <c r="G2788" s="55" t="s">
        <v>12</v>
      </c>
      <c r="H2788" s="28">
        <v>14380</v>
      </c>
      <c r="I2788" s="26" t="s">
        <v>3187</v>
      </c>
      <c r="J2788" s="26">
        <v>0</v>
      </c>
      <c r="K2788" s="33">
        <f t="shared" si="59"/>
        <v>0</v>
      </c>
      <c r="L2788" s="26" t="s">
        <v>14</v>
      </c>
      <c r="M2788" s="26" t="s">
        <v>14</v>
      </c>
      <c r="N2788" s="27">
        <v>3037333</v>
      </c>
    </row>
    <row r="2789" spans="1:14" ht="14.45" customHeight="1">
      <c r="A2789" s="192">
        <v>2558</v>
      </c>
      <c r="B2789" s="175" t="s">
        <v>2021</v>
      </c>
      <c r="C2789" s="55" t="s">
        <v>3</v>
      </c>
      <c r="D2789" s="26" t="s">
        <v>1996</v>
      </c>
      <c r="E2789" s="50">
        <v>100</v>
      </c>
      <c r="F2789" s="55" t="s">
        <v>12</v>
      </c>
      <c r="G2789" s="55" t="s">
        <v>12</v>
      </c>
      <c r="H2789" s="28">
        <v>6300</v>
      </c>
      <c r="I2789" s="26" t="s">
        <v>3187</v>
      </c>
      <c r="J2789" s="26">
        <v>0</v>
      </c>
      <c r="K2789" s="33">
        <f t="shared" si="59"/>
        <v>0</v>
      </c>
      <c r="L2789" s="26" t="s">
        <v>14</v>
      </c>
      <c r="M2789" s="26" t="s">
        <v>14</v>
      </c>
      <c r="N2789" s="27">
        <v>590933</v>
      </c>
    </row>
    <row r="2790" spans="1:14" ht="14.45" customHeight="1">
      <c r="A2790" s="192">
        <v>2559</v>
      </c>
      <c r="B2790" s="175" t="s">
        <v>2022</v>
      </c>
      <c r="C2790" s="55" t="s">
        <v>3</v>
      </c>
      <c r="D2790" s="26" t="s">
        <v>1996</v>
      </c>
      <c r="E2790" s="50">
        <v>100</v>
      </c>
      <c r="F2790" s="55" t="s">
        <v>12</v>
      </c>
      <c r="G2790" s="55" t="s">
        <v>12</v>
      </c>
      <c r="H2790" s="28">
        <v>66128</v>
      </c>
      <c r="I2790" s="26" t="s">
        <v>3187</v>
      </c>
      <c r="J2790" s="26">
        <v>0</v>
      </c>
      <c r="K2790" s="33">
        <f t="shared" si="59"/>
        <v>0</v>
      </c>
      <c r="L2790" s="26" t="s">
        <v>14</v>
      </c>
      <c r="M2790" s="26" t="s">
        <v>14</v>
      </c>
      <c r="N2790" s="27">
        <v>10993993</v>
      </c>
    </row>
    <row r="2791" spans="1:14" ht="14.45" customHeight="1">
      <c r="A2791" s="192">
        <v>2560</v>
      </c>
      <c r="B2791" s="175" t="s">
        <v>2023</v>
      </c>
      <c r="C2791" s="55" t="s">
        <v>3</v>
      </c>
      <c r="D2791" s="26" t="s">
        <v>1996</v>
      </c>
      <c r="E2791" s="50">
        <v>100</v>
      </c>
      <c r="F2791" s="55" t="s">
        <v>12</v>
      </c>
      <c r="G2791" s="55" t="s">
        <v>12</v>
      </c>
      <c r="H2791" s="28">
        <v>128350</v>
      </c>
      <c r="I2791" s="26" t="s">
        <v>3187</v>
      </c>
      <c r="J2791" s="28">
        <v>92990</v>
      </c>
      <c r="K2791" s="33">
        <f t="shared" si="59"/>
        <v>9.2990000000000003E-2</v>
      </c>
      <c r="L2791" s="26" t="s">
        <v>14</v>
      </c>
      <c r="M2791" s="26" t="s">
        <v>14</v>
      </c>
      <c r="N2791" s="27">
        <v>9185989</v>
      </c>
    </row>
    <row r="2792" spans="1:14" ht="14.45" customHeight="1">
      <c r="A2792" s="192">
        <v>2561</v>
      </c>
      <c r="B2792" s="175" t="s">
        <v>2024</v>
      </c>
      <c r="C2792" s="55" t="s">
        <v>3</v>
      </c>
      <c r="D2792" s="26" t="s">
        <v>1996</v>
      </c>
      <c r="E2792" s="50">
        <v>100</v>
      </c>
      <c r="F2792" s="55" t="s">
        <v>12</v>
      </c>
      <c r="G2792" s="55" t="s">
        <v>12</v>
      </c>
      <c r="H2792" s="28">
        <v>7300</v>
      </c>
      <c r="I2792" s="26" t="s">
        <v>3187</v>
      </c>
      <c r="J2792" s="26">
        <v>0</v>
      </c>
      <c r="K2792" s="33">
        <f t="shared" si="59"/>
        <v>0</v>
      </c>
      <c r="L2792" s="26" t="s">
        <v>14</v>
      </c>
      <c r="M2792" s="26" t="s">
        <v>14</v>
      </c>
      <c r="N2792" s="27">
        <v>720803</v>
      </c>
    </row>
    <row r="2793" spans="1:14" ht="14.45" customHeight="1">
      <c r="A2793" s="192">
        <v>2562</v>
      </c>
      <c r="B2793" s="175" t="s">
        <v>2025</v>
      </c>
      <c r="C2793" s="55" t="s">
        <v>3</v>
      </c>
      <c r="D2793" s="26" t="s">
        <v>1996</v>
      </c>
      <c r="E2793" s="50">
        <v>100</v>
      </c>
      <c r="F2793" s="55" t="s">
        <v>12</v>
      </c>
      <c r="G2793" s="55" t="s">
        <v>12</v>
      </c>
      <c r="H2793" s="26">
        <v>151</v>
      </c>
      <c r="I2793" s="26" t="s">
        <v>1187</v>
      </c>
      <c r="J2793" s="28">
        <v>108600</v>
      </c>
      <c r="K2793" s="33">
        <f t="shared" si="59"/>
        <v>0.1086</v>
      </c>
      <c r="L2793" s="26" t="s">
        <v>14</v>
      </c>
      <c r="M2793" s="26" t="s">
        <v>14</v>
      </c>
      <c r="N2793" s="27">
        <v>6101823</v>
      </c>
    </row>
    <row r="2794" spans="1:14" ht="14.45" customHeight="1">
      <c r="A2794" s="192">
        <v>2563</v>
      </c>
      <c r="B2794" s="168" t="s">
        <v>2026</v>
      </c>
      <c r="C2794" s="4" t="s">
        <v>3</v>
      </c>
      <c r="D2794" s="26" t="s">
        <v>1996</v>
      </c>
      <c r="E2794" s="67">
        <v>100</v>
      </c>
      <c r="F2794" s="59" t="s">
        <v>3200</v>
      </c>
      <c r="G2794" s="4" t="s">
        <v>3144</v>
      </c>
      <c r="H2794" s="29">
        <v>58</v>
      </c>
      <c r="I2794" s="20" t="s">
        <v>21</v>
      </c>
      <c r="J2794" s="24">
        <v>7194637</v>
      </c>
      <c r="K2794" s="33">
        <f t="shared" si="59"/>
        <v>7.1946370000000002</v>
      </c>
      <c r="L2794" s="68">
        <v>58</v>
      </c>
      <c r="M2794" s="68">
        <v>6097150</v>
      </c>
      <c r="N2794" s="22">
        <v>7194637</v>
      </c>
    </row>
    <row r="2795" spans="1:14" ht="14.45" customHeight="1">
      <c r="A2795" s="192">
        <v>2564</v>
      </c>
      <c r="B2795" s="168" t="s">
        <v>2027</v>
      </c>
      <c r="C2795" s="4" t="s">
        <v>3</v>
      </c>
      <c r="D2795" s="26" t="s">
        <v>1996</v>
      </c>
      <c r="E2795" s="67">
        <v>100</v>
      </c>
      <c r="F2795" s="59" t="s">
        <v>3200</v>
      </c>
      <c r="G2795" s="4" t="s">
        <v>3144</v>
      </c>
      <c r="H2795" s="29">
        <v>50</v>
      </c>
      <c r="I2795" s="20" t="s">
        <v>21</v>
      </c>
      <c r="J2795" s="24">
        <v>8027648</v>
      </c>
      <c r="K2795" s="33">
        <f t="shared" si="59"/>
        <v>8.0276479999999992</v>
      </c>
      <c r="L2795" s="68">
        <v>50</v>
      </c>
      <c r="M2795" s="68">
        <v>6803091.5250000004</v>
      </c>
      <c r="N2795" s="22">
        <v>8027648</v>
      </c>
    </row>
    <row r="2796" spans="1:14" ht="14.45" customHeight="1">
      <c r="A2796" s="192">
        <v>2565</v>
      </c>
      <c r="B2796" s="168" t="s">
        <v>2028</v>
      </c>
      <c r="C2796" s="4" t="s">
        <v>3</v>
      </c>
      <c r="D2796" s="26" t="s">
        <v>1996</v>
      </c>
      <c r="E2796" s="67">
        <v>100</v>
      </c>
      <c r="F2796" s="59" t="s">
        <v>3200</v>
      </c>
      <c r="G2796" s="4" t="s">
        <v>3144</v>
      </c>
      <c r="H2796" s="29">
        <v>30</v>
      </c>
      <c r="I2796" s="20" t="s">
        <v>21</v>
      </c>
      <c r="J2796" s="24">
        <v>7130270</v>
      </c>
      <c r="K2796" s="33">
        <f t="shared" si="59"/>
        <v>7.1302700000000003</v>
      </c>
      <c r="L2796" s="68">
        <v>30</v>
      </c>
      <c r="M2796" s="68">
        <v>6042601.6950000003</v>
      </c>
      <c r="N2796" s="22">
        <v>7130270</v>
      </c>
    </row>
    <row r="2797" spans="1:14" ht="14.45" customHeight="1">
      <c r="A2797" s="192">
        <v>2566</v>
      </c>
      <c r="B2797" s="168" t="s">
        <v>2029</v>
      </c>
      <c r="C2797" s="4" t="s">
        <v>3</v>
      </c>
      <c r="D2797" s="26" t="s">
        <v>1996</v>
      </c>
      <c r="E2797" s="67">
        <v>100</v>
      </c>
      <c r="F2797" s="59" t="s">
        <v>3200</v>
      </c>
      <c r="G2797" s="4" t="s">
        <v>3148</v>
      </c>
      <c r="H2797" s="29">
        <v>153</v>
      </c>
      <c r="I2797" s="20" t="s">
        <v>21</v>
      </c>
      <c r="J2797" s="24">
        <v>5883176</v>
      </c>
      <c r="K2797" s="33">
        <f t="shared" si="59"/>
        <v>5.8831759999999997</v>
      </c>
      <c r="L2797" s="68">
        <v>153</v>
      </c>
      <c r="M2797" s="68">
        <v>4985742.3729999997</v>
      </c>
      <c r="N2797" s="22">
        <v>5883176</v>
      </c>
    </row>
    <row r="2798" spans="1:14" ht="14.45" customHeight="1">
      <c r="A2798" s="192">
        <v>2567</v>
      </c>
      <c r="B2798" s="168" t="s">
        <v>2030</v>
      </c>
      <c r="C2798" s="4" t="s">
        <v>3</v>
      </c>
      <c r="D2798" s="26" t="s">
        <v>1996</v>
      </c>
      <c r="E2798" s="67">
        <v>100</v>
      </c>
      <c r="F2798" s="59" t="s">
        <v>3200</v>
      </c>
      <c r="G2798" s="4" t="s">
        <v>3148</v>
      </c>
      <c r="H2798" s="29">
        <v>34</v>
      </c>
      <c r="I2798" s="20" t="s">
        <v>21</v>
      </c>
      <c r="J2798" s="24">
        <v>12905798</v>
      </c>
      <c r="K2798" s="33">
        <f t="shared" si="59"/>
        <v>12.905798000000001</v>
      </c>
      <c r="L2798" s="68">
        <v>34</v>
      </c>
      <c r="M2798" s="68">
        <v>10937116.948999999</v>
      </c>
      <c r="N2798" s="22">
        <v>12905798</v>
      </c>
    </row>
    <row r="2799" spans="1:14" ht="14.45" customHeight="1">
      <c r="A2799" s="192">
        <v>2568</v>
      </c>
      <c r="B2799" s="168" t="s">
        <v>2031</v>
      </c>
      <c r="C2799" s="4" t="s">
        <v>3</v>
      </c>
      <c r="D2799" s="26" t="s">
        <v>1996</v>
      </c>
      <c r="E2799" s="67">
        <v>100</v>
      </c>
      <c r="F2799" s="59" t="s">
        <v>3200</v>
      </c>
      <c r="G2799" s="4" t="s">
        <v>3148</v>
      </c>
      <c r="H2799" s="29">
        <v>91</v>
      </c>
      <c r="I2799" s="20" t="s">
        <v>21</v>
      </c>
      <c r="J2799" s="24">
        <v>5214839</v>
      </c>
      <c r="K2799" s="33">
        <f t="shared" si="59"/>
        <v>5.2148389999999996</v>
      </c>
      <c r="L2799" s="68">
        <v>91</v>
      </c>
      <c r="M2799" s="68">
        <v>4419355.085</v>
      </c>
      <c r="N2799" s="22">
        <v>5214839</v>
      </c>
    </row>
    <row r="2800" spans="1:14" ht="14.45" customHeight="1">
      <c r="A2800" s="192">
        <v>2569</v>
      </c>
      <c r="B2800" s="168" t="s">
        <v>2032</v>
      </c>
      <c r="C2800" s="4" t="s">
        <v>3</v>
      </c>
      <c r="D2800" s="26" t="s">
        <v>1996</v>
      </c>
      <c r="E2800" s="67">
        <v>100</v>
      </c>
      <c r="F2800" s="59" t="s">
        <v>3200</v>
      </c>
      <c r="G2800" s="4" t="s">
        <v>3148</v>
      </c>
      <c r="H2800" s="29">
        <v>29</v>
      </c>
      <c r="I2800" s="20" t="s">
        <v>21</v>
      </c>
      <c r="J2800" s="24">
        <v>8632742</v>
      </c>
      <c r="K2800" s="33">
        <f t="shared" si="59"/>
        <v>8.6327420000000004</v>
      </c>
      <c r="L2800" s="68">
        <v>29</v>
      </c>
      <c r="M2800" s="68">
        <v>7315883.051</v>
      </c>
      <c r="N2800" s="22">
        <v>8632742</v>
      </c>
    </row>
    <row r="2801" spans="1:14" ht="14.45" customHeight="1">
      <c r="A2801" s="192">
        <v>2570</v>
      </c>
      <c r="B2801" s="168" t="s">
        <v>2033</v>
      </c>
      <c r="C2801" s="4" t="s">
        <v>3</v>
      </c>
      <c r="D2801" s="26" t="s">
        <v>1996</v>
      </c>
      <c r="E2801" s="67">
        <v>100</v>
      </c>
      <c r="F2801" s="59" t="s">
        <v>3200</v>
      </c>
      <c r="G2801" s="4" t="s">
        <v>3144</v>
      </c>
      <c r="H2801" s="29">
        <v>32</v>
      </c>
      <c r="I2801" s="20" t="s">
        <v>21</v>
      </c>
      <c r="J2801" s="24">
        <v>6266549</v>
      </c>
      <c r="K2801" s="33">
        <f t="shared" si="59"/>
        <v>6.2665490000000004</v>
      </c>
      <c r="L2801" s="68">
        <v>32</v>
      </c>
      <c r="M2801" s="68">
        <v>5310634.7460000003</v>
      </c>
      <c r="N2801" s="22">
        <v>6266549</v>
      </c>
    </row>
    <row r="2802" spans="1:14" ht="14.45" customHeight="1">
      <c r="A2802" s="192">
        <v>2571</v>
      </c>
      <c r="B2802" s="168" t="s">
        <v>2034</v>
      </c>
      <c r="C2802" s="4" t="s">
        <v>3</v>
      </c>
      <c r="D2802" s="26" t="s">
        <v>1996</v>
      </c>
      <c r="E2802" s="67">
        <v>100</v>
      </c>
      <c r="F2802" s="59" t="s">
        <v>3200</v>
      </c>
      <c r="G2802" s="4" t="s">
        <v>3144</v>
      </c>
      <c r="H2802" s="29">
        <v>45</v>
      </c>
      <c r="I2802" s="20" t="s">
        <v>21</v>
      </c>
      <c r="J2802" s="24">
        <v>7194478</v>
      </c>
      <c r="K2802" s="33">
        <f t="shared" si="59"/>
        <v>7.1944780000000002</v>
      </c>
      <c r="L2802" s="68">
        <v>45</v>
      </c>
      <c r="M2802" s="68">
        <v>6097015.2539999997</v>
      </c>
      <c r="N2802" s="22">
        <v>7194478</v>
      </c>
    </row>
    <row r="2803" spans="1:14" ht="14.45" customHeight="1">
      <c r="A2803" s="192">
        <v>2572</v>
      </c>
      <c r="B2803" s="168" t="s">
        <v>2035</v>
      </c>
      <c r="C2803" s="4" t="s">
        <v>3</v>
      </c>
      <c r="D2803" s="26" t="s">
        <v>1996</v>
      </c>
      <c r="E2803" s="67">
        <v>100</v>
      </c>
      <c r="F2803" s="59" t="s">
        <v>3200</v>
      </c>
      <c r="G2803" s="4" t="s">
        <v>3148</v>
      </c>
      <c r="H2803" s="29">
        <v>35</v>
      </c>
      <c r="I2803" s="20" t="s">
        <v>21</v>
      </c>
      <c r="J2803" s="24">
        <v>7965169</v>
      </c>
      <c r="K2803" s="33">
        <f t="shared" si="59"/>
        <v>7.9651690000000004</v>
      </c>
      <c r="L2803" s="68">
        <v>35</v>
      </c>
      <c r="M2803" s="68">
        <v>6750143.2199999997</v>
      </c>
      <c r="N2803" s="22">
        <v>7965169</v>
      </c>
    </row>
    <row r="2804" spans="1:14" ht="14.45" customHeight="1">
      <c r="A2804" s="192">
        <v>2573</v>
      </c>
      <c r="B2804" s="168" t="s">
        <v>2036</v>
      </c>
      <c r="C2804" s="4" t="s">
        <v>3</v>
      </c>
      <c r="D2804" s="26" t="s">
        <v>1996</v>
      </c>
      <c r="E2804" s="67">
        <v>100</v>
      </c>
      <c r="F2804" s="59" t="s">
        <v>3200</v>
      </c>
      <c r="G2804" s="4" t="s">
        <v>3144</v>
      </c>
      <c r="H2804" s="29">
        <v>37</v>
      </c>
      <c r="I2804" s="20" t="s">
        <v>21</v>
      </c>
      <c r="J2804" s="24">
        <v>7479046</v>
      </c>
      <c r="K2804" s="33">
        <f t="shared" si="59"/>
        <v>7.4790460000000003</v>
      </c>
      <c r="L2804" s="68">
        <v>37</v>
      </c>
      <c r="M2804" s="68">
        <v>6338174.5760000004</v>
      </c>
      <c r="N2804" s="22">
        <v>7479046</v>
      </c>
    </row>
    <row r="2805" spans="1:14" ht="14.45" customHeight="1">
      <c r="A2805" s="192">
        <v>2574</v>
      </c>
      <c r="B2805" s="168" t="s">
        <v>2037</v>
      </c>
      <c r="C2805" s="4" t="s">
        <v>3</v>
      </c>
      <c r="D2805" s="26" t="s">
        <v>1996</v>
      </c>
      <c r="E2805" s="67">
        <v>100</v>
      </c>
      <c r="F2805" s="59" t="s">
        <v>3200</v>
      </c>
      <c r="G2805" s="4" t="s">
        <v>3144</v>
      </c>
      <c r="H2805" s="29">
        <v>210</v>
      </c>
      <c r="I2805" s="20" t="s">
        <v>21</v>
      </c>
      <c r="J2805" s="24">
        <v>7533066</v>
      </c>
      <c r="K2805" s="33">
        <f t="shared" si="59"/>
        <v>7.5330659999999998</v>
      </c>
      <c r="L2805" s="68">
        <v>210</v>
      </c>
      <c r="M2805" s="68">
        <v>6383954.2369999997</v>
      </c>
      <c r="N2805" s="22">
        <v>7818209</v>
      </c>
    </row>
    <row r="2806" spans="1:14" ht="14.45" customHeight="1">
      <c r="A2806" s="192">
        <v>2575</v>
      </c>
      <c r="B2806" s="168" t="s">
        <v>2038</v>
      </c>
      <c r="C2806" s="4" t="s">
        <v>3</v>
      </c>
      <c r="D2806" s="26" t="s">
        <v>1996</v>
      </c>
      <c r="E2806" s="67">
        <v>100</v>
      </c>
      <c r="F2806" s="59" t="s">
        <v>3200</v>
      </c>
      <c r="G2806" s="4" t="s">
        <v>3144</v>
      </c>
      <c r="H2806" s="29">
        <v>595</v>
      </c>
      <c r="I2806" s="20" t="s">
        <v>21</v>
      </c>
      <c r="J2806" s="24">
        <v>18769147</v>
      </c>
      <c r="K2806" s="33">
        <f t="shared" si="59"/>
        <v>18.769147</v>
      </c>
      <c r="L2806" s="68">
        <v>595</v>
      </c>
      <c r="M2806" s="68">
        <v>15906056.779999999</v>
      </c>
      <c r="N2806" s="22">
        <v>18769147</v>
      </c>
    </row>
    <row r="2807" spans="1:14" ht="14.45" customHeight="1">
      <c r="A2807" s="192">
        <v>2576</v>
      </c>
      <c r="B2807" s="168" t="s">
        <v>2039</v>
      </c>
      <c r="C2807" s="4" t="s">
        <v>3</v>
      </c>
      <c r="D2807" s="26" t="s">
        <v>1996</v>
      </c>
      <c r="E2807" s="67">
        <v>100</v>
      </c>
      <c r="F2807" s="59" t="s">
        <v>3200</v>
      </c>
      <c r="G2807" s="4" t="s">
        <v>3144</v>
      </c>
      <c r="H2807" s="29">
        <v>326</v>
      </c>
      <c r="I2807" s="20" t="s">
        <v>21</v>
      </c>
      <c r="J2807" s="24">
        <v>27032129</v>
      </c>
      <c r="K2807" s="33">
        <f t="shared" si="59"/>
        <v>27.032129000000001</v>
      </c>
      <c r="L2807" s="68">
        <v>326</v>
      </c>
      <c r="M2807" s="68">
        <v>22908583.897999998</v>
      </c>
      <c r="N2807" s="22">
        <v>27032129</v>
      </c>
    </row>
    <row r="2808" spans="1:14" ht="14.45" customHeight="1">
      <c r="A2808" s="192">
        <v>2577</v>
      </c>
      <c r="B2808" s="168" t="s">
        <v>2040</v>
      </c>
      <c r="C2808" s="4" t="s">
        <v>3</v>
      </c>
      <c r="D2808" s="26" t="s">
        <v>1996</v>
      </c>
      <c r="E2808" s="67">
        <v>100</v>
      </c>
      <c r="F2808" s="59" t="s">
        <v>3200</v>
      </c>
      <c r="G2808" s="4" t="s">
        <v>3142</v>
      </c>
      <c r="H2808" s="29">
        <v>46</v>
      </c>
      <c r="I2808" s="20" t="s">
        <v>21</v>
      </c>
      <c r="J2808" s="24">
        <v>22141048</v>
      </c>
      <c r="K2808" s="33">
        <f t="shared" si="59"/>
        <v>22.141048000000001</v>
      </c>
      <c r="L2808" s="68">
        <v>46</v>
      </c>
      <c r="M2808" s="68">
        <v>18763600</v>
      </c>
      <c r="N2808" s="22">
        <v>22141048</v>
      </c>
    </row>
    <row r="2809" spans="1:14" ht="14.45" customHeight="1">
      <c r="A2809" s="192">
        <v>2578</v>
      </c>
      <c r="B2809" s="168" t="s">
        <v>2041</v>
      </c>
      <c r="C2809" s="4" t="s">
        <v>3</v>
      </c>
      <c r="D2809" s="26" t="s">
        <v>1996</v>
      </c>
      <c r="E2809" s="67">
        <v>100</v>
      </c>
      <c r="F2809" s="59" t="s">
        <v>3200</v>
      </c>
      <c r="G2809" s="4" t="s">
        <v>3142</v>
      </c>
      <c r="H2809" s="29">
        <v>40</v>
      </c>
      <c r="I2809" s="20" t="s">
        <v>21</v>
      </c>
      <c r="J2809" s="24">
        <v>4517347</v>
      </c>
      <c r="K2809" s="33">
        <f t="shared" si="59"/>
        <v>4.517347</v>
      </c>
      <c r="L2809" s="68">
        <v>40</v>
      </c>
      <c r="M2809" s="68">
        <v>3828260.1690000002</v>
      </c>
      <c r="N2809" s="22">
        <v>4517347</v>
      </c>
    </row>
    <row r="2810" spans="1:14" ht="14.45" customHeight="1">
      <c r="A2810" s="192">
        <v>2579</v>
      </c>
      <c r="B2810" s="168" t="s">
        <v>2042</v>
      </c>
      <c r="C2810" s="4" t="s">
        <v>3</v>
      </c>
      <c r="D2810" s="26" t="s">
        <v>1996</v>
      </c>
      <c r="E2810" s="67">
        <v>100</v>
      </c>
      <c r="F2810" s="59" t="s">
        <v>3200</v>
      </c>
      <c r="G2810" s="4" t="s">
        <v>3142</v>
      </c>
      <c r="H2810" s="29">
        <v>115</v>
      </c>
      <c r="I2810" s="20" t="s">
        <v>21</v>
      </c>
      <c r="J2810" s="24">
        <v>3568651</v>
      </c>
      <c r="K2810" s="33">
        <f t="shared" si="59"/>
        <v>3.568651</v>
      </c>
      <c r="L2810" s="68">
        <v>115</v>
      </c>
      <c r="M2810" s="68">
        <v>3024280.5079999999</v>
      </c>
      <c r="N2810" s="22">
        <v>3568651</v>
      </c>
    </row>
    <row r="2811" spans="1:14" ht="14.45" customHeight="1">
      <c r="A2811" s="192">
        <v>2580</v>
      </c>
      <c r="B2811" s="168" t="s">
        <v>2043</v>
      </c>
      <c r="C2811" s="4" t="s">
        <v>3</v>
      </c>
      <c r="D2811" s="26" t="s">
        <v>1996</v>
      </c>
      <c r="E2811" s="67">
        <v>100</v>
      </c>
      <c r="F2811" s="59" t="s">
        <v>3200</v>
      </c>
      <c r="G2811" s="4" t="s">
        <v>3142</v>
      </c>
      <c r="H2811" s="29">
        <v>95</v>
      </c>
      <c r="I2811" s="20" t="s">
        <v>21</v>
      </c>
      <c r="J2811" s="24">
        <v>7902567</v>
      </c>
      <c r="K2811" s="33">
        <f t="shared" si="59"/>
        <v>7.9025670000000003</v>
      </c>
      <c r="L2811" s="68">
        <v>95</v>
      </c>
      <c r="M2811" s="68">
        <v>6697090.6780000003</v>
      </c>
      <c r="N2811" s="22">
        <v>7902567</v>
      </c>
    </row>
    <row r="2812" spans="1:14" ht="14.45" customHeight="1">
      <c r="A2812" s="192">
        <v>2581</v>
      </c>
      <c r="B2812" s="168" t="s">
        <v>2044</v>
      </c>
      <c r="C2812" s="4" t="s">
        <v>3</v>
      </c>
      <c r="D2812" s="26" t="s">
        <v>1996</v>
      </c>
      <c r="E2812" s="67">
        <v>100</v>
      </c>
      <c r="F2812" s="59" t="s">
        <v>3200</v>
      </c>
      <c r="G2812" s="4" t="s">
        <v>3141</v>
      </c>
      <c r="H2812" s="29">
        <v>375</v>
      </c>
      <c r="I2812" s="20" t="s">
        <v>21</v>
      </c>
      <c r="J2812" s="24">
        <v>7102187</v>
      </c>
      <c r="K2812" s="33">
        <f t="shared" si="59"/>
        <v>7.1021869999999998</v>
      </c>
      <c r="L2812" s="68">
        <v>375</v>
      </c>
      <c r="M2812" s="68">
        <v>6018802.5420000004</v>
      </c>
      <c r="N2812" s="22">
        <v>7102187</v>
      </c>
    </row>
    <row r="2813" spans="1:14" ht="14.45" customHeight="1">
      <c r="A2813" s="192">
        <v>2582</v>
      </c>
      <c r="B2813" s="168" t="s">
        <v>2045</v>
      </c>
      <c r="C2813" s="4" t="s">
        <v>3</v>
      </c>
      <c r="D2813" s="26" t="s">
        <v>1996</v>
      </c>
      <c r="E2813" s="67">
        <v>100</v>
      </c>
      <c r="F2813" s="59" t="s">
        <v>3200</v>
      </c>
      <c r="G2813" s="4" t="s">
        <v>3141</v>
      </c>
      <c r="H2813" s="29">
        <v>577</v>
      </c>
      <c r="I2813" s="20" t="s">
        <v>21</v>
      </c>
      <c r="J2813" s="24">
        <v>6613641</v>
      </c>
      <c r="K2813" s="33">
        <f t="shared" si="59"/>
        <v>6.6136410000000003</v>
      </c>
      <c r="L2813" s="68">
        <v>577</v>
      </c>
      <c r="M2813" s="68">
        <v>5604780.5080000004</v>
      </c>
      <c r="N2813" s="22">
        <v>6613641</v>
      </c>
    </row>
    <row r="2814" spans="1:14" ht="14.45" customHeight="1">
      <c r="A2814" s="192">
        <v>2583</v>
      </c>
      <c r="B2814" s="168" t="s">
        <v>2046</v>
      </c>
      <c r="C2814" s="4" t="s">
        <v>3</v>
      </c>
      <c r="D2814" s="26" t="s">
        <v>1996</v>
      </c>
      <c r="E2814" s="67">
        <v>100</v>
      </c>
      <c r="F2814" s="59" t="s">
        <v>3200</v>
      </c>
      <c r="G2814" s="4" t="s">
        <v>3141</v>
      </c>
      <c r="H2814" s="29">
        <v>151</v>
      </c>
      <c r="I2814" s="20" t="s">
        <v>21</v>
      </c>
      <c r="J2814" s="24">
        <v>21054155</v>
      </c>
      <c r="K2814" s="33">
        <f t="shared" si="59"/>
        <v>21.054155000000002</v>
      </c>
      <c r="L2814" s="68">
        <v>151</v>
      </c>
      <c r="M2814" s="68">
        <v>17842504.237</v>
      </c>
      <c r="N2814" s="22">
        <v>21054155</v>
      </c>
    </row>
    <row r="2815" spans="1:14" ht="14.45" customHeight="1">
      <c r="A2815" s="192">
        <v>2584</v>
      </c>
      <c r="B2815" s="168" t="s">
        <v>2047</v>
      </c>
      <c r="C2815" s="4" t="s">
        <v>3</v>
      </c>
      <c r="D2815" s="26" t="s">
        <v>1996</v>
      </c>
      <c r="E2815" s="67">
        <v>100</v>
      </c>
      <c r="F2815" s="59" t="s">
        <v>3200</v>
      </c>
      <c r="G2815" s="4" t="s">
        <v>3142</v>
      </c>
      <c r="H2815" s="29">
        <v>23</v>
      </c>
      <c r="I2815" s="20" t="s">
        <v>21</v>
      </c>
      <c r="J2815" s="24">
        <v>5598860</v>
      </c>
      <c r="K2815" s="33">
        <f t="shared" si="59"/>
        <v>5.5988600000000002</v>
      </c>
      <c r="L2815" s="68">
        <v>23</v>
      </c>
      <c r="M2815" s="68">
        <v>4744796.6100000003</v>
      </c>
      <c r="N2815" s="22">
        <v>5598860</v>
      </c>
    </row>
    <row r="2816" spans="1:14" s="76" customFormat="1" ht="14.45" customHeight="1">
      <c r="A2816" s="192">
        <v>2585</v>
      </c>
      <c r="B2816" s="3" t="s">
        <v>2048</v>
      </c>
      <c r="C2816" s="4" t="s">
        <v>58</v>
      </c>
      <c r="D2816" s="29" t="s">
        <v>1996</v>
      </c>
      <c r="E2816" s="67">
        <v>100</v>
      </c>
      <c r="F2816" s="54" t="s">
        <v>59</v>
      </c>
      <c r="G2816" s="54" t="s">
        <v>59</v>
      </c>
      <c r="H2816" s="12">
        <v>5.9</v>
      </c>
      <c r="I2816" s="20" t="s">
        <v>60</v>
      </c>
      <c r="J2816" s="13">
        <v>9364000</v>
      </c>
      <c r="K2816" s="33">
        <f t="shared" si="59"/>
        <v>9.3640000000000008</v>
      </c>
      <c r="L2816" s="77">
        <v>1.7000000000000001E-2</v>
      </c>
      <c r="M2816" s="77">
        <v>5.8999999999999999E-3</v>
      </c>
      <c r="N2816" s="78">
        <v>0</v>
      </c>
    </row>
    <row r="2817" spans="1:14" s="76" customFormat="1" ht="14.45" customHeight="1">
      <c r="A2817" s="228">
        <v>2586</v>
      </c>
      <c r="B2817" s="229" t="s">
        <v>2049</v>
      </c>
      <c r="C2817" s="229" t="s">
        <v>2050</v>
      </c>
      <c r="D2817" s="230" t="s">
        <v>1996</v>
      </c>
      <c r="E2817" s="226">
        <v>100</v>
      </c>
      <c r="F2817" s="176" t="s">
        <v>3198</v>
      </c>
      <c r="G2817" s="54" t="s">
        <v>3154</v>
      </c>
      <c r="H2817" s="49">
        <v>66376</v>
      </c>
      <c r="I2817" s="49" t="s">
        <v>2051</v>
      </c>
      <c r="J2817" s="49">
        <v>2421570</v>
      </c>
      <c r="K2817" s="33">
        <f t="shared" si="59"/>
        <v>2.42157</v>
      </c>
      <c r="L2817" s="49" t="s">
        <v>14</v>
      </c>
      <c r="M2817" s="49" t="s">
        <v>14</v>
      </c>
      <c r="N2817" s="177">
        <v>5351300</v>
      </c>
    </row>
    <row r="2818" spans="1:14" s="76" customFormat="1" ht="14.45" customHeight="1">
      <c r="A2818" s="228"/>
      <c r="B2818" s="229"/>
      <c r="C2818" s="229"/>
      <c r="D2818" s="230"/>
      <c r="E2818" s="227"/>
      <c r="F2818" s="176" t="s">
        <v>3198</v>
      </c>
      <c r="G2818" s="54" t="s">
        <v>3149</v>
      </c>
      <c r="H2818" s="49">
        <v>418568</v>
      </c>
      <c r="I2818" s="49" t="s">
        <v>2052</v>
      </c>
      <c r="J2818" s="49">
        <v>2986014</v>
      </c>
      <c r="K2818" s="33">
        <f t="shared" si="59"/>
        <v>2.9860139999999999</v>
      </c>
      <c r="L2818" s="49" t="s">
        <v>14</v>
      </c>
      <c r="M2818" s="49" t="s">
        <v>14</v>
      </c>
      <c r="N2818" s="177" t="s">
        <v>14</v>
      </c>
    </row>
    <row r="2819" spans="1:14" s="76" customFormat="1" ht="14.45" customHeight="1">
      <c r="A2819" s="228"/>
      <c r="B2819" s="229"/>
      <c r="C2819" s="229"/>
      <c r="D2819" s="230"/>
      <c r="E2819" s="227"/>
      <c r="F2819" s="176" t="s">
        <v>3198</v>
      </c>
      <c r="G2819" s="54" t="s">
        <v>753</v>
      </c>
      <c r="H2819" s="49">
        <v>23841</v>
      </c>
      <c r="I2819" s="141" t="s">
        <v>87</v>
      </c>
      <c r="J2819" s="49">
        <v>2823336</v>
      </c>
      <c r="K2819" s="33">
        <f t="shared" ref="K2819:K2882" si="60">J2819/1000000</f>
        <v>2.8233359999999998</v>
      </c>
      <c r="L2819" s="49" t="s">
        <v>14</v>
      </c>
      <c r="M2819" s="49" t="s">
        <v>14</v>
      </c>
      <c r="N2819" s="161" t="s">
        <v>14</v>
      </c>
    </row>
    <row r="2820" spans="1:14" s="76" customFormat="1" ht="14.45" customHeight="1">
      <c r="A2820" s="190">
        <v>2587</v>
      </c>
      <c r="B2820" s="43" t="s">
        <v>2053</v>
      </c>
      <c r="C2820" s="55" t="s">
        <v>3</v>
      </c>
      <c r="D2820" s="29" t="s">
        <v>2054</v>
      </c>
      <c r="E2820" s="9">
        <v>100</v>
      </c>
      <c r="F2820" s="32" t="s">
        <v>3199</v>
      </c>
      <c r="G2820" s="32" t="s">
        <v>3180</v>
      </c>
      <c r="H2820" s="33">
        <v>1863</v>
      </c>
      <c r="I2820" s="33" t="s">
        <v>10</v>
      </c>
      <c r="J2820" s="33">
        <v>1381500</v>
      </c>
      <c r="K2820" s="33">
        <f t="shared" si="60"/>
        <v>1.3815</v>
      </c>
      <c r="L2820" s="33">
        <v>0.13532658620010804</v>
      </c>
      <c r="M2820" s="33">
        <v>5.0807206858563103E-2</v>
      </c>
      <c r="N2820" s="14">
        <v>9870000</v>
      </c>
    </row>
    <row r="2821" spans="1:14" s="76" customFormat="1" ht="14.45" customHeight="1">
      <c r="A2821" s="191">
        <v>2588</v>
      </c>
      <c r="B2821" s="42" t="s">
        <v>2055</v>
      </c>
      <c r="C2821" s="31" t="s">
        <v>58</v>
      </c>
      <c r="D2821" s="30" t="s">
        <v>2054</v>
      </c>
      <c r="E2821" s="45">
        <v>100</v>
      </c>
      <c r="F2821" s="31" t="s">
        <v>3166</v>
      </c>
      <c r="G2821" s="31" t="s">
        <v>3166</v>
      </c>
      <c r="H2821" s="61">
        <v>3320</v>
      </c>
      <c r="I2821" s="18" t="s">
        <v>2447</v>
      </c>
      <c r="J2821" s="10">
        <v>159381897.46000001</v>
      </c>
      <c r="K2821" s="33">
        <f t="shared" si="60"/>
        <v>159.38189746</v>
      </c>
      <c r="L2821" s="10" t="s">
        <v>14</v>
      </c>
      <c r="M2821" s="10" t="s">
        <v>14</v>
      </c>
      <c r="N2821" s="11">
        <v>158774955</v>
      </c>
    </row>
    <row r="2822" spans="1:14" s="76" customFormat="1" ht="14.45" customHeight="1">
      <c r="A2822" s="190">
        <v>2589</v>
      </c>
      <c r="B2822" s="147" t="s">
        <v>2056</v>
      </c>
      <c r="C2822" s="55" t="s">
        <v>3</v>
      </c>
      <c r="D2822" s="26" t="s">
        <v>2054</v>
      </c>
      <c r="E2822" s="50">
        <v>100</v>
      </c>
      <c r="F2822" s="55" t="s">
        <v>12</v>
      </c>
      <c r="G2822" s="55" t="s">
        <v>12</v>
      </c>
      <c r="H2822" s="28">
        <v>132934</v>
      </c>
      <c r="I2822" s="26" t="s">
        <v>3187</v>
      </c>
      <c r="J2822" s="26">
        <v>0</v>
      </c>
      <c r="K2822" s="33">
        <f t="shared" si="60"/>
        <v>0</v>
      </c>
      <c r="L2822" s="26" t="s">
        <v>14</v>
      </c>
      <c r="M2822" s="26" t="s">
        <v>14</v>
      </c>
      <c r="N2822" s="27">
        <v>20116733</v>
      </c>
    </row>
    <row r="2823" spans="1:14" s="76" customFormat="1" ht="14.45" customHeight="1">
      <c r="A2823" s="191">
        <v>2590</v>
      </c>
      <c r="B2823" s="147" t="s">
        <v>2057</v>
      </c>
      <c r="C2823" s="55" t="s">
        <v>3</v>
      </c>
      <c r="D2823" s="26" t="s">
        <v>2054</v>
      </c>
      <c r="E2823" s="50">
        <v>100</v>
      </c>
      <c r="F2823" s="55" t="s">
        <v>12</v>
      </c>
      <c r="G2823" s="55" t="s">
        <v>12</v>
      </c>
      <c r="H2823" s="28">
        <v>75000</v>
      </c>
      <c r="I2823" s="26" t="s">
        <v>3187</v>
      </c>
      <c r="J2823" s="26">
        <v>0</v>
      </c>
      <c r="K2823" s="33">
        <f t="shared" si="60"/>
        <v>0</v>
      </c>
      <c r="L2823" s="26" t="s">
        <v>14</v>
      </c>
      <c r="M2823" s="26" t="s">
        <v>14</v>
      </c>
      <c r="N2823" s="27">
        <v>6560124</v>
      </c>
    </row>
    <row r="2824" spans="1:14" ht="14.45" customHeight="1">
      <c r="A2824" s="190">
        <v>2591</v>
      </c>
      <c r="B2824" s="147" t="s">
        <v>2058</v>
      </c>
      <c r="C2824" s="55" t="s">
        <v>3</v>
      </c>
      <c r="D2824" s="26" t="s">
        <v>2054</v>
      </c>
      <c r="E2824" s="50">
        <v>100</v>
      </c>
      <c r="F2824" s="55" t="s">
        <v>12</v>
      </c>
      <c r="G2824" s="55" t="s">
        <v>12</v>
      </c>
      <c r="H2824" s="26">
        <v>134</v>
      </c>
      <c r="I2824" s="26" t="s">
        <v>1187</v>
      </c>
      <c r="J2824" s="26">
        <v>0</v>
      </c>
      <c r="K2824" s="33">
        <f t="shared" si="60"/>
        <v>0</v>
      </c>
      <c r="L2824" s="26" t="s">
        <v>14</v>
      </c>
      <c r="M2824" s="26" t="s">
        <v>14</v>
      </c>
      <c r="N2824" s="27">
        <v>3210616</v>
      </c>
    </row>
    <row r="2825" spans="1:14" ht="14.45" customHeight="1">
      <c r="A2825" s="191">
        <v>2592</v>
      </c>
      <c r="B2825" s="168" t="s">
        <v>2059</v>
      </c>
      <c r="C2825" s="4" t="s">
        <v>3</v>
      </c>
      <c r="D2825" s="29" t="s">
        <v>2054</v>
      </c>
      <c r="E2825" s="67">
        <v>100</v>
      </c>
      <c r="F2825" s="59" t="s">
        <v>3200</v>
      </c>
      <c r="G2825" s="4" t="s">
        <v>3142</v>
      </c>
      <c r="H2825" s="29">
        <v>15</v>
      </c>
      <c r="I2825" s="20" t="s">
        <v>21</v>
      </c>
      <c r="J2825" s="24">
        <v>2526889.2999999998</v>
      </c>
      <c r="K2825" s="33">
        <f t="shared" si="60"/>
        <v>2.5268892999999997</v>
      </c>
      <c r="L2825" s="68">
        <v>15</v>
      </c>
      <c r="M2825" s="68">
        <v>2141431.61</v>
      </c>
      <c r="N2825" s="22">
        <v>2595957.46</v>
      </c>
    </row>
    <row r="2826" spans="1:14" ht="14.45" customHeight="1">
      <c r="A2826" s="190">
        <v>2593</v>
      </c>
      <c r="B2826" s="168" t="s">
        <v>2060</v>
      </c>
      <c r="C2826" s="4" t="s">
        <v>3</v>
      </c>
      <c r="D2826" s="29" t="s">
        <v>2054</v>
      </c>
      <c r="E2826" s="67">
        <v>100</v>
      </c>
      <c r="F2826" s="59" t="s">
        <v>3200</v>
      </c>
      <c r="G2826" s="4" t="s">
        <v>3142</v>
      </c>
      <c r="H2826" s="29">
        <v>120</v>
      </c>
      <c r="I2826" s="20" t="s">
        <v>21</v>
      </c>
      <c r="J2826" s="24">
        <v>1799874.16</v>
      </c>
      <c r="K2826" s="33">
        <f t="shared" si="60"/>
        <v>1.7998741599999999</v>
      </c>
      <c r="L2826" s="68">
        <v>120</v>
      </c>
      <c r="M2826" s="68">
        <v>1525317.085</v>
      </c>
      <c r="N2826" s="22">
        <v>1871535.19</v>
      </c>
    </row>
    <row r="2827" spans="1:14" ht="14.45" customHeight="1">
      <c r="A2827" s="191">
        <v>2594</v>
      </c>
      <c r="B2827" s="168" t="s">
        <v>2061</v>
      </c>
      <c r="C2827" s="4" t="s">
        <v>3</v>
      </c>
      <c r="D2827" s="29" t="s">
        <v>2054</v>
      </c>
      <c r="E2827" s="67">
        <v>100</v>
      </c>
      <c r="F2827" s="59" t="s">
        <v>3200</v>
      </c>
      <c r="G2827" s="4" t="s">
        <v>3142</v>
      </c>
      <c r="H2827" s="29">
        <v>149</v>
      </c>
      <c r="I2827" s="20" t="s">
        <v>21</v>
      </c>
      <c r="J2827" s="24">
        <v>11752191.689999999</v>
      </c>
      <c r="K2827" s="33">
        <f t="shared" si="60"/>
        <v>11.75219169</v>
      </c>
      <c r="L2827" s="68">
        <v>149</v>
      </c>
      <c r="M2827" s="68">
        <v>9959484.4829999991</v>
      </c>
      <c r="N2827" s="22">
        <v>12237361.99</v>
      </c>
    </row>
    <row r="2828" spans="1:14" ht="14.45" customHeight="1">
      <c r="A2828" s="190">
        <v>2595</v>
      </c>
      <c r="B2828" s="168" t="s">
        <v>2062</v>
      </c>
      <c r="C2828" s="4" t="s">
        <v>3</v>
      </c>
      <c r="D2828" s="29" t="s">
        <v>2054</v>
      </c>
      <c r="E2828" s="67">
        <v>100</v>
      </c>
      <c r="F2828" s="59" t="s">
        <v>3200</v>
      </c>
      <c r="G2828" s="4" t="s">
        <v>3142</v>
      </c>
      <c r="H2828" s="29">
        <v>23</v>
      </c>
      <c r="I2828" s="20" t="s">
        <v>21</v>
      </c>
      <c r="J2828" s="24">
        <v>9902371.9000000004</v>
      </c>
      <c r="K2828" s="33">
        <f t="shared" si="60"/>
        <v>9.9023719000000003</v>
      </c>
      <c r="L2828" s="68">
        <v>23</v>
      </c>
      <c r="M2828" s="68">
        <v>8391840.5930000003</v>
      </c>
      <c r="N2828" s="22">
        <v>10399025.35</v>
      </c>
    </row>
    <row r="2829" spans="1:14" ht="14.45" customHeight="1">
      <c r="A2829" s="191">
        <v>2596</v>
      </c>
      <c r="B2829" s="168" t="s">
        <v>2063</v>
      </c>
      <c r="C2829" s="4" t="s">
        <v>3</v>
      </c>
      <c r="D2829" s="29" t="s">
        <v>2054</v>
      </c>
      <c r="E2829" s="67">
        <v>100</v>
      </c>
      <c r="F2829" s="59" t="s">
        <v>3200</v>
      </c>
      <c r="G2829" s="4" t="s">
        <v>3142</v>
      </c>
      <c r="H2829" s="29">
        <v>30</v>
      </c>
      <c r="I2829" s="20" t="s">
        <v>21</v>
      </c>
      <c r="J2829" s="24">
        <v>1162244.1000000001</v>
      </c>
      <c r="K2829" s="33">
        <f t="shared" si="60"/>
        <v>1.1622441000000001</v>
      </c>
      <c r="L2829" s="68">
        <v>30</v>
      </c>
      <c r="M2829" s="68">
        <v>984952.62699999998</v>
      </c>
      <c r="N2829" s="22">
        <v>1208964.74</v>
      </c>
    </row>
    <row r="2830" spans="1:14" ht="14.45" customHeight="1">
      <c r="A2830" s="190">
        <v>2597</v>
      </c>
      <c r="B2830" s="168" t="s">
        <v>2064</v>
      </c>
      <c r="C2830" s="4" t="s">
        <v>3</v>
      </c>
      <c r="D2830" s="29" t="s">
        <v>2054</v>
      </c>
      <c r="E2830" s="67">
        <v>100</v>
      </c>
      <c r="F2830" s="59" t="s">
        <v>3200</v>
      </c>
      <c r="G2830" s="4" t="s">
        <v>3148</v>
      </c>
      <c r="H2830" s="29">
        <v>49</v>
      </c>
      <c r="I2830" s="20" t="s">
        <v>21</v>
      </c>
      <c r="J2830" s="24">
        <v>1764275.59</v>
      </c>
      <c r="K2830" s="33">
        <f t="shared" si="60"/>
        <v>1.76427559</v>
      </c>
      <c r="L2830" s="68">
        <v>49</v>
      </c>
      <c r="M2830" s="68">
        <v>1495148.8049999999</v>
      </c>
      <c r="N2830" s="22">
        <v>1833663.73</v>
      </c>
    </row>
    <row r="2831" spans="1:14" ht="14.45" customHeight="1">
      <c r="A2831" s="191">
        <v>2598</v>
      </c>
      <c r="B2831" s="168" t="s">
        <v>2065</v>
      </c>
      <c r="C2831" s="4" t="s">
        <v>3</v>
      </c>
      <c r="D2831" s="29" t="s">
        <v>2054</v>
      </c>
      <c r="E2831" s="67">
        <v>100</v>
      </c>
      <c r="F2831" s="59" t="s">
        <v>3200</v>
      </c>
      <c r="G2831" s="4" t="s">
        <v>3148</v>
      </c>
      <c r="H2831" s="29">
        <v>56</v>
      </c>
      <c r="I2831" s="20" t="s">
        <v>21</v>
      </c>
      <c r="J2831" s="24">
        <v>8160623.3499999996</v>
      </c>
      <c r="K2831" s="33">
        <f t="shared" si="60"/>
        <v>8.1606233499999998</v>
      </c>
      <c r="L2831" s="68">
        <v>56</v>
      </c>
      <c r="M2831" s="68">
        <v>6915782.5</v>
      </c>
      <c r="N2831" s="22">
        <v>8699503.6799999997</v>
      </c>
    </row>
    <row r="2832" spans="1:14" ht="14.45" customHeight="1">
      <c r="A2832" s="190">
        <v>2599</v>
      </c>
      <c r="B2832" s="168" t="s">
        <v>2066</v>
      </c>
      <c r="C2832" s="4" t="s">
        <v>3</v>
      </c>
      <c r="D2832" s="29" t="s">
        <v>2054</v>
      </c>
      <c r="E2832" s="67">
        <v>100</v>
      </c>
      <c r="F2832" s="59" t="s">
        <v>3200</v>
      </c>
      <c r="G2832" s="4" t="s">
        <v>3148</v>
      </c>
      <c r="H2832" s="29">
        <v>42</v>
      </c>
      <c r="I2832" s="20" t="s">
        <v>21</v>
      </c>
      <c r="J2832" s="24">
        <v>8918564.5600000005</v>
      </c>
      <c r="K2832" s="33">
        <f t="shared" si="60"/>
        <v>8.9185645600000001</v>
      </c>
      <c r="L2832" s="68">
        <v>42</v>
      </c>
      <c r="M2832" s="68">
        <v>7558105.5590000004</v>
      </c>
      <c r="N2832" s="22">
        <v>9157669.870000001</v>
      </c>
    </row>
    <row r="2833" spans="1:14" ht="14.45" customHeight="1">
      <c r="A2833" s="191">
        <v>2600</v>
      </c>
      <c r="B2833" s="168" t="s">
        <v>2067</v>
      </c>
      <c r="C2833" s="4" t="s">
        <v>3</v>
      </c>
      <c r="D2833" s="29" t="s">
        <v>2054</v>
      </c>
      <c r="E2833" s="67">
        <v>100</v>
      </c>
      <c r="F2833" s="59" t="s">
        <v>3200</v>
      </c>
      <c r="G2833" s="4" t="s">
        <v>3148</v>
      </c>
      <c r="H2833" s="29">
        <v>184</v>
      </c>
      <c r="I2833" s="20" t="s">
        <v>21</v>
      </c>
      <c r="J2833" s="24">
        <v>6735955.6699999999</v>
      </c>
      <c r="K2833" s="33">
        <f t="shared" si="60"/>
        <v>6.7359556700000001</v>
      </c>
      <c r="L2833" s="68">
        <v>184</v>
      </c>
      <c r="M2833" s="68">
        <v>5708437.0080000004</v>
      </c>
      <c r="N2833" s="22">
        <v>6747820.6699999999</v>
      </c>
    </row>
    <row r="2834" spans="1:14" ht="14.45" customHeight="1">
      <c r="A2834" s="190">
        <v>2601</v>
      </c>
      <c r="B2834" s="168" t="s">
        <v>2068</v>
      </c>
      <c r="C2834" s="4" t="s">
        <v>3</v>
      </c>
      <c r="D2834" s="29" t="s">
        <v>2054</v>
      </c>
      <c r="E2834" s="67">
        <v>100</v>
      </c>
      <c r="F2834" s="59" t="s">
        <v>3200</v>
      </c>
      <c r="G2834" s="4" t="s">
        <v>3148</v>
      </c>
      <c r="H2834" s="29">
        <v>26</v>
      </c>
      <c r="I2834" s="20" t="s">
        <v>21</v>
      </c>
      <c r="J2834" s="24">
        <v>13408425.859999999</v>
      </c>
      <c r="K2834" s="33">
        <f t="shared" si="60"/>
        <v>13.408425859999999</v>
      </c>
      <c r="L2834" s="68">
        <v>26</v>
      </c>
      <c r="M2834" s="68">
        <v>11363072.763</v>
      </c>
      <c r="N2834" s="22">
        <v>14043505.51</v>
      </c>
    </row>
    <row r="2835" spans="1:14" ht="14.45" customHeight="1">
      <c r="A2835" s="191">
        <v>2602</v>
      </c>
      <c r="B2835" s="168" t="s">
        <v>2069</v>
      </c>
      <c r="C2835" s="4" t="s">
        <v>3</v>
      </c>
      <c r="D2835" s="29" t="s">
        <v>2054</v>
      </c>
      <c r="E2835" s="67">
        <v>100</v>
      </c>
      <c r="F2835" s="59" t="s">
        <v>3200</v>
      </c>
      <c r="G2835" s="4" t="s">
        <v>3148</v>
      </c>
      <c r="H2835" s="29">
        <v>84</v>
      </c>
      <c r="I2835" s="20" t="s">
        <v>21</v>
      </c>
      <c r="J2835" s="24">
        <v>5704764.0999999996</v>
      </c>
      <c r="K2835" s="33">
        <f t="shared" si="60"/>
        <v>5.7047640999999993</v>
      </c>
      <c r="L2835" s="68">
        <v>84</v>
      </c>
      <c r="M2835" s="68">
        <v>4834545.8470000001</v>
      </c>
      <c r="N2835" s="22">
        <v>6359291.8999999994</v>
      </c>
    </row>
    <row r="2836" spans="1:14" ht="14.45" customHeight="1">
      <c r="A2836" s="190">
        <v>2603</v>
      </c>
      <c r="B2836" s="168" t="s">
        <v>2070</v>
      </c>
      <c r="C2836" s="4" t="s">
        <v>3</v>
      </c>
      <c r="D2836" s="29" t="s">
        <v>2054</v>
      </c>
      <c r="E2836" s="67">
        <v>100</v>
      </c>
      <c r="F2836" s="59" t="s">
        <v>3200</v>
      </c>
      <c r="G2836" s="4" t="s">
        <v>3148</v>
      </c>
      <c r="H2836" s="29">
        <v>104</v>
      </c>
      <c r="I2836" s="20" t="s">
        <v>21</v>
      </c>
      <c r="J2836" s="24">
        <v>8812518.9900000002</v>
      </c>
      <c r="K2836" s="33">
        <f t="shared" si="60"/>
        <v>8.8125189900000009</v>
      </c>
      <c r="L2836" s="68">
        <v>104</v>
      </c>
      <c r="M2836" s="68">
        <v>7468236.432</v>
      </c>
      <c r="N2836" s="22">
        <v>9086150.5</v>
      </c>
    </row>
    <row r="2837" spans="1:14" ht="14.45" customHeight="1">
      <c r="A2837" s="191">
        <v>2604</v>
      </c>
      <c r="B2837" s="168" t="s">
        <v>2071</v>
      </c>
      <c r="C2837" s="4" t="s">
        <v>3</v>
      </c>
      <c r="D2837" s="29" t="s">
        <v>2054</v>
      </c>
      <c r="E2837" s="67">
        <v>100</v>
      </c>
      <c r="F2837" s="59" t="s">
        <v>3200</v>
      </c>
      <c r="G2837" s="4" t="s">
        <v>3148</v>
      </c>
      <c r="H2837" s="29">
        <v>94</v>
      </c>
      <c r="I2837" s="20" t="s">
        <v>21</v>
      </c>
      <c r="J2837" s="24">
        <v>9866608.6300000008</v>
      </c>
      <c r="K2837" s="33">
        <f t="shared" si="60"/>
        <v>9.86660863</v>
      </c>
      <c r="L2837" s="68">
        <v>94</v>
      </c>
      <c r="M2837" s="68">
        <v>8361532.7369999997</v>
      </c>
      <c r="N2837" s="22">
        <v>10185171.530000001</v>
      </c>
    </row>
    <row r="2838" spans="1:14" ht="14.45" customHeight="1">
      <c r="A2838" s="190">
        <v>2605</v>
      </c>
      <c r="B2838" s="168" t="s">
        <v>2072</v>
      </c>
      <c r="C2838" s="4" t="s">
        <v>3</v>
      </c>
      <c r="D2838" s="29" t="s">
        <v>2054</v>
      </c>
      <c r="E2838" s="67">
        <v>100</v>
      </c>
      <c r="F2838" s="59" t="s">
        <v>3200</v>
      </c>
      <c r="G2838" s="4" t="s">
        <v>3148</v>
      </c>
      <c r="H2838" s="29">
        <v>487</v>
      </c>
      <c r="I2838" s="20" t="s">
        <v>21</v>
      </c>
      <c r="J2838" s="24">
        <v>7747480.6500000004</v>
      </c>
      <c r="K2838" s="33">
        <f t="shared" si="60"/>
        <v>7.74748065</v>
      </c>
      <c r="L2838" s="68">
        <v>487</v>
      </c>
      <c r="M2838" s="68">
        <v>6565661.568</v>
      </c>
      <c r="N2838" s="22">
        <v>7856217.0700000003</v>
      </c>
    </row>
    <row r="2839" spans="1:14" ht="14.45" customHeight="1">
      <c r="A2839" s="191">
        <v>2606</v>
      </c>
      <c r="B2839" s="168" t="s">
        <v>2073</v>
      </c>
      <c r="C2839" s="4" t="s">
        <v>3</v>
      </c>
      <c r="D2839" s="29" t="s">
        <v>2054</v>
      </c>
      <c r="E2839" s="67">
        <v>100</v>
      </c>
      <c r="F2839" s="59" t="s">
        <v>3200</v>
      </c>
      <c r="G2839" s="4" t="s">
        <v>3148</v>
      </c>
      <c r="H2839" s="29">
        <v>81</v>
      </c>
      <c r="I2839" s="20" t="s">
        <v>21</v>
      </c>
      <c r="J2839" s="24">
        <v>22495042.02</v>
      </c>
      <c r="K2839" s="33">
        <f t="shared" si="60"/>
        <v>22.49504202</v>
      </c>
      <c r="L2839" s="68">
        <v>81</v>
      </c>
      <c r="M2839" s="68">
        <v>19063594.932</v>
      </c>
      <c r="N2839" s="22">
        <v>23157142.02</v>
      </c>
    </row>
    <row r="2840" spans="1:14" ht="14.45" customHeight="1">
      <c r="A2840" s="190">
        <v>2607</v>
      </c>
      <c r="B2840" s="168" t="s">
        <v>2074</v>
      </c>
      <c r="C2840" s="4" t="s">
        <v>3</v>
      </c>
      <c r="D2840" s="29" t="s">
        <v>2054</v>
      </c>
      <c r="E2840" s="67">
        <v>100</v>
      </c>
      <c r="F2840" s="59" t="s">
        <v>3200</v>
      </c>
      <c r="G2840" s="4" t="s">
        <v>3148</v>
      </c>
      <c r="H2840" s="29">
        <v>54</v>
      </c>
      <c r="I2840" s="20" t="s">
        <v>21</v>
      </c>
      <c r="J2840" s="24">
        <v>8707964.5600000005</v>
      </c>
      <c r="K2840" s="33">
        <f t="shared" si="60"/>
        <v>8.7079645600000006</v>
      </c>
      <c r="L2840" s="68">
        <v>54</v>
      </c>
      <c r="M2840" s="68">
        <v>7379630.983</v>
      </c>
      <c r="N2840" s="22">
        <v>8797437.7400000002</v>
      </c>
    </row>
    <row r="2841" spans="1:14" ht="14.45" customHeight="1">
      <c r="A2841" s="191">
        <v>2608</v>
      </c>
      <c r="B2841" s="168" t="s">
        <v>2075</v>
      </c>
      <c r="C2841" s="4" t="s">
        <v>3</v>
      </c>
      <c r="D2841" s="29" t="s">
        <v>2054</v>
      </c>
      <c r="E2841" s="67">
        <v>100</v>
      </c>
      <c r="F2841" s="59" t="s">
        <v>3200</v>
      </c>
      <c r="G2841" s="4" t="s">
        <v>3148</v>
      </c>
      <c r="H2841" s="29">
        <v>89</v>
      </c>
      <c r="I2841" s="20" t="s">
        <v>21</v>
      </c>
      <c r="J2841" s="24">
        <v>9443491.4199999999</v>
      </c>
      <c r="K2841" s="33">
        <f t="shared" si="60"/>
        <v>9.4434914199999991</v>
      </c>
      <c r="L2841" s="68">
        <v>89</v>
      </c>
      <c r="M2841" s="68">
        <v>8002958.8310000002</v>
      </c>
      <c r="N2841" s="22">
        <v>9827180.1999999993</v>
      </c>
    </row>
    <row r="2842" spans="1:14" ht="14.45" customHeight="1">
      <c r="A2842" s="190">
        <v>2609</v>
      </c>
      <c r="B2842" s="168" t="s">
        <v>2076</v>
      </c>
      <c r="C2842" s="4" t="s">
        <v>3</v>
      </c>
      <c r="D2842" s="29" t="s">
        <v>2054</v>
      </c>
      <c r="E2842" s="67">
        <v>100</v>
      </c>
      <c r="F2842" s="59" t="s">
        <v>3200</v>
      </c>
      <c r="G2842" s="4" t="s">
        <v>3148</v>
      </c>
      <c r="H2842" s="29">
        <v>91</v>
      </c>
      <c r="I2842" s="20" t="s">
        <v>21</v>
      </c>
      <c r="J2842" s="24">
        <v>10569905.58</v>
      </c>
      <c r="K2842" s="33">
        <f t="shared" si="60"/>
        <v>10.56990558</v>
      </c>
      <c r="L2842" s="68">
        <v>91</v>
      </c>
      <c r="M2842" s="68">
        <v>8957547.102</v>
      </c>
      <c r="N2842" s="22">
        <v>10690463.779999999</v>
      </c>
    </row>
    <row r="2843" spans="1:14" ht="14.45" customHeight="1">
      <c r="A2843" s="191">
        <v>2610</v>
      </c>
      <c r="B2843" s="168" t="s">
        <v>2077</v>
      </c>
      <c r="C2843" s="4" t="s">
        <v>3</v>
      </c>
      <c r="D2843" s="29" t="s">
        <v>2054</v>
      </c>
      <c r="E2843" s="67">
        <v>100</v>
      </c>
      <c r="F2843" s="59" t="s">
        <v>3200</v>
      </c>
      <c r="G2843" s="4" t="s">
        <v>3148</v>
      </c>
      <c r="H2843" s="29">
        <v>71</v>
      </c>
      <c r="I2843" s="20" t="s">
        <v>21</v>
      </c>
      <c r="J2843" s="24">
        <v>11322014.949999999</v>
      </c>
      <c r="K2843" s="33">
        <f t="shared" si="60"/>
        <v>11.32201495</v>
      </c>
      <c r="L2843" s="68">
        <v>71</v>
      </c>
      <c r="M2843" s="68">
        <v>9594927.9240000006</v>
      </c>
      <c r="N2843" s="22">
        <v>12399834.189999999</v>
      </c>
    </row>
    <row r="2844" spans="1:14" ht="14.45" customHeight="1">
      <c r="A2844" s="190">
        <v>2611</v>
      </c>
      <c r="B2844" s="168" t="s">
        <v>2078</v>
      </c>
      <c r="C2844" s="4" t="s">
        <v>3</v>
      </c>
      <c r="D2844" s="29" t="s">
        <v>2054</v>
      </c>
      <c r="E2844" s="67">
        <v>100</v>
      </c>
      <c r="F2844" s="59" t="s">
        <v>3200</v>
      </c>
      <c r="G2844" s="4" t="s">
        <v>3148</v>
      </c>
      <c r="H2844" s="29">
        <v>91</v>
      </c>
      <c r="I2844" s="20" t="s">
        <v>21</v>
      </c>
      <c r="J2844" s="24">
        <v>12037808.98</v>
      </c>
      <c r="K2844" s="33">
        <f t="shared" si="60"/>
        <v>12.037808980000001</v>
      </c>
      <c r="L2844" s="68">
        <v>91</v>
      </c>
      <c r="M2844" s="68">
        <v>10201533.034</v>
      </c>
      <c r="N2844" s="22">
        <v>12188640.380000001</v>
      </c>
    </row>
    <row r="2845" spans="1:14" ht="14.45" customHeight="1">
      <c r="A2845" s="191">
        <v>2612</v>
      </c>
      <c r="B2845" s="168" t="s">
        <v>2079</v>
      </c>
      <c r="C2845" s="4" t="s">
        <v>3</v>
      </c>
      <c r="D2845" s="29" t="s">
        <v>2054</v>
      </c>
      <c r="E2845" s="67">
        <v>100</v>
      </c>
      <c r="F2845" s="59" t="s">
        <v>3200</v>
      </c>
      <c r="G2845" s="4" t="s">
        <v>3141</v>
      </c>
      <c r="H2845" s="29">
        <v>1156</v>
      </c>
      <c r="I2845" s="20" t="s">
        <v>21</v>
      </c>
      <c r="J2845" s="24">
        <v>9492379.1099999994</v>
      </c>
      <c r="K2845" s="33">
        <f t="shared" si="60"/>
        <v>9.4923791099999999</v>
      </c>
      <c r="L2845" s="68">
        <v>1156</v>
      </c>
      <c r="M2845" s="68">
        <v>8044389.0760000004</v>
      </c>
      <c r="N2845" s="22">
        <v>9714309.1099999994</v>
      </c>
    </row>
    <row r="2846" spans="1:14" ht="14.45" customHeight="1">
      <c r="A2846" s="190">
        <v>2613</v>
      </c>
      <c r="B2846" s="168" t="s">
        <v>1158</v>
      </c>
      <c r="C2846" s="4" t="s">
        <v>3</v>
      </c>
      <c r="D2846" s="29" t="s">
        <v>2054</v>
      </c>
      <c r="E2846" s="67">
        <v>100</v>
      </c>
      <c r="F2846" s="59" t="s">
        <v>3200</v>
      </c>
      <c r="G2846" s="4" t="s">
        <v>3141</v>
      </c>
      <c r="H2846" s="29">
        <v>129</v>
      </c>
      <c r="I2846" s="20" t="s">
        <v>21</v>
      </c>
      <c r="J2846" s="24">
        <v>6424033.1200000001</v>
      </c>
      <c r="K2846" s="33">
        <f t="shared" si="60"/>
        <v>6.4240331199999998</v>
      </c>
      <c r="L2846" s="68">
        <v>129</v>
      </c>
      <c r="M2846" s="68">
        <v>5444095.8640000001</v>
      </c>
      <c r="N2846" s="22">
        <v>6424033.1200000001</v>
      </c>
    </row>
    <row r="2847" spans="1:14" ht="14.45" customHeight="1">
      <c r="A2847" s="191">
        <v>2614</v>
      </c>
      <c r="B2847" s="168" t="s">
        <v>2080</v>
      </c>
      <c r="C2847" s="4" t="s">
        <v>3</v>
      </c>
      <c r="D2847" s="29" t="s">
        <v>2054</v>
      </c>
      <c r="E2847" s="67">
        <v>100</v>
      </c>
      <c r="F2847" s="59" t="s">
        <v>3200</v>
      </c>
      <c r="G2847" s="4" t="s">
        <v>3141</v>
      </c>
      <c r="H2847" s="29">
        <v>452</v>
      </c>
      <c r="I2847" s="20" t="s">
        <v>21</v>
      </c>
      <c r="J2847" s="24">
        <v>2947980.34</v>
      </c>
      <c r="K2847" s="33">
        <f t="shared" si="60"/>
        <v>2.94798034</v>
      </c>
      <c r="L2847" s="68">
        <v>452</v>
      </c>
      <c r="M2847" s="68">
        <v>2498288.4240000001</v>
      </c>
      <c r="N2847" s="22">
        <v>2947980.34</v>
      </c>
    </row>
    <row r="2848" spans="1:14" ht="14.45" customHeight="1">
      <c r="A2848" s="190">
        <v>2615</v>
      </c>
      <c r="B2848" s="168" t="s">
        <v>2081</v>
      </c>
      <c r="C2848" s="4" t="s">
        <v>3</v>
      </c>
      <c r="D2848" s="29" t="s">
        <v>2054</v>
      </c>
      <c r="E2848" s="67">
        <v>100</v>
      </c>
      <c r="F2848" s="59" t="s">
        <v>3200</v>
      </c>
      <c r="G2848" s="4" t="s">
        <v>3148</v>
      </c>
      <c r="H2848" s="29">
        <v>36</v>
      </c>
      <c r="I2848" s="26" t="s">
        <v>21</v>
      </c>
      <c r="J2848" s="24">
        <v>11535531.859999999</v>
      </c>
      <c r="K2848" s="33">
        <f t="shared" si="60"/>
        <v>11.535531859999999</v>
      </c>
      <c r="L2848" s="68">
        <v>36</v>
      </c>
      <c r="M2848" s="68">
        <v>9775874.4580000006</v>
      </c>
      <c r="N2848" s="22">
        <v>11578388.6</v>
      </c>
    </row>
    <row r="2849" spans="1:14" s="76" customFormat="1" ht="14.45" customHeight="1">
      <c r="A2849" s="191">
        <v>2616</v>
      </c>
      <c r="B2849" s="3" t="s">
        <v>2082</v>
      </c>
      <c r="C2849" s="4" t="s">
        <v>58</v>
      </c>
      <c r="D2849" s="29" t="s">
        <v>2054</v>
      </c>
      <c r="E2849" s="67">
        <v>100</v>
      </c>
      <c r="F2849" s="54" t="s">
        <v>59</v>
      </c>
      <c r="G2849" s="54" t="s">
        <v>59</v>
      </c>
      <c r="H2849" s="12">
        <v>5.3</v>
      </c>
      <c r="I2849" s="20" t="s">
        <v>60</v>
      </c>
      <c r="J2849" s="13">
        <v>13654000</v>
      </c>
      <c r="K2849" s="33">
        <f t="shared" si="60"/>
        <v>13.654</v>
      </c>
      <c r="L2849" s="77">
        <v>1.5299999999999999E-2</v>
      </c>
      <c r="M2849" s="77">
        <v>8.6E-3</v>
      </c>
      <c r="N2849" s="78">
        <v>0</v>
      </c>
    </row>
    <row r="2850" spans="1:14" s="76" customFormat="1" ht="14.45" customHeight="1">
      <c r="A2850" s="222">
        <v>2617</v>
      </c>
      <c r="B2850" s="223" t="s">
        <v>2083</v>
      </c>
      <c r="C2850" s="224" t="s">
        <v>3</v>
      </c>
      <c r="D2850" s="225" t="s">
        <v>2084</v>
      </c>
      <c r="E2850" s="199">
        <v>100</v>
      </c>
      <c r="F2850" s="32" t="s">
        <v>3199</v>
      </c>
      <c r="G2850" s="32" t="s">
        <v>3180</v>
      </c>
      <c r="H2850" s="33">
        <v>712</v>
      </c>
      <c r="I2850" s="33" t="s">
        <v>10</v>
      </c>
      <c r="J2850" s="33">
        <v>1354100</v>
      </c>
      <c r="K2850" s="33">
        <f t="shared" si="60"/>
        <v>1.3541000000000001</v>
      </c>
      <c r="L2850" s="33">
        <v>5.1719017377604364E-2</v>
      </c>
      <c r="M2850" s="33">
        <v>4.9799521394991171E-2</v>
      </c>
      <c r="N2850" s="14">
        <v>1425052.63</v>
      </c>
    </row>
    <row r="2851" spans="1:14" s="76" customFormat="1" ht="14.45" customHeight="1">
      <c r="A2851" s="222"/>
      <c r="B2851" s="223"/>
      <c r="C2851" s="224"/>
      <c r="D2851" s="225"/>
      <c r="E2851" s="199"/>
      <c r="F2851" s="32" t="s">
        <v>3199</v>
      </c>
      <c r="G2851" s="55" t="s">
        <v>342</v>
      </c>
      <c r="H2851" s="80">
        <v>18744</v>
      </c>
      <c r="I2851" s="141" t="s">
        <v>87</v>
      </c>
      <c r="J2851" s="178">
        <v>511200</v>
      </c>
      <c r="K2851" s="33">
        <f t="shared" si="60"/>
        <v>0.51119999999999999</v>
      </c>
      <c r="L2851" s="80">
        <v>6.2</v>
      </c>
      <c r="M2851" s="179">
        <v>4.3</v>
      </c>
      <c r="N2851" s="180" t="s">
        <v>14</v>
      </c>
    </row>
    <row r="2852" spans="1:14" s="76" customFormat="1" ht="14.45" customHeight="1">
      <c r="A2852" s="222">
        <v>2618</v>
      </c>
      <c r="B2852" s="223" t="s">
        <v>2085</v>
      </c>
      <c r="C2852" s="224" t="s">
        <v>3</v>
      </c>
      <c r="D2852" s="225" t="s">
        <v>2084</v>
      </c>
      <c r="E2852" s="199">
        <v>100</v>
      </c>
      <c r="F2852" s="32" t="s">
        <v>3199</v>
      </c>
      <c r="G2852" s="32" t="s">
        <v>3180</v>
      </c>
      <c r="H2852" s="33">
        <v>1009</v>
      </c>
      <c r="I2852" s="33" t="s">
        <v>10</v>
      </c>
      <c r="J2852" s="33">
        <v>1822100</v>
      </c>
      <c r="K2852" s="33">
        <f t="shared" si="60"/>
        <v>1.8221000000000001</v>
      </c>
      <c r="L2852" s="33">
        <v>7.3292820974723033E-2</v>
      </c>
      <c r="M2852" s="33">
        <v>6.7011083327533721E-2</v>
      </c>
      <c r="N2852" s="14">
        <v>947368.42</v>
      </c>
    </row>
    <row r="2853" spans="1:14" s="76" customFormat="1" ht="14.45" customHeight="1">
      <c r="A2853" s="222"/>
      <c r="B2853" s="223"/>
      <c r="C2853" s="224"/>
      <c r="D2853" s="225"/>
      <c r="E2853" s="199"/>
      <c r="F2853" s="32" t="s">
        <v>3199</v>
      </c>
      <c r="G2853" s="55" t="s">
        <v>342</v>
      </c>
      <c r="H2853" s="80">
        <v>13695</v>
      </c>
      <c r="I2853" s="141" t="s">
        <v>87</v>
      </c>
      <c r="J2853" s="178">
        <v>479200</v>
      </c>
      <c r="K2853" s="33">
        <f t="shared" si="60"/>
        <v>0.47920000000000001</v>
      </c>
      <c r="L2853" s="80">
        <v>3.7</v>
      </c>
      <c r="M2853" s="179">
        <v>3.4</v>
      </c>
      <c r="N2853" s="180" t="s">
        <v>14</v>
      </c>
    </row>
    <row r="2854" spans="1:14" s="76" customFormat="1" ht="14.45" customHeight="1">
      <c r="A2854" s="222">
        <v>2619</v>
      </c>
      <c r="B2854" s="223" t="s">
        <v>2086</v>
      </c>
      <c r="C2854" s="224" t="s">
        <v>3</v>
      </c>
      <c r="D2854" s="225" t="s">
        <v>2084</v>
      </c>
      <c r="E2854" s="199">
        <v>100</v>
      </c>
      <c r="F2854" s="32" t="s">
        <v>3199</v>
      </c>
      <c r="G2854" s="32" t="s">
        <v>3180</v>
      </c>
      <c r="H2854" s="33">
        <v>329</v>
      </c>
      <c r="I2854" s="33" t="s">
        <v>10</v>
      </c>
      <c r="J2854" s="33">
        <v>661000</v>
      </c>
      <c r="K2854" s="33">
        <f t="shared" si="60"/>
        <v>0.66100000000000003</v>
      </c>
      <c r="L2854" s="33">
        <v>2.3898253816336847E-2</v>
      </c>
      <c r="M2854" s="33">
        <v>2.4309492387629542E-2</v>
      </c>
      <c r="N2854" s="14">
        <v>157894.74</v>
      </c>
    </row>
    <row r="2855" spans="1:14" s="76" customFormat="1" ht="14.45" customHeight="1">
      <c r="A2855" s="222"/>
      <c r="B2855" s="223"/>
      <c r="C2855" s="224"/>
      <c r="D2855" s="225"/>
      <c r="E2855" s="199"/>
      <c r="F2855" s="32" t="s">
        <v>3199</v>
      </c>
      <c r="G2855" s="55" t="s">
        <v>342</v>
      </c>
      <c r="H2855" s="80">
        <v>24085</v>
      </c>
      <c r="I2855" s="141" t="s">
        <v>87</v>
      </c>
      <c r="J2855" s="178">
        <v>758300</v>
      </c>
      <c r="K2855" s="33">
        <f t="shared" si="60"/>
        <v>0.75829999999999997</v>
      </c>
      <c r="L2855" s="80">
        <v>7.5</v>
      </c>
      <c r="M2855" s="179">
        <v>6.1</v>
      </c>
      <c r="N2855" s="180" t="s">
        <v>14</v>
      </c>
    </row>
    <row r="2856" spans="1:14" s="76" customFormat="1" ht="14.45" customHeight="1">
      <c r="A2856" s="222">
        <v>2620</v>
      </c>
      <c r="B2856" s="223" t="s">
        <v>2087</v>
      </c>
      <c r="C2856" s="224" t="s">
        <v>3</v>
      </c>
      <c r="D2856" s="225" t="s">
        <v>2084</v>
      </c>
      <c r="E2856" s="199">
        <v>100</v>
      </c>
      <c r="F2856" s="32" t="s">
        <v>3199</v>
      </c>
      <c r="G2856" s="32" t="s">
        <v>3180</v>
      </c>
      <c r="H2856" s="33">
        <v>448</v>
      </c>
      <c r="I2856" s="33" t="s">
        <v>10</v>
      </c>
      <c r="J2856" s="33">
        <v>890400</v>
      </c>
      <c r="K2856" s="33">
        <f>J2856/1000000</f>
        <v>0.89039999999999997</v>
      </c>
      <c r="L2856" s="33">
        <v>3.254230306905443E-2</v>
      </c>
      <c r="M2856" s="33">
        <v>3.2746099881914285E-2</v>
      </c>
      <c r="N2856" s="14">
        <v>1842105.26</v>
      </c>
    </row>
    <row r="2857" spans="1:14" s="76" customFormat="1" ht="14.45" customHeight="1">
      <c r="A2857" s="222"/>
      <c r="B2857" s="223"/>
      <c r="C2857" s="224"/>
      <c r="D2857" s="225"/>
      <c r="E2857" s="199"/>
      <c r="F2857" s="32" t="s">
        <v>3199</v>
      </c>
      <c r="G2857" s="55" t="s">
        <v>342</v>
      </c>
      <c r="H2857" s="80">
        <v>49838</v>
      </c>
      <c r="I2857" s="141" t="s">
        <v>87</v>
      </c>
      <c r="J2857" s="179">
        <v>2873100</v>
      </c>
      <c r="K2857" s="33">
        <f t="shared" si="60"/>
        <v>2.8731</v>
      </c>
      <c r="L2857" s="80">
        <v>12.4</v>
      </c>
      <c r="M2857" s="179">
        <v>18.899999999999999</v>
      </c>
      <c r="N2857" s="180" t="s">
        <v>14</v>
      </c>
    </row>
    <row r="2858" spans="1:14" s="76" customFormat="1" ht="14.45" customHeight="1">
      <c r="A2858" s="222"/>
      <c r="B2858" s="223"/>
      <c r="C2858" s="224"/>
      <c r="D2858" s="225"/>
      <c r="E2858" s="199"/>
      <c r="F2858" s="32" t="s">
        <v>3199</v>
      </c>
      <c r="G2858" s="79" t="s">
        <v>1461</v>
      </c>
      <c r="H2858" s="80">
        <v>89320</v>
      </c>
      <c r="I2858" s="141" t="s">
        <v>87</v>
      </c>
      <c r="J2858" s="179">
        <v>3707300</v>
      </c>
      <c r="K2858" s="33">
        <f t="shared" si="60"/>
        <v>3.7073</v>
      </c>
      <c r="L2858" s="80">
        <v>35.9</v>
      </c>
      <c r="M2858" s="179">
        <v>36.799999999999997</v>
      </c>
      <c r="N2858" s="180" t="s">
        <v>14</v>
      </c>
    </row>
    <row r="2859" spans="1:14" s="76" customFormat="1" ht="14.45" customHeight="1">
      <c r="A2859" s="222">
        <v>2621</v>
      </c>
      <c r="B2859" s="223" t="s">
        <v>2088</v>
      </c>
      <c r="C2859" s="224" t="s">
        <v>3</v>
      </c>
      <c r="D2859" s="225" t="s">
        <v>2084</v>
      </c>
      <c r="E2859" s="199">
        <v>100</v>
      </c>
      <c r="F2859" s="32" t="s">
        <v>3199</v>
      </c>
      <c r="G2859" s="32" t="s">
        <v>3180</v>
      </c>
      <c r="H2859" s="33">
        <v>765</v>
      </c>
      <c r="I2859" s="33" t="s">
        <v>10</v>
      </c>
      <c r="J2859" s="33">
        <v>1546100</v>
      </c>
      <c r="K2859" s="33">
        <f t="shared" si="60"/>
        <v>1.5461</v>
      </c>
      <c r="L2859" s="33">
        <v>5.5568888053184461E-2</v>
      </c>
      <c r="M2859" s="33">
        <v>5.6860675008341958E-2</v>
      </c>
      <c r="N2859" s="14">
        <v>1026315.79</v>
      </c>
    </row>
    <row r="2860" spans="1:14" s="76" customFormat="1" ht="14.45" customHeight="1">
      <c r="A2860" s="222"/>
      <c r="B2860" s="223"/>
      <c r="C2860" s="224"/>
      <c r="D2860" s="225"/>
      <c r="E2860" s="199"/>
      <c r="F2860" s="32" t="s">
        <v>3199</v>
      </c>
      <c r="G2860" s="55" t="s">
        <v>342</v>
      </c>
      <c r="H2860" s="80">
        <v>3246</v>
      </c>
      <c r="I2860" s="141" t="s">
        <v>87</v>
      </c>
      <c r="J2860" s="80">
        <v>98000</v>
      </c>
      <c r="K2860" s="33">
        <f t="shared" si="60"/>
        <v>9.8000000000000004E-2</v>
      </c>
      <c r="L2860" s="80">
        <v>0.7</v>
      </c>
      <c r="M2860" s="179">
        <v>0.6</v>
      </c>
      <c r="N2860" s="180" t="s">
        <v>14</v>
      </c>
    </row>
    <row r="2861" spans="1:14" s="76" customFormat="1" ht="14.45" customHeight="1">
      <c r="A2861" s="222">
        <v>2622</v>
      </c>
      <c r="B2861" s="223" t="s">
        <v>2089</v>
      </c>
      <c r="C2861" s="224" t="s">
        <v>3</v>
      </c>
      <c r="D2861" s="225" t="s">
        <v>2084</v>
      </c>
      <c r="E2861" s="199">
        <v>100</v>
      </c>
      <c r="F2861" s="32" t="s">
        <v>3199</v>
      </c>
      <c r="G2861" s="32" t="s">
        <v>3180</v>
      </c>
      <c r="H2861" s="33">
        <v>1071</v>
      </c>
      <c r="I2861" s="33" t="s">
        <v>10</v>
      </c>
      <c r="J2861" s="33">
        <v>2141500</v>
      </c>
      <c r="K2861" s="33">
        <f t="shared" si="60"/>
        <v>2.1415000000000002</v>
      </c>
      <c r="L2861" s="33">
        <v>7.7796443274458255E-2</v>
      </c>
      <c r="M2861" s="33">
        <v>7.875760657807665E-2</v>
      </c>
      <c r="N2861" s="14">
        <v>1947368.42</v>
      </c>
    </row>
    <row r="2862" spans="1:14" s="76" customFormat="1" ht="14.45" customHeight="1">
      <c r="A2862" s="222"/>
      <c r="B2862" s="223"/>
      <c r="C2862" s="224"/>
      <c r="D2862" s="225"/>
      <c r="E2862" s="199"/>
      <c r="F2862" s="32" t="s">
        <v>3199</v>
      </c>
      <c r="G2862" s="55" t="s">
        <v>342</v>
      </c>
      <c r="H2862" s="80">
        <v>16384</v>
      </c>
      <c r="I2862" s="141" t="s">
        <v>87</v>
      </c>
      <c r="J2862" s="178">
        <v>443800</v>
      </c>
      <c r="K2862" s="33">
        <f t="shared" si="60"/>
        <v>0.44379999999999997</v>
      </c>
      <c r="L2862" s="80">
        <v>4.5999999999999996</v>
      </c>
      <c r="M2862" s="179">
        <v>3.4</v>
      </c>
      <c r="N2862" s="180" t="s">
        <v>14</v>
      </c>
    </row>
    <row r="2863" spans="1:14" s="76" customFormat="1" ht="14.45" customHeight="1">
      <c r="A2863" s="190">
        <v>2623</v>
      </c>
      <c r="B2863" s="43" t="s">
        <v>2090</v>
      </c>
      <c r="C2863" s="55" t="s">
        <v>3</v>
      </c>
      <c r="D2863" s="26" t="s">
        <v>2084</v>
      </c>
      <c r="E2863" s="9">
        <v>100</v>
      </c>
      <c r="F2863" s="32" t="s">
        <v>3199</v>
      </c>
      <c r="G2863" s="32" t="s">
        <v>3180</v>
      </c>
      <c r="H2863" s="33">
        <v>4708</v>
      </c>
      <c r="I2863" s="33" t="s">
        <v>10</v>
      </c>
      <c r="J2863" s="33">
        <v>10221100</v>
      </c>
      <c r="K2863" s="33">
        <f t="shared" si="60"/>
        <v>10.2211</v>
      </c>
      <c r="L2863" s="33">
        <v>0.3419847385024738</v>
      </c>
      <c r="M2863" s="33">
        <v>0.37589977706989458</v>
      </c>
      <c r="N2863" s="14">
        <v>4180210</v>
      </c>
    </row>
    <row r="2864" spans="1:14" ht="14.45" customHeight="1">
      <c r="A2864" s="191">
        <v>2624</v>
      </c>
      <c r="B2864" s="42" t="s">
        <v>2091</v>
      </c>
      <c r="C2864" s="31" t="s">
        <v>58</v>
      </c>
      <c r="D2864" s="30" t="s">
        <v>2084</v>
      </c>
      <c r="E2864" s="45">
        <v>100</v>
      </c>
      <c r="F2864" s="31" t="s">
        <v>3166</v>
      </c>
      <c r="G2864" s="31" t="s">
        <v>3166</v>
      </c>
      <c r="H2864" s="61">
        <v>6860</v>
      </c>
      <c r="I2864" s="18" t="s">
        <v>2447</v>
      </c>
      <c r="J2864" s="10">
        <v>279004698</v>
      </c>
      <c r="K2864" s="33">
        <f t="shared" si="60"/>
        <v>279.00469800000002</v>
      </c>
      <c r="L2864" s="10" t="s">
        <v>14</v>
      </c>
      <c r="M2864" s="10" t="s">
        <v>14</v>
      </c>
      <c r="N2864" s="11">
        <v>265405196</v>
      </c>
    </row>
    <row r="2865" spans="1:14" ht="14.45" customHeight="1">
      <c r="A2865" s="192">
        <v>2625</v>
      </c>
      <c r="B2865" s="147" t="s">
        <v>2092</v>
      </c>
      <c r="C2865" s="55" t="s">
        <v>3</v>
      </c>
      <c r="D2865" s="26" t="s">
        <v>2084</v>
      </c>
      <c r="E2865" s="50">
        <v>100</v>
      </c>
      <c r="F2865" s="55" t="s">
        <v>12</v>
      </c>
      <c r="G2865" s="55" t="s">
        <v>12</v>
      </c>
      <c r="H2865" s="28">
        <v>32888</v>
      </c>
      <c r="I2865" s="26" t="s">
        <v>3187</v>
      </c>
      <c r="J2865" s="28">
        <v>686360</v>
      </c>
      <c r="K2865" s="33">
        <f t="shared" si="60"/>
        <v>0.68635999999999997</v>
      </c>
      <c r="L2865" s="26" t="s">
        <v>14</v>
      </c>
      <c r="M2865" s="26" t="s">
        <v>14</v>
      </c>
      <c r="N2865" s="27">
        <v>9210176</v>
      </c>
    </row>
    <row r="2866" spans="1:14" ht="14.45" customHeight="1">
      <c r="A2866" s="192">
        <v>2626</v>
      </c>
      <c r="B2866" s="147" t="s">
        <v>2093</v>
      </c>
      <c r="C2866" s="55" t="s">
        <v>3</v>
      </c>
      <c r="D2866" s="26" t="s">
        <v>2084</v>
      </c>
      <c r="E2866" s="50">
        <v>100</v>
      </c>
      <c r="F2866" s="55" t="s">
        <v>12</v>
      </c>
      <c r="G2866" s="55" t="s">
        <v>12</v>
      </c>
      <c r="H2866" s="28">
        <v>8720</v>
      </c>
      <c r="I2866" s="26" t="s">
        <v>3187</v>
      </c>
      <c r="J2866" s="26">
        <v>0</v>
      </c>
      <c r="K2866" s="33">
        <f t="shared" si="60"/>
        <v>0</v>
      </c>
      <c r="L2866" s="26" t="s">
        <v>14</v>
      </c>
      <c r="M2866" s="26" t="s">
        <v>14</v>
      </c>
      <c r="N2866" s="27">
        <v>2964840</v>
      </c>
    </row>
    <row r="2867" spans="1:14" ht="14.45" customHeight="1">
      <c r="A2867" s="192">
        <v>2627</v>
      </c>
      <c r="B2867" s="147" t="s">
        <v>2094</v>
      </c>
      <c r="C2867" s="55" t="s">
        <v>3</v>
      </c>
      <c r="D2867" s="26" t="s">
        <v>2084</v>
      </c>
      <c r="E2867" s="50">
        <v>100</v>
      </c>
      <c r="F2867" s="55" t="s">
        <v>12</v>
      </c>
      <c r="G2867" s="55" t="s">
        <v>12</v>
      </c>
      <c r="H2867" s="28">
        <v>13154</v>
      </c>
      <c r="I2867" s="26" t="s">
        <v>3187</v>
      </c>
      <c r="J2867" s="26">
        <v>0</v>
      </c>
      <c r="K2867" s="33">
        <f t="shared" si="60"/>
        <v>0</v>
      </c>
      <c r="L2867" s="26" t="s">
        <v>14</v>
      </c>
      <c r="M2867" s="26" t="s">
        <v>14</v>
      </c>
      <c r="N2867" s="27">
        <v>1414285</v>
      </c>
    </row>
    <row r="2868" spans="1:14" ht="14.45" customHeight="1">
      <c r="A2868" s="192">
        <v>2628</v>
      </c>
      <c r="B2868" s="147" t="s">
        <v>2095</v>
      </c>
      <c r="C2868" s="55" t="s">
        <v>3</v>
      </c>
      <c r="D2868" s="26" t="s">
        <v>2084</v>
      </c>
      <c r="E2868" s="50">
        <v>100</v>
      </c>
      <c r="F2868" s="55" t="s">
        <v>12</v>
      </c>
      <c r="G2868" s="55" t="s">
        <v>12</v>
      </c>
      <c r="H2868" s="28">
        <v>4000</v>
      </c>
      <c r="I2868" s="26" t="s">
        <v>3187</v>
      </c>
      <c r="J2868" s="26">
        <v>0</v>
      </c>
      <c r="K2868" s="33">
        <f t="shared" si="60"/>
        <v>0</v>
      </c>
      <c r="L2868" s="26" t="s">
        <v>14</v>
      </c>
      <c r="M2868" s="26" t="s">
        <v>14</v>
      </c>
      <c r="N2868" s="27">
        <v>1700000</v>
      </c>
    </row>
    <row r="2869" spans="1:14" ht="14.45" customHeight="1">
      <c r="A2869" s="192">
        <v>2629</v>
      </c>
      <c r="B2869" s="147" t="s">
        <v>2096</v>
      </c>
      <c r="C2869" s="55" t="s">
        <v>3</v>
      </c>
      <c r="D2869" s="26" t="s">
        <v>2084</v>
      </c>
      <c r="E2869" s="50">
        <v>100</v>
      </c>
      <c r="F2869" s="55" t="s">
        <v>12</v>
      </c>
      <c r="G2869" s="55" t="s">
        <v>12</v>
      </c>
      <c r="H2869" s="28">
        <v>6468</v>
      </c>
      <c r="I2869" s="26" t="s">
        <v>3187</v>
      </c>
      <c r="J2869" s="26">
        <v>0</v>
      </c>
      <c r="K2869" s="33">
        <f t="shared" si="60"/>
        <v>0</v>
      </c>
      <c r="L2869" s="26" t="s">
        <v>14</v>
      </c>
      <c r="M2869" s="26" t="s">
        <v>14</v>
      </c>
      <c r="N2869" s="27">
        <v>2198453</v>
      </c>
    </row>
    <row r="2870" spans="1:14" ht="14.45" customHeight="1">
      <c r="A2870" s="192">
        <v>2630</v>
      </c>
      <c r="B2870" s="147" t="s">
        <v>2097</v>
      </c>
      <c r="C2870" s="55" t="s">
        <v>3</v>
      </c>
      <c r="D2870" s="26" t="s">
        <v>2084</v>
      </c>
      <c r="E2870" s="50">
        <v>100</v>
      </c>
      <c r="F2870" s="55" t="s">
        <v>12</v>
      </c>
      <c r="G2870" s="55" t="s">
        <v>12</v>
      </c>
      <c r="H2870" s="28">
        <v>2681</v>
      </c>
      <c r="I2870" s="26" t="s">
        <v>3187</v>
      </c>
      <c r="J2870" s="26">
        <v>0</v>
      </c>
      <c r="K2870" s="33">
        <f t="shared" si="60"/>
        <v>0</v>
      </c>
      <c r="L2870" s="26" t="s">
        <v>14</v>
      </c>
      <c r="M2870" s="26" t="s">
        <v>14</v>
      </c>
      <c r="N2870" s="27">
        <v>1865648</v>
      </c>
    </row>
    <row r="2871" spans="1:14" ht="14.45" customHeight="1">
      <c r="A2871" s="192">
        <v>2631</v>
      </c>
      <c r="B2871" s="147" t="s">
        <v>2098</v>
      </c>
      <c r="C2871" s="55" t="s">
        <v>3</v>
      </c>
      <c r="D2871" s="26" t="s">
        <v>2084</v>
      </c>
      <c r="E2871" s="50">
        <v>100</v>
      </c>
      <c r="F2871" s="55" t="s">
        <v>12</v>
      </c>
      <c r="G2871" s="55" t="s">
        <v>12</v>
      </c>
      <c r="H2871" s="28">
        <v>3443</v>
      </c>
      <c r="I2871" s="26" t="s">
        <v>3187</v>
      </c>
      <c r="J2871" s="26">
        <v>0</v>
      </c>
      <c r="K2871" s="33">
        <f t="shared" si="60"/>
        <v>0</v>
      </c>
      <c r="L2871" s="26" t="s">
        <v>14</v>
      </c>
      <c r="M2871" s="26" t="s">
        <v>14</v>
      </c>
      <c r="N2871" s="27">
        <v>1022370</v>
      </c>
    </row>
    <row r="2872" spans="1:14" ht="14.45" customHeight="1">
      <c r="A2872" s="192">
        <v>2632</v>
      </c>
      <c r="B2872" s="147" t="s">
        <v>2099</v>
      </c>
      <c r="C2872" s="55" t="s">
        <v>3</v>
      </c>
      <c r="D2872" s="26" t="s">
        <v>2084</v>
      </c>
      <c r="E2872" s="50">
        <v>100</v>
      </c>
      <c r="F2872" s="55" t="s">
        <v>12</v>
      </c>
      <c r="G2872" s="55" t="s">
        <v>12</v>
      </c>
      <c r="H2872" s="28">
        <v>7656</v>
      </c>
      <c r="I2872" s="26" t="s">
        <v>3187</v>
      </c>
      <c r="J2872" s="26">
        <v>0</v>
      </c>
      <c r="K2872" s="33">
        <f t="shared" si="60"/>
        <v>0</v>
      </c>
      <c r="L2872" s="26" t="s">
        <v>14</v>
      </c>
      <c r="M2872" s="26" t="s">
        <v>14</v>
      </c>
      <c r="N2872" s="27">
        <v>2438880</v>
      </c>
    </row>
    <row r="2873" spans="1:14" ht="14.45" customHeight="1">
      <c r="A2873" s="192">
        <v>2633</v>
      </c>
      <c r="B2873" s="147" t="s">
        <v>2100</v>
      </c>
      <c r="C2873" s="55" t="s">
        <v>3</v>
      </c>
      <c r="D2873" s="26" t="s">
        <v>2084</v>
      </c>
      <c r="E2873" s="50">
        <v>100</v>
      </c>
      <c r="F2873" s="55" t="s">
        <v>12</v>
      </c>
      <c r="G2873" s="55" t="s">
        <v>12</v>
      </c>
      <c r="H2873" s="28">
        <v>4400</v>
      </c>
      <c r="I2873" s="26" t="s">
        <v>3187</v>
      </c>
      <c r="J2873" s="26">
        <v>0</v>
      </c>
      <c r="K2873" s="33">
        <f t="shared" si="60"/>
        <v>0</v>
      </c>
      <c r="L2873" s="26" t="s">
        <v>14</v>
      </c>
      <c r="M2873" s="26" t="s">
        <v>14</v>
      </c>
      <c r="N2873" s="27">
        <v>2733189</v>
      </c>
    </row>
    <row r="2874" spans="1:14" ht="14.45" customHeight="1">
      <c r="A2874" s="192">
        <v>2634</v>
      </c>
      <c r="B2874" s="147" t="s">
        <v>2101</v>
      </c>
      <c r="C2874" s="55" t="s">
        <v>3</v>
      </c>
      <c r="D2874" s="26" t="s">
        <v>2084</v>
      </c>
      <c r="E2874" s="50">
        <v>100</v>
      </c>
      <c r="F2874" s="55" t="s">
        <v>12</v>
      </c>
      <c r="G2874" s="55" t="s">
        <v>12</v>
      </c>
      <c r="H2874" s="28">
        <v>7556</v>
      </c>
      <c r="I2874" s="26" t="s">
        <v>3187</v>
      </c>
      <c r="J2874" s="26">
        <v>0</v>
      </c>
      <c r="K2874" s="33">
        <f t="shared" si="60"/>
        <v>0</v>
      </c>
      <c r="L2874" s="26" t="s">
        <v>14</v>
      </c>
      <c r="M2874" s="26" t="s">
        <v>14</v>
      </c>
      <c r="N2874" s="27">
        <v>2752084</v>
      </c>
    </row>
    <row r="2875" spans="1:14" ht="14.45" customHeight="1">
      <c r="A2875" s="192">
        <v>2635</v>
      </c>
      <c r="B2875" s="147" t="s">
        <v>2102</v>
      </c>
      <c r="C2875" s="55" t="s">
        <v>3</v>
      </c>
      <c r="D2875" s="26" t="s">
        <v>2084</v>
      </c>
      <c r="E2875" s="50">
        <v>100</v>
      </c>
      <c r="F2875" s="55" t="s">
        <v>12</v>
      </c>
      <c r="G2875" s="55" t="s">
        <v>12</v>
      </c>
      <c r="H2875" s="28">
        <v>5445</v>
      </c>
      <c r="I2875" s="26" t="s">
        <v>3187</v>
      </c>
      <c r="J2875" s="26">
        <v>0</v>
      </c>
      <c r="K2875" s="33">
        <f t="shared" si="60"/>
        <v>0</v>
      </c>
      <c r="L2875" s="26" t="s">
        <v>14</v>
      </c>
      <c r="M2875" s="26" t="s">
        <v>14</v>
      </c>
      <c r="N2875" s="27">
        <v>2586771</v>
      </c>
    </row>
    <row r="2876" spans="1:14" ht="14.45" customHeight="1">
      <c r="A2876" s="192">
        <v>2636</v>
      </c>
      <c r="B2876" s="147" t="s">
        <v>2103</v>
      </c>
      <c r="C2876" s="55" t="s">
        <v>3</v>
      </c>
      <c r="D2876" s="26" t="s">
        <v>2084</v>
      </c>
      <c r="E2876" s="50">
        <v>100</v>
      </c>
      <c r="F2876" s="55" t="s">
        <v>12</v>
      </c>
      <c r="G2876" s="55" t="s">
        <v>12</v>
      </c>
      <c r="H2876" s="28">
        <v>7900</v>
      </c>
      <c r="I2876" s="26" t="s">
        <v>3187</v>
      </c>
      <c r="J2876" s="26">
        <v>0</v>
      </c>
      <c r="K2876" s="33">
        <f t="shared" si="60"/>
        <v>0</v>
      </c>
      <c r="L2876" s="26" t="s">
        <v>14</v>
      </c>
      <c r="M2876" s="26" t="s">
        <v>14</v>
      </c>
      <c r="N2876" s="27">
        <v>1936900</v>
      </c>
    </row>
    <row r="2877" spans="1:14" ht="14.45" customHeight="1">
      <c r="A2877" s="192">
        <v>2637</v>
      </c>
      <c r="B2877" s="147" t="s">
        <v>2104</v>
      </c>
      <c r="C2877" s="55" t="s">
        <v>3</v>
      </c>
      <c r="D2877" s="26" t="s">
        <v>2084</v>
      </c>
      <c r="E2877" s="50">
        <v>100</v>
      </c>
      <c r="F2877" s="55" t="s">
        <v>12</v>
      </c>
      <c r="G2877" s="55" t="s">
        <v>12</v>
      </c>
      <c r="H2877" s="28">
        <v>4105</v>
      </c>
      <c r="I2877" s="26" t="s">
        <v>3187</v>
      </c>
      <c r="J2877" s="26">
        <v>0</v>
      </c>
      <c r="K2877" s="33">
        <f t="shared" si="60"/>
        <v>0</v>
      </c>
      <c r="L2877" s="26" t="s">
        <v>14</v>
      </c>
      <c r="M2877" s="26" t="s">
        <v>14</v>
      </c>
      <c r="N2877" s="27">
        <v>1705864</v>
      </c>
    </row>
    <row r="2878" spans="1:14" ht="14.45" customHeight="1">
      <c r="A2878" s="192">
        <v>2638</v>
      </c>
      <c r="B2878" s="147" t="s">
        <v>2105</v>
      </c>
      <c r="C2878" s="55" t="s">
        <v>3</v>
      </c>
      <c r="D2878" s="26" t="s">
        <v>2084</v>
      </c>
      <c r="E2878" s="50">
        <v>100</v>
      </c>
      <c r="F2878" s="55" t="s">
        <v>12</v>
      </c>
      <c r="G2878" s="55" t="s">
        <v>12</v>
      </c>
      <c r="H2878" s="28">
        <v>7300</v>
      </c>
      <c r="I2878" s="26" t="s">
        <v>3187</v>
      </c>
      <c r="J2878" s="26">
        <v>0</v>
      </c>
      <c r="K2878" s="33">
        <f t="shared" si="60"/>
        <v>0</v>
      </c>
      <c r="L2878" s="26" t="s">
        <v>14</v>
      </c>
      <c r="M2878" s="26" t="s">
        <v>14</v>
      </c>
      <c r="N2878" s="27">
        <v>1591964</v>
      </c>
    </row>
    <row r="2879" spans="1:14" ht="14.45" customHeight="1">
      <c r="A2879" s="192">
        <v>2639</v>
      </c>
      <c r="B2879" s="147" t="s">
        <v>2106</v>
      </c>
      <c r="C2879" s="55" t="s">
        <v>3</v>
      </c>
      <c r="D2879" s="26" t="s">
        <v>2084</v>
      </c>
      <c r="E2879" s="50">
        <v>100</v>
      </c>
      <c r="F2879" s="55" t="s">
        <v>12</v>
      </c>
      <c r="G2879" s="55" t="s">
        <v>12</v>
      </c>
      <c r="H2879" s="28">
        <v>1856</v>
      </c>
      <c r="I2879" s="26" t="s">
        <v>3187</v>
      </c>
      <c r="J2879" s="26">
        <v>0</v>
      </c>
      <c r="K2879" s="33">
        <f t="shared" si="60"/>
        <v>0</v>
      </c>
      <c r="L2879" s="26" t="s">
        <v>14</v>
      </c>
      <c r="M2879" s="26" t="s">
        <v>14</v>
      </c>
      <c r="N2879" s="27">
        <v>1783916</v>
      </c>
    </row>
    <row r="2880" spans="1:14" ht="14.45" customHeight="1">
      <c r="A2880" s="192">
        <v>2640</v>
      </c>
      <c r="B2880" s="147" t="s">
        <v>2107</v>
      </c>
      <c r="C2880" s="55" t="s">
        <v>3</v>
      </c>
      <c r="D2880" s="26" t="s">
        <v>2084</v>
      </c>
      <c r="E2880" s="50">
        <v>100</v>
      </c>
      <c r="F2880" s="55" t="s">
        <v>12</v>
      </c>
      <c r="G2880" s="55" t="s">
        <v>12</v>
      </c>
      <c r="H2880" s="28">
        <v>11414</v>
      </c>
      <c r="I2880" s="26" t="s">
        <v>3187</v>
      </c>
      <c r="J2880" s="26">
        <v>0</v>
      </c>
      <c r="K2880" s="33">
        <f t="shared" si="60"/>
        <v>0</v>
      </c>
      <c r="L2880" s="26" t="s">
        <v>14</v>
      </c>
      <c r="M2880" s="26" t="s">
        <v>14</v>
      </c>
      <c r="N2880" s="27">
        <v>1842053</v>
      </c>
    </row>
    <row r="2881" spans="1:14" ht="14.45" customHeight="1">
      <c r="A2881" s="192">
        <v>2641</v>
      </c>
      <c r="B2881" s="147" t="s">
        <v>2108</v>
      </c>
      <c r="C2881" s="55" t="s">
        <v>3</v>
      </c>
      <c r="D2881" s="26" t="s">
        <v>2084</v>
      </c>
      <c r="E2881" s="50">
        <v>100</v>
      </c>
      <c r="F2881" s="55" t="s">
        <v>12</v>
      </c>
      <c r="G2881" s="55" t="s">
        <v>12</v>
      </c>
      <c r="H2881" s="28">
        <v>126740</v>
      </c>
      <c r="I2881" s="26" t="s">
        <v>3187</v>
      </c>
      <c r="J2881" s="26">
        <v>0</v>
      </c>
      <c r="K2881" s="33">
        <f t="shared" si="60"/>
        <v>0</v>
      </c>
      <c r="L2881" s="26" t="s">
        <v>14</v>
      </c>
      <c r="M2881" s="26" t="s">
        <v>14</v>
      </c>
      <c r="N2881" s="27">
        <v>12854092</v>
      </c>
    </row>
    <row r="2882" spans="1:14" ht="14.45" customHeight="1">
      <c r="A2882" s="192">
        <v>2642</v>
      </c>
      <c r="B2882" s="147" t="s">
        <v>2109</v>
      </c>
      <c r="C2882" s="55" t="s">
        <v>3</v>
      </c>
      <c r="D2882" s="26" t="s">
        <v>2084</v>
      </c>
      <c r="E2882" s="50">
        <v>100</v>
      </c>
      <c r="F2882" s="55" t="s">
        <v>12</v>
      </c>
      <c r="G2882" s="55" t="s">
        <v>12</v>
      </c>
      <c r="H2882" s="26">
        <v>378</v>
      </c>
      <c r="I2882" s="26" t="s">
        <v>1187</v>
      </c>
      <c r="J2882" s="26">
        <v>0</v>
      </c>
      <c r="K2882" s="33">
        <f t="shared" si="60"/>
        <v>0</v>
      </c>
      <c r="L2882" s="26" t="s">
        <v>14</v>
      </c>
      <c r="M2882" s="26" t="s">
        <v>14</v>
      </c>
      <c r="N2882" s="27">
        <v>9706204</v>
      </c>
    </row>
    <row r="2883" spans="1:14" ht="14.45" customHeight="1">
      <c r="A2883" s="192">
        <v>2643</v>
      </c>
      <c r="B2883" s="168" t="s">
        <v>2110</v>
      </c>
      <c r="C2883" s="4" t="s">
        <v>3</v>
      </c>
      <c r="D2883" s="26" t="s">
        <v>2084</v>
      </c>
      <c r="E2883" s="67">
        <v>100</v>
      </c>
      <c r="F2883" s="59" t="s">
        <v>3200</v>
      </c>
      <c r="G2883" s="4" t="s">
        <v>3148</v>
      </c>
      <c r="H2883" s="29">
        <v>153</v>
      </c>
      <c r="I2883" s="26" t="s">
        <v>21</v>
      </c>
      <c r="J2883" s="24">
        <v>9565590</v>
      </c>
      <c r="K2883" s="33">
        <f t="shared" ref="K2883:K2946" si="61">J2883/1000000</f>
        <v>9.5655900000000003</v>
      </c>
      <c r="L2883" s="68">
        <v>153</v>
      </c>
      <c r="M2883" s="68">
        <v>8106432.2029999997</v>
      </c>
      <c r="N2883" s="22">
        <v>10478365</v>
      </c>
    </row>
    <row r="2884" spans="1:14" ht="14.45" customHeight="1">
      <c r="A2884" s="192">
        <v>2644</v>
      </c>
      <c r="B2884" s="168" t="s">
        <v>2111</v>
      </c>
      <c r="C2884" s="4" t="s">
        <v>3</v>
      </c>
      <c r="D2884" s="26" t="s">
        <v>2084</v>
      </c>
      <c r="E2884" s="67">
        <v>100</v>
      </c>
      <c r="F2884" s="59" t="s">
        <v>3200</v>
      </c>
      <c r="G2884" s="4" t="s">
        <v>3148</v>
      </c>
      <c r="H2884" s="29">
        <v>119</v>
      </c>
      <c r="I2884" s="26" t="s">
        <v>21</v>
      </c>
      <c r="J2884" s="24">
        <v>25606107</v>
      </c>
      <c r="K2884" s="33">
        <f t="shared" si="61"/>
        <v>25.606107000000002</v>
      </c>
      <c r="L2884" s="68">
        <v>119</v>
      </c>
      <c r="M2884" s="68">
        <v>21700090.677999999</v>
      </c>
      <c r="N2884" s="22">
        <v>27454060</v>
      </c>
    </row>
    <row r="2885" spans="1:14" ht="14.45" customHeight="1">
      <c r="A2885" s="192">
        <v>2645</v>
      </c>
      <c r="B2885" s="168" t="s">
        <v>2112</v>
      </c>
      <c r="C2885" s="4" t="s">
        <v>3</v>
      </c>
      <c r="D2885" s="26" t="s">
        <v>2084</v>
      </c>
      <c r="E2885" s="67">
        <v>100</v>
      </c>
      <c r="F2885" s="59" t="s">
        <v>3200</v>
      </c>
      <c r="G2885" s="4" t="s">
        <v>3148</v>
      </c>
      <c r="H2885" s="29">
        <v>6</v>
      </c>
      <c r="I2885" s="26" t="s">
        <v>21</v>
      </c>
      <c r="J2885" s="24">
        <v>17404975</v>
      </c>
      <c r="K2885" s="33">
        <f t="shared" si="61"/>
        <v>17.404975</v>
      </c>
      <c r="L2885" s="68">
        <v>6</v>
      </c>
      <c r="M2885" s="68">
        <v>14749978.813999999</v>
      </c>
      <c r="N2885" s="22">
        <v>21181017</v>
      </c>
    </row>
    <row r="2886" spans="1:14" ht="14.45" customHeight="1">
      <c r="A2886" s="192">
        <v>2646</v>
      </c>
      <c r="B2886" s="168" t="s">
        <v>2113</v>
      </c>
      <c r="C2886" s="4" t="s">
        <v>3</v>
      </c>
      <c r="D2886" s="26" t="s">
        <v>2084</v>
      </c>
      <c r="E2886" s="67">
        <v>100</v>
      </c>
      <c r="F2886" s="59" t="s">
        <v>3200</v>
      </c>
      <c r="G2886" s="4" t="s">
        <v>3148</v>
      </c>
      <c r="H2886" s="29">
        <v>87</v>
      </c>
      <c r="I2886" s="26" t="s">
        <v>21</v>
      </c>
      <c r="J2886" s="24">
        <v>6183860</v>
      </c>
      <c r="K2886" s="33">
        <f t="shared" si="61"/>
        <v>6.1838600000000001</v>
      </c>
      <c r="L2886" s="68">
        <v>87</v>
      </c>
      <c r="M2886" s="68">
        <v>5240559.3219999997</v>
      </c>
      <c r="N2886" s="22">
        <v>6247273</v>
      </c>
    </row>
    <row r="2887" spans="1:14" ht="14.45" customHeight="1">
      <c r="A2887" s="192">
        <v>2647</v>
      </c>
      <c r="B2887" s="168" t="s">
        <v>2114</v>
      </c>
      <c r="C2887" s="4" t="s">
        <v>3</v>
      </c>
      <c r="D2887" s="26" t="s">
        <v>2084</v>
      </c>
      <c r="E2887" s="67">
        <v>100</v>
      </c>
      <c r="F2887" s="59" t="s">
        <v>3200</v>
      </c>
      <c r="G2887" s="4" t="s">
        <v>3148</v>
      </c>
      <c r="H2887" s="29">
        <v>161</v>
      </c>
      <c r="I2887" s="26" t="s">
        <v>21</v>
      </c>
      <c r="J2887" s="24">
        <v>10326592</v>
      </c>
      <c r="K2887" s="33">
        <f t="shared" si="61"/>
        <v>10.326592</v>
      </c>
      <c r="L2887" s="68">
        <v>161</v>
      </c>
      <c r="M2887" s="68">
        <v>8751349.1530000009</v>
      </c>
      <c r="N2887" s="22">
        <v>13216384</v>
      </c>
    </row>
    <row r="2888" spans="1:14" ht="14.45" customHeight="1">
      <c r="A2888" s="192">
        <v>2648</v>
      </c>
      <c r="B2888" s="168" t="s">
        <v>2115</v>
      </c>
      <c r="C2888" s="4" t="s">
        <v>3</v>
      </c>
      <c r="D2888" s="26" t="s">
        <v>2084</v>
      </c>
      <c r="E2888" s="67">
        <v>100</v>
      </c>
      <c r="F2888" s="59" t="s">
        <v>3200</v>
      </c>
      <c r="G2888" s="4" t="s">
        <v>3148</v>
      </c>
      <c r="H2888" s="29">
        <v>37</v>
      </c>
      <c r="I2888" s="26" t="s">
        <v>21</v>
      </c>
      <c r="J2888" s="24">
        <v>19115668</v>
      </c>
      <c r="K2888" s="33">
        <f t="shared" si="61"/>
        <v>19.115667999999999</v>
      </c>
      <c r="L2888" s="68">
        <v>37</v>
      </c>
      <c r="M2888" s="68">
        <v>16199718.643999999</v>
      </c>
      <c r="N2888" s="22">
        <v>19835138</v>
      </c>
    </row>
    <row r="2889" spans="1:14" ht="14.45" customHeight="1">
      <c r="A2889" s="192">
        <v>2649</v>
      </c>
      <c r="B2889" s="168" t="s">
        <v>2116</v>
      </c>
      <c r="C2889" s="4" t="s">
        <v>3</v>
      </c>
      <c r="D2889" s="26" t="s">
        <v>2084</v>
      </c>
      <c r="E2889" s="67">
        <v>100</v>
      </c>
      <c r="F2889" s="59" t="s">
        <v>3200</v>
      </c>
      <c r="G2889" s="4" t="s">
        <v>3148</v>
      </c>
      <c r="H2889" s="29">
        <v>27</v>
      </c>
      <c r="I2889" s="26" t="s">
        <v>21</v>
      </c>
      <c r="J2889" s="24">
        <v>8780025</v>
      </c>
      <c r="K2889" s="33">
        <f t="shared" si="61"/>
        <v>8.7800250000000002</v>
      </c>
      <c r="L2889" s="68">
        <v>27</v>
      </c>
      <c r="M2889" s="68">
        <v>7440699.1529999999</v>
      </c>
      <c r="N2889" s="22">
        <v>8956392</v>
      </c>
    </row>
    <row r="2890" spans="1:14" ht="14.45" customHeight="1">
      <c r="A2890" s="192">
        <v>2650</v>
      </c>
      <c r="B2890" s="168" t="s">
        <v>2117</v>
      </c>
      <c r="C2890" s="4" t="s">
        <v>3</v>
      </c>
      <c r="D2890" s="26" t="s">
        <v>2084</v>
      </c>
      <c r="E2890" s="67">
        <v>100</v>
      </c>
      <c r="F2890" s="59" t="s">
        <v>3200</v>
      </c>
      <c r="G2890" s="4" t="s">
        <v>3148</v>
      </c>
      <c r="H2890" s="29">
        <v>225</v>
      </c>
      <c r="I2890" s="26" t="s">
        <v>21</v>
      </c>
      <c r="J2890" s="24">
        <v>6607302</v>
      </c>
      <c r="K2890" s="33">
        <f t="shared" si="61"/>
        <v>6.6073019999999998</v>
      </c>
      <c r="L2890" s="68">
        <v>225</v>
      </c>
      <c r="M2890" s="68">
        <v>5599408.4749999996</v>
      </c>
      <c r="N2890" s="22">
        <v>6787876</v>
      </c>
    </row>
    <row r="2891" spans="1:14" ht="14.45" customHeight="1">
      <c r="A2891" s="192">
        <v>2651</v>
      </c>
      <c r="B2891" s="168" t="s">
        <v>2118</v>
      </c>
      <c r="C2891" s="4" t="s">
        <v>3</v>
      </c>
      <c r="D2891" s="26" t="s">
        <v>2084</v>
      </c>
      <c r="E2891" s="67">
        <v>100</v>
      </c>
      <c r="F2891" s="59" t="s">
        <v>3200</v>
      </c>
      <c r="G2891" s="4" t="s">
        <v>3148</v>
      </c>
      <c r="H2891" s="29">
        <v>96</v>
      </c>
      <c r="I2891" s="26" t="s">
        <v>21</v>
      </c>
      <c r="J2891" s="24">
        <v>19189556</v>
      </c>
      <c r="K2891" s="33">
        <f t="shared" si="61"/>
        <v>19.189556</v>
      </c>
      <c r="L2891" s="68">
        <v>96</v>
      </c>
      <c r="M2891" s="68">
        <v>16262335.593</v>
      </c>
      <c r="N2891" s="22">
        <v>21455468</v>
      </c>
    </row>
    <row r="2892" spans="1:14" ht="14.45" customHeight="1">
      <c r="A2892" s="192">
        <v>2652</v>
      </c>
      <c r="B2892" s="168" t="s">
        <v>2119</v>
      </c>
      <c r="C2892" s="4" t="s">
        <v>3</v>
      </c>
      <c r="D2892" s="26" t="s">
        <v>2084</v>
      </c>
      <c r="E2892" s="67">
        <v>100</v>
      </c>
      <c r="F2892" s="59" t="s">
        <v>3200</v>
      </c>
      <c r="G2892" s="4" t="s">
        <v>3148</v>
      </c>
      <c r="H2892" s="29">
        <v>44</v>
      </c>
      <c r="I2892" s="26" t="s">
        <v>21</v>
      </c>
      <c r="J2892" s="24">
        <v>14646584</v>
      </c>
      <c r="K2892" s="33">
        <f t="shared" si="61"/>
        <v>14.646584000000001</v>
      </c>
      <c r="L2892" s="68">
        <v>44</v>
      </c>
      <c r="M2892" s="68">
        <v>12412359.322000001</v>
      </c>
      <c r="N2892" s="22">
        <v>15365676</v>
      </c>
    </row>
    <row r="2893" spans="1:14" ht="14.45" customHeight="1">
      <c r="A2893" s="192">
        <v>2653</v>
      </c>
      <c r="B2893" s="168" t="s">
        <v>2120</v>
      </c>
      <c r="C2893" s="4" t="s">
        <v>3</v>
      </c>
      <c r="D2893" s="26" t="s">
        <v>2084</v>
      </c>
      <c r="E2893" s="67">
        <v>100</v>
      </c>
      <c r="F2893" s="59" t="s">
        <v>3200</v>
      </c>
      <c r="G2893" s="4" t="s">
        <v>3148</v>
      </c>
      <c r="H2893" s="29">
        <v>359</v>
      </c>
      <c r="I2893" s="26" t="s">
        <v>21</v>
      </c>
      <c r="J2893" s="24">
        <v>9072186</v>
      </c>
      <c r="K2893" s="33">
        <f t="shared" si="61"/>
        <v>9.0721860000000003</v>
      </c>
      <c r="L2893" s="68">
        <v>359</v>
      </c>
      <c r="M2893" s="68">
        <v>7688293.2199999997</v>
      </c>
      <c r="N2893" s="22">
        <v>9409949</v>
      </c>
    </row>
    <row r="2894" spans="1:14" ht="14.45" customHeight="1">
      <c r="A2894" s="192">
        <v>2654</v>
      </c>
      <c r="B2894" s="168" t="s">
        <v>2121</v>
      </c>
      <c r="C2894" s="4" t="s">
        <v>3</v>
      </c>
      <c r="D2894" s="26" t="s">
        <v>2084</v>
      </c>
      <c r="E2894" s="67">
        <v>100</v>
      </c>
      <c r="F2894" s="59" t="s">
        <v>3200</v>
      </c>
      <c r="G2894" s="4" t="s">
        <v>3148</v>
      </c>
      <c r="H2894" s="29">
        <v>23</v>
      </c>
      <c r="I2894" s="26" t="s">
        <v>21</v>
      </c>
      <c r="J2894" s="24">
        <v>31559729</v>
      </c>
      <c r="K2894" s="33">
        <f t="shared" si="61"/>
        <v>31.559729000000001</v>
      </c>
      <c r="L2894" s="68">
        <v>23</v>
      </c>
      <c r="M2894" s="68">
        <v>26745533.050999999</v>
      </c>
      <c r="N2894" s="22">
        <v>33626152</v>
      </c>
    </row>
    <row r="2895" spans="1:14" ht="14.45" customHeight="1">
      <c r="A2895" s="192">
        <v>2655</v>
      </c>
      <c r="B2895" s="168" t="s">
        <v>2122</v>
      </c>
      <c r="C2895" s="4" t="s">
        <v>3</v>
      </c>
      <c r="D2895" s="26" t="s">
        <v>2084</v>
      </c>
      <c r="E2895" s="67">
        <v>100</v>
      </c>
      <c r="F2895" s="59" t="s">
        <v>3200</v>
      </c>
      <c r="G2895" s="4" t="s">
        <v>3148</v>
      </c>
      <c r="H2895" s="29">
        <v>67</v>
      </c>
      <c r="I2895" s="26" t="s">
        <v>21</v>
      </c>
      <c r="J2895" s="24">
        <v>9488593</v>
      </c>
      <c r="K2895" s="33">
        <f t="shared" si="61"/>
        <v>9.4885929999999998</v>
      </c>
      <c r="L2895" s="68">
        <v>67</v>
      </c>
      <c r="M2895" s="68">
        <v>8041180.5080000004</v>
      </c>
      <c r="N2895" s="22">
        <v>11776996</v>
      </c>
    </row>
    <row r="2896" spans="1:14" ht="14.45" customHeight="1">
      <c r="A2896" s="192">
        <v>2656</v>
      </c>
      <c r="B2896" s="168" t="s">
        <v>2123</v>
      </c>
      <c r="C2896" s="4" t="s">
        <v>3</v>
      </c>
      <c r="D2896" s="26" t="s">
        <v>2084</v>
      </c>
      <c r="E2896" s="67">
        <v>100</v>
      </c>
      <c r="F2896" s="59" t="s">
        <v>3200</v>
      </c>
      <c r="G2896" s="4" t="s">
        <v>3148</v>
      </c>
      <c r="H2896" s="29">
        <v>80</v>
      </c>
      <c r="I2896" s="26" t="s">
        <v>21</v>
      </c>
      <c r="J2896" s="24">
        <v>16346206</v>
      </c>
      <c r="K2896" s="33">
        <f t="shared" si="61"/>
        <v>16.346205999999999</v>
      </c>
      <c r="L2896" s="68">
        <v>80</v>
      </c>
      <c r="M2896" s="68">
        <v>13852716.948999999</v>
      </c>
      <c r="N2896" s="22">
        <v>16963511</v>
      </c>
    </row>
    <row r="2897" spans="1:14" ht="14.45" customHeight="1">
      <c r="A2897" s="192">
        <v>2657</v>
      </c>
      <c r="B2897" s="168" t="s">
        <v>2124</v>
      </c>
      <c r="C2897" s="4" t="s">
        <v>3</v>
      </c>
      <c r="D2897" s="26" t="s">
        <v>2084</v>
      </c>
      <c r="E2897" s="67">
        <v>100</v>
      </c>
      <c r="F2897" s="59" t="s">
        <v>3200</v>
      </c>
      <c r="G2897" s="4" t="s">
        <v>3148</v>
      </c>
      <c r="H2897" s="29">
        <v>86</v>
      </c>
      <c r="I2897" s="26" t="s">
        <v>21</v>
      </c>
      <c r="J2897" s="24">
        <v>14909344</v>
      </c>
      <c r="K2897" s="33">
        <f t="shared" si="61"/>
        <v>14.909344000000001</v>
      </c>
      <c r="L2897" s="68">
        <v>86</v>
      </c>
      <c r="M2897" s="68">
        <v>12635037.288000001</v>
      </c>
      <c r="N2897" s="22">
        <v>15332773</v>
      </c>
    </row>
    <row r="2898" spans="1:14" ht="14.45" customHeight="1">
      <c r="A2898" s="192">
        <v>2658</v>
      </c>
      <c r="B2898" s="168" t="s">
        <v>2125</v>
      </c>
      <c r="C2898" s="4" t="s">
        <v>3</v>
      </c>
      <c r="D2898" s="26" t="s">
        <v>2084</v>
      </c>
      <c r="E2898" s="67">
        <v>100</v>
      </c>
      <c r="F2898" s="59" t="s">
        <v>3200</v>
      </c>
      <c r="G2898" s="4" t="s">
        <v>3148</v>
      </c>
      <c r="H2898" s="29">
        <v>46</v>
      </c>
      <c r="I2898" s="26" t="s">
        <v>21</v>
      </c>
      <c r="J2898" s="24">
        <v>17102368</v>
      </c>
      <c r="K2898" s="33">
        <f t="shared" si="61"/>
        <v>17.102367999999998</v>
      </c>
      <c r="L2898" s="68">
        <v>46</v>
      </c>
      <c r="M2898" s="68">
        <v>14493532.203</v>
      </c>
      <c r="N2898" s="22">
        <v>18709161</v>
      </c>
    </row>
    <row r="2899" spans="1:14" ht="14.45" customHeight="1">
      <c r="A2899" s="192">
        <v>2659</v>
      </c>
      <c r="B2899" s="168" t="s">
        <v>2126</v>
      </c>
      <c r="C2899" s="4" t="s">
        <v>3</v>
      </c>
      <c r="D2899" s="26" t="s">
        <v>2084</v>
      </c>
      <c r="E2899" s="67">
        <v>100</v>
      </c>
      <c r="F2899" s="59" t="s">
        <v>3200</v>
      </c>
      <c r="G2899" s="4" t="s">
        <v>3148</v>
      </c>
      <c r="H2899" s="29">
        <v>48</v>
      </c>
      <c r="I2899" s="26" t="s">
        <v>21</v>
      </c>
      <c r="J2899" s="24">
        <v>13671246</v>
      </c>
      <c r="K2899" s="33">
        <f t="shared" si="61"/>
        <v>13.671246</v>
      </c>
      <c r="L2899" s="68">
        <v>48</v>
      </c>
      <c r="M2899" s="68">
        <v>11585801.695</v>
      </c>
      <c r="N2899" s="22">
        <v>13983729</v>
      </c>
    </row>
    <row r="2900" spans="1:14" ht="14.45" customHeight="1">
      <c r="A2900" s="192">
        <v>2660</v>
      </c>
      <c r="B2900" s="168" t="s">
        <v>2127</v>
      </c>
      <c r="C2900" s="4" t="s">
        <v>3</v>
      </c>
      <c r="D2900" s="26" t="s">
        <v>2084</v>
      </c>
      <c r="E2900" s="67">
        <v>100</v>
      </c>
      <c r="F2900" s="59" t="s">
        <v>3200</v>
      </c>
      <c r="G2900" s="4" t="s">
        <v>3148</v>
      </c>
      <c r="H2900" s="29">
        <v>169</v>
      </c>
      <c r="I2900" s="26" t="s">
        <v>21</v>
      </c>
      <c r="J2900" s="24">
        <v>12316259</v>
      </c>
      <c r="K2900" s="33">
        <f t="shared" si="61"/>
        <v>12.316259000000001</v>
      </c>
      <c r="L2900" s="68">
        <v>169</v>
      </c>
      <c r="M2900" s="68">
        <v>10437507.627</v>
      </c>
      <c r="N2900" s="22">
        <v>12649875</v>
      </c>
    </row>
    <row r="2901" spans="1:14" ht="14.45" customHeight="1">
      <c r="A2901" s="192">
        <v>2661</v>
      </c>
      <c r="B2901" s="168" t="s">
        <v>2128</v>
      </c>
      <c r="C2901" s="4" t="s">
        <v>3</v>
      </c>
      <c r="D2901" s="26" t="s">
        <v>2084</v>
      </c>
      <c r="E2901" s="67">
        <v>100</v>
      </c>
      <c r="F2901" s="59" t="s">
        <v>3200</v>
      </c>
      <c r="G2901" s="4" t="s">
        <v>3148</v>
      </c>
      <c r="H2901" s="29">
        <v>50</v>
      </c>
      <c r="I2901" s="26" t="s">
        <v>21</v>
      </c>
      <c r="J2901" s="24">
        <v>18292168</v>
      </c>
      <c r="K2901" s="33">
        <f t="shared" si="61"/>
        <v>18.292168</v>
      </c>
      <c r="L2901" s="68">
        <v>50</v>
      </c>
      <c r="M2901" s="68">
        <v>15501837.288000001</v>
      </c>
      <c r="N2901" s="22">
        <v>19453028</v>
      </c>
    </row>
    <row r="2902" spans="1:14" ht="14.45" customHeight="1">
      <c r="A2902" s="192">
        <v>2662</v>
      </c>
      <c r="B2902" s="168" t="s">
        <v>2129</v>
      </c>
      <c r="C2902" s="4" t="s">
        <v>3</v>
      </c>
      <c r="D2902" s="26" t="s">
        <v>2084</v>
      </c>
      <c r="E2902" s="67">
        <v>100</v>
      </c>
      <c r="F2902" s="59" t="s">
        <v>3200</v>
      </c>
      <c r="G2902" s="4" t="s">
        <v>3148</v>
      </c>
      <c r="H2902" s="29">
        <v>84</v>
      </c>
      <c r="I2902" s="26" t="s">
        <v>21</v>
      </c>
      <c r="J2902" s="24">
        <v>14796822</v>
      </c>
      <c r="K2902" s="33">
        <f t="shared" si="61"/>
        <v>14.796822000000001</v>
      </c>
      <c r="L2902" s="68">
        <v>84</v>
      </c>
      <c r="M2902" s="68">
        <v>12539679.661</v>
      </c>
      <c r="N2902" s="22">
        <v>15099205</v>
      </c>
    </row>
    <row r="2903" spans="1:14" ht="14.45" customHeight="1">
      <c r="A2903" s="192">
        <v>2663</v>
      </c>
      <c r="B2903" s="168" t="s">
        <v>2130</v>
      </c>
      <c r="C2903" s="4" t="s">
        <v>3</v>
      </c>
      <c r="D2903" s="26" t="s">
        <v>2084</v>
      </c>
      <c r="E2903" s="67">
        <v>100</v>
      </c>
      <c r="F2903" s="59" t="s">
        <v>3200</v>
      </c>
      <c r="G2903" s="4" t="s">
        <v>3148</v>
      </c>
      <c r="H2903" s="29">
        <v>207</v>
      </c>
      <c r="I2903" s="26" t="s">
        <v>21</v>
      </c>
      <c r="J2903" s="24">
        <v>12137182</v>
      </c>
      <c r="K2903" s="33">
        <f t="shared" si="61"/>
        <v>12.137181999999999</v>
      </c>
      <c r="L2903" s="68">
        <v>207</v>
      </c>
      <c r="M2903" s="68">
        <v>10285747.458000001</v>
      </c>
      <c r="N2903" s="22">
        <v>13726481</v>
      </c>
    </row>
    <row r="2904" spans="1:14" ht="14.45" customHeight="1">
      <c r="A2904" s="192">
        <v>2664</v>
      </c>
      <c r="B2904" s="168" t="s">
        <v>2131</v>
      </c>
      <c r="C2904" s="4" t="s">
        <v>3</v>
      </c>
      <c r="D2904" s="26" t="s">
        <v>2084</v>
      </c>
      <c r="E2904" s="67">
        <v>100</v>
      </c>
      <c r="F2904" s="59" t="s">
        <v>3200</v>
      </c>
      <c r="G2904" s="4" t="s">
        <v>3148</v>
      </c>
      <c r="H2904" s="29">
        <v>81</v>
      </c>
      <c r="I2904" s="26" t="s">
        <v>21</v>
      </c>
      <c r="J2904" s="24">
        <v>37254984</v>
      </c>
      <c r="K2904" s="33">
        <f t="shared" si="61"/>
        <v>37.254984</v>
      </c>
      <c r="L2904" s="68">
        <v>81</v>
      </c>
      <c r="M2904" s="68">
        <v>31572020.339000002</v>
      </c>
      <c r="N2904" s="22">
        <v>37368629</v>
      </c>
    </row>
    <row r="2905" spans="1:14" ht="14.45" customHeight="1">
      <c r="A2905" s="192">
        <v>2665</v>
      </c>
      <c r="B2905" s="168" t="s">
        <v>2132</v>
      </c>
      <c r="C2905" s="4" t="s">
        <v>3</v>
      </c>
      <c r="D2905" s="26" t="s">
        <v>2084</v>
      </c>
      <c r="E2905" s="67">
        <v>100</v>
      </c>
      <c r="F2905" s="59" t="s">
        <v>3200</v>
      </c>
      <c r="G2905" s="4" t="s">
        <v>3148</v>
      </c>
      <c r="H2905" s="29">
        <v>54</v>
      </c>
      <c r="I2905" s="26" t="s">
        <v>21</v>
      </c>
      <c r="J2905" s="24">
        <v>32729978</v>
      </c>
      <c r="K2905" s="33">
        <f t="shared" si="61"/>
        <v>32.729978000000003</v>
      </c>
      <c r="L2905" s="68">
        <v>54</v>
      </c>
      <c r="M2905" s="68">
        <v>27737269.491999999</v>
      </c>
      <c r="N2905" s="22">
        <v>35018525</v>
      </c>
    </row>
    <row r="2906" spans="1:14" ht="14.45" customHeight="1">
      <c r="A2906" s="192">
        <v>2666</v>
      </c>
      <c r="B2906" s="168" t="s">
        <v>2133</v>
      </c>
      <c r="C2906" s="4" t="s">
        <v>3</v>
      </c>
      <c r="D2906" s="26" t="s">
        <v>2084</v>
      </c>
      <c r="E2906" s="67">
        <v>100</v>
      </c>
      <c r="F2906" s="59" t="s">
        <v>3200</v>
      </c>
      <c r="G2906" s="4" t="s">
        <v>3148</v>
      </c>
      <c r="H2906" s="29">
        <v>32</v>
      </c>
      <c r="I2906" s="26" t="s">
        <v>21</v>
      </c>
      <c r="J2906" s="24">
        <v>10925828</v>
      </c>
      <c r="K2906" s="33">
        <f t="shared" si="61"/>
        <v>10.925827999999999</v>
      </c>
      <c r="L2906" s="68">
        <v>32</v>
      </c>
      <c r="M2906" s="68">
        <v>9259176.2709999997</v>
      </c>
      <c r="N2906" s="22">
        <v>11333026</v>
      </c>
    </row>
    <row r="2907" spans="1:14" ht="14.45" customHeight="1">
      <c r="A2907" s="192">
        <v>2667</v>
      </c>
      <c r="B2907" s="168" t="s">
        <v>2134</v>
      </c>
      <c r="C2907" s="4" t="s">
        <v>3</v>
      </c>
      <c r="D2907" s="26" t="s">
        <v>2084</v>
      </c>
      <c r="E2907" s="67">
        <v>100</v>
      </c>
      <c r="F2907" s="59" t="s">
        <v>3200</v>
      </c>
      <c r="G2907" s="4" t="s">
        <v>3148</v>
      </c>
      <c r="H2907" s="29">
        <v>770</v>
      </c>
      <c r="I2907" s="26" t="s">
        <v>21</v>
      </c>
      <c r="J2907" s="24">
        <v>6476839</v>
      </c>
      <c r="K2907" s="33">
        <f t="shared" si="61"/>
        <v>6.476839</v>
      </c>
      <c r="L2907" s="68">
        <v>770</v>
      </c>
      <c r="M2907" s="68">
        <v>5488846.6100000003</v>
      </c>
      <c r="N2907" s="22">
        <v>6828699</v>
      </c>
    </row>
    <row r="2908" spans="1:14" ht="14.45" customHeight="1">
      <c r="A2908" s="192">
        <v>2668</v>
      </c>
      <c r="B2908" s="168" t="s">
        <v>2135</v>
      </c>
      <c r="C2908" s="4" t="s">
        <v>3</v>
      </c>
      <c r="D2908" s="26" t="s">
        <v>2084</v>
      </c>
      <c r="E2908" s="67">
        <v>100</v>
      </c>
      <c r="F2908" s="59" t="s">
        <v>3200</v>
      </c>
      <c r="G2908" s="4" t="s">
        <v>3148</v>
      </c>
      <c r="H2908" s="29">
        <v>475</v>
      </c>
      <c r="I2908" s="26" t="s">
        <v>21</v>
      </c>
      <c r="J2908" s="24">
        <v>50817811</v>
      </c>
      <c r="K2908" s="33">
        <f t="shared" si="61"/>
        <v>50.817810999999999</v>
      </c>
      <c r="L2908" s="68">
        <v>475</v>
      </c>
      <c r="M2908" s="68">
        <v>43065941.524999999</v>
      </c>
      <c r="N2908" s="22">
        <v>55330900</v>
      </c>
    </row>
    <row r="2909" spans="1:14" ht="14.45" customHeight="1">
      <c r="A2909" s="192">
        <v>2669</v>
      </c>
      <c r="B2909" s="168" t="s">
        <v>2136</v>
      </c>
      <c r="C2909" s="4" t="s">
        <v>3</v>
      </c>
      <c r="D2909" s="26" t="s">
        <v>2084</v>
      </c>
      <c r="E2909" s="67">
        <v>100</v>
      </c>
      <c r="F2909" s="59" t="s">
        <v>3200</v>
      </c>
      <c r="G2909" s="4" t="s">
        <v>3142</v>
      </c>
      <c r="H2909" s="29">
        <v>103</v>
      </c>
      <c r="I2909" s="26" t="s">
        <v>21</v>
      </c>
      <c r="J2909" s="24">
        <v>39264791</v>
      </c>
      <c r="K2909" s="33">
        <f t="shared" si="61"/>
        <v>39.264791000000002</v>
      </c>
      <c r="L2909" s="68">
        <v>103</v>
      </c>
      <c r="M2909" s="68">
        <v>33275246.609999999</v>
      </c>
      <c r="N2909" s="22">
        <v>42314082</v>
      </c>
    </row>
    <row r="2910" spans="1:14" ht="14.45" customHeight="1">
      <c r="A2910" s="192">
        <v>2670</v>
      </c>
      <c r="B2910" s="168" t="s">
        <v>2137</v>
      </c>
      <c r="C2910" s="4" t="s">
        <v>3</v>
      </c>
      <c r="D2910" s="26" t="s">
        <v>2084</v>
      </c>
      <c r="E2910" s="67">
        <v>100</v>
      </c>
      <c r="F2910" s="59" t="s">
        <v>3200</v>
      </c>
      <c r="G2910" s="4" t="s">
        <v>3142</v>
      </c>
      <c r="H2910" s="29">
        <v>75</v>
      </c>
      <c r="I2910" s="26" t="s">
        <v>21</v>
      </c>
      <c r="J2910" s="24">
        <v>13528408</v>
      </c>
      <c r="K2910" s="33">
        <f t="shared" si="61"/>
        <v>13.528408000000001</v>
      </c>
      <c r="L2910" s="68">
        <v>75</v>
      </c>
      <c r="M2910" s="68">
        <v>11464752.541999999</v>
      </c>
      <c r="N2910" s="22">
        <v>13050267</v>
      </c>
    </row>
    <row r="2911" spans="1:14" ht="14.45" customHeight="1">
      <c r="A2911" s="192">
        <v>2671</v>
      </c>
      <c r="B2911" s="168" t="s">
        <v>2138</v>
      </c>
      <c r="C2911" s="4" t="s">
        <v>3</v>
      </c>
      <c r="D2911" s="26" t="s">
        <v>2084</v>
      </c>
      <c r="E2911" s="67">
        <v>100</v>
      </c>
      <c r="F2911" s="59" t="s">
        <v>3200</v>
      </c>
      <c r="G2911" s="4" t="s">
        <v>3142</v>
      </c>
      <c r="H2911" s="29">
        <v>167</v>
      </c>
      <c r="I2911" s="26" t="s">
        <v>21</v>
      </c>
      <c r="J2911" s="24">
        <v>8388560</v>
      </c>
      <c r="K2911" s="33">
        <f t="shared" si="61"/>
        <v>8.38856</v>
      </c>
      <c r="L2911" s="68">
        <v>167</v>
      </c>
      <c r="M2911" s="68">
        <v>7108949.1529999999</v>
      </c>
      <c r="N2911" s="22">
        <v>8188488</v>
      </c>
    </row>
    <row r="2912" spans="1:14" ht="14.45" customHeight="1">
      <c r="A2912" s="192">
        <v>2672</v>
      </c>
      <c r="B2912" s="168" t="s">
        <v>2139</v>
      </c>
      <c r="C2912" s="4" t="s">
        <v>3</v>
      </c>
      <c r="D2912" s="26" t="s">
        <v>2084</v>
      </c>
      <c r="E2912" s="67">
        <v>100</v>
      </c>
      <c r="F2912" s="59" t="s">
        <v>3200</v>
      </c>
      <c r="G2912" s="4" t="s">
        <v>3142</v>
      </c>
      <c r="H2912" s="29">
        <v>136</v>
      </c>
      <c r="I2912" s="26" t="s">
        <v>21</v>
      </c>
      <c r="J2912" s="24">
        <v>20593286</v>
      </c>
      <c r="K2912" s="33">
        <f t="shared" si="61"/>
        <v>20.593285999999999</v>
      </c>
      <c r="L2912" s="68">
        <v>136</v>
      </c>
      <c r="M2912" s="68">
        <v>17451937.287999999</v>
      </c>
      <c r="N2912" s="22">
        <v>20864458</v>
      </c>
    </row>
    <row r="2913" spans="1:14" ht="14.45" customHeight="1">
      <c r="A2913" s="192">
        <v>2673</v>
      </c>
      <c r="B2913" s="168" t="s">
        <v>2140</v>
      </c>
      <c r="C2913" s="4" t="s">
        <v>3</v>
      </c>
      <c r="D2913" s="26" t="s">
        <v>2084</v>
      </c>
      <c r="E2913" s="67">
        <v>100</v>
      </c>
      <c r="F2913" s="59" t="s">
        <v>3200</v>
      </c>
      <c r="G2913" s="4" t="s">
        <v>3142</v>
      </c>
      <c r="H2913" s="29">
        <v>127</v>
      </c>
      <c r="I2913" s="26" t="s">
        <v>21</v>
      </c>
      <c r="J2913" s="24">
        <v>14610303</v>
      </c>
      <c r="K2913" s="33">
        <f t="shared" si="61"/>
        <v>14.610303</v>
      </c>
      <c r="L2913" s="68">
        <v>127</v>
      </c>
      <c r="M2913" s="68">
        <v>12381612.711999999</v>
      </c>
      <c r="N2913" s="22">
        <v>14063757</v>
      </c>
    </row>
    <row r="2914" spans="1:14" ht="14.45" customHeight="1">
      <c r="A2914" s="192">
        <v>2674</v>
      </c>
      <c r="B2914" s="168" t="s">
        <v>2141</v>
      </c>
      <c r="C2914" s="4" t="s">
        <v>3</v>
      </c>
      <c r="D2914" s="26" t="s">
        <v>2084</v>
      </c>
      <c r="E2914" s="67">
        <v>100</v>
      </c>
      <c r="F2914" s="59" t="s">
        <v>3200</v>
      </c>
      <c r="G2914" s="4" t="s">
        <v>3141</v>
      </c>
      <c r="H2914" s="29">
        <v>378</v>
      </c>
      <c r="I2914" s="26" t="s">
        <v>21</v>
      </c>
      <c r="J2914" s="24">
        <v>16308203</v>
      </c>
      <c r="K2914" s="33">
        <f t="shared" si="61"/>
        <v>16.308202999999999</v>
      </c>
      <c r="L2914" s="68">
        <v>378</v>
      </c>
      <c r="M2914" s="68">
        <v>13820511.017000001</v>
      </c>
      <c r="N2914" s="22">
        <v>15610910</v>
      </c>
    </row>
    <row r="2915" spans="1:14" ht="14.45" customHeight="1">
      <c r="A2915" s="192">
        <v>2675</v>
      </c>
      <c r="B2915" s="168" t="s">
        <v>2142</v>
      </c>
      <c r="C2915" s="4" t="s">
        <v>3</v>
      </c>
      <c r="D2915" s="26" t="s">
        <v>2084</v>
      </c>
      <c r="E2915" s="67">
        <v>100</v>
      </c>
      <c r="F2915" s="59" t="s">
        <v>3200</v>
      </c>
      <c r="G2915" s="4" t="s">
        <v>3141</v>
      </c>
      <c r="H2915" s="29">
        <v>593</v>
      </c>
      <c r="I2915" s="26" t="s">
        <v>21</v>
      </c>
      <c r="J2915" s="24">
        <v>15204991</v>
      </c>
      <c r="K2915" s="33">
        <f t="shared" si="61"/>
        <v>15.204991</v>
      </c>
      <c r="L2915" s="68">
        <v>593</v>
      </c>
      <c r="M2915" s="68">
        <v>12885585.593</v>
      </c>
      <c r="N2915" s="22">
        <v>15204991</v>
      </c>
    </row>
    <row r="2916" spans="1:14" ht="14.45" customHeight="1">
      <c r="A2916" s="192">
        <v>2676</v>
      </c>
      <c r="B2916" s="168" t="s">
        <v>2143</v>
      </c>
      <c r="C2916" s="4" t="s">
        <v>3</v>
      </c>
      <c r="D2916" s="26" t="s">
        <v>2084</v>
      </c>
      <c r="E2916" s="67">
        <v>100</v>
      </c>
      <c r="F2916" s="59" t="s">
        <v>3200</v>
      </c>
      <c r="G2916" s="4" t="s">
        <v>3141</v>
      </c>
      <c r="H2916" s="29">
        <v>1519</v>
      </c>
      <c r="I2916" s="26" t="s">
        <v>21</v>
      </c>
      <c r="J2916" s="24">
        <v>9417456</v>
      </c>
      <c r="K2916" s="33">
        <f t="shared" si="61"/>
        <v>9.4174559999999996</v>
      </c>
      <c r="L2916" s="68">
        <v>1519</v>
      </c>
      <c r="M2916" s="68">
        <v>7980894.915</v>
      </c>
      <c r="N2916" s="22">
        <v>10561256</v>
      </c>
    </row>
    <row r="2917" spans="1:14" ht="14.45" customHeight="1">
      <c r="A2917" s="192">
        <v>2677</v>
      </c>
      <c r="B2917" s="168" t="s">
        <v>2144</v>
      </c>
      <c r="C2917" s="4" t="s">
        <v>3</v>
      </c>
      <c r="D2917" s="26" t="s">
        <v>2084</v>
      </c>
      <c r="E2917" s="67">
        <v>100</v>
      </c>
      <c r="F2917" s="59" t="s">
        <v>3200</v>
      </c>
      <c r="G2917" s="4" t="s">
        <v>3142</v>
      </c>
      <c r="H2917" s="29">
        <v>231</v>
      </c>
      <c r="I2917" s="20" t="s">
        <v>21</v>
      </c>
      <c r="J2917" s="24">
        <v>24384653</v>
      </c>
      <c r="K2917" s="33">
        <f t="shared" si="61"/>
        <v>24.384653</v>
      </c>
      <c r="L2917" s="68">
        <v>231</v>
      </c>
      <c r="M2917" s="68">
        <v>20664960.169</v>
      </c>
      <c r="N2917" s="22">
        <v>24460303</v>
      </c>
    </row>
    <row r="2918" spans="1:14" ht="14.45" customHeight="1">
      <c r="A2918" s="192">
        <v>2678</v>
      </c>
      <c r="B2918" s="3" t="s">
        <v>2145</v>
      </c>
      <c r="C2918" s="4" t="s">
        <v>58</v>
      </c>
      <c r="D2918" s="26" t="s">
        <v>2084</v>
      </c>
      <c r="E2918" s="67">
        <v>100</v>
      </c>
      <c r="F2918" s="54" t="s">
        <v>59</v>
      </c>
      <c r="G2918" s="54" t="s">
        <v>59</v>
      </c>
      <c r="H2918" s="12">
        <v>8.4</v>
      </c>
      <c r="I2918" s="20" t="s">
        <v>60</v>
      </c>
      <c r="J2918" s="13">
        <v>13767000</v>
      </c>
      <c r="K2918" s="33">
        <f t="shared" si="61"/>
        <v>13.766999999999999</v>
      </c>
      <c r="L2918" s="77">
        <v>2.4199999999999999E-2</v>
      </c>
      <c r="M2918" s="77">
        <v>8.6999999999999994E-3</v>
      </c>
      <c r="N2918" s="78">
        <v>0</v>
      </c>
    </row>
    <row r="2919" spans="1:14" s="76" customFormat="1" ht="14.45" customHeight="1">
      <c r="A2919" s="192">
        <v>2679</v>
      </c>
      <c r="B2919" s="147" t="s">
        <v>2146</v>
      </c>
      <c r="C2919" s="79" t="s">
        <v>3</v>
      </c>
      <c r="D2919" s="80" t="s">
        <v>2084</v>
      </c>
      <c r="E2919" s="67">
        <v>100</v>
      </c>
      <c r="F2919" s="32" t="s">
        <v>3199</v>
      </c>
      <c r="G2919" s="55" t="s">
        <v>342</v>
      </c>
      <c r="H2919" s="80">
        <v>9885</v>
      </c>
      <c r="I2919" s="141" t="s">
        <v>87</v>
      </c>
      <c r="J2919" s="178">
        <v>339055</v>
      </c>
      <c r="K2919" s="33">
        <f t="shared" si="61"/>
        <v>0.339055</v>
      </c>
      <c r="L2919" s="80">
        <v>2.5</v>
      </c>
      <c r="M2919" s="179">
        <v>2.2000000000000002</v>
      </c>
      <c r="N2919" s="180">
        <v>52631.58</v>
      </c>
    </row>
    <row r="2920" spans="1:14" s="76" customFormat="1" ht="14.45" customHeight="1">
      <c r="A2920" s="192">
        <v>2680</v>
      </c>
      <c r="B2920" s="147" t="s">
        <v>2147</v>
      </c>
      <c r="C2920" s="79" t="s">
        <v>3</v>
      </c>
      <c r="D2920" s="80" t="s">
        <v>2084</v>
      </c>
      <c r="E2920" s="67">
        <v>100</v>
      </c>
      <c r="F2920" s="32" t="s">
        <v>3199</v>
      </c>
      <c r="G2920" s="55" t="s">
        <v>342</v>
      </c>
      <c r="H2920" s="80">
        <v>10663</v>
      </c>
      <c r="I2920" s="141" t="s">
        <v>87</v>
      </c>
      <c r="J2920" s="80">
        <v>309200</v>
      </c>
      <c r="K2920" s="33">
        <f t="shared" si="61"/>
        <v>0.30919999999999997</v>
      </c>
      <c r="L2920" s="80">
        <v>2.7</v>
      </c>
      <c r="M2920" s="179">
        <v>2</v>
      </c>
      <c r="N2920" s="180" t="s">
        <v>14</v>
      </c>
    </row>
    <row r="2921" spans="1:14" s="76" customFormat="1" ht="14.45" customHeight="1">
      <c r="A2921" s="192">
        <v>2681</v>
      </c>
      <c r="B2921" s="147" t="s">
        <v>2148</v>
      </c>
      <c r="C2921" s="79" t="s">
        <v>3</v>
      </c>
      <c r="D2921" s="80" t="s">
        <v>2084</v>
      </c>
      <c r="E2921" s="67">
        <v>100</v>
      </c>
      <c r="F2921" s="32" t="s">
        <v>3199</v>
      </c>
      <c r="G2921" s="55" t="s">
        <v>342</v>
      </c>
      <c r="H2921" s="80">
        <v>9933</v>
      </c>
      <c r="I2921" s="141" t="s">
        <v>87</v>
      </c>
      <c r="J2921" s="178">
        <v>261151</v>
      </c>
      <c r="K2921" s="33">
        <f t="shared" si="61"/>
        <v>0.26115100000000002</v>
      </c>
      <c r="L2921" s="80">
        <v>2.5</v>
      </c>
      <c r="M2921" s="179">
        <v>1.8</v>
      </c>
      <c r="N2921" s="180" t="s">
        <v>14</v>
      </c>
    </row>
    <row r="2922" spans="1:14" s="76" customFormat="1" ht="14.45" customHeight="1">
      <c r="A2922" s="192">
        <v>2682</v>
      </c>
      <c r="B2922" s="147" t="s">
        <v>2149</v>
      </c>
      <c r="C2922" s="79" t="s">
        <v>3</v>
      </c>
      <c r="D2922" s="80" t="s">
        <v>2084</v>
      </c>
      <c r="E2922" s="67">
        <v>100</v>
      </c>
      <c r="F2922" s="32" t="s">
        <v>3199</v>
      </c>
      <c r="G2922" s="55" t="s">
        <v>342</v>
      </c>
      <c r="H2922" s="80">
        <v>11361</v>
      </c>
      <c r="I2922" s="141" t="s">
        <v>87</v>
      </c>
      <c r="J2922" s="178">
        <v>282900</v>
      </c>
      <c r="K2922" s="33">
        <f t="shared" si="61"/>
        <v>0.28289999999999998</v>
      </c>
      <c r="L2922" s="80">
        <v>2.9</v>
      </c>
      <c r="M2922" s="179">
        <v>1.8</v>
      </c>
      <c r="N2922" s="180" t="s">
        <v>14</v>
      </c>
    </row>
    <row r="2923" spans="1:14" s="76" customFormat="1" ht="14.45" customHeight="1">
      <c r="A2923" s="192">
        <v>2683</v>
      </c>
      <c r="B2923" s="147" t="s">
        <v>2150</v>
      </c>
      <c r="C2923" s="79" t="s">
        <v>3</v>
      </c>
      <c r="D2923" s="80" t="s">
        <v>2084</v>
      </c>
      <c r="E2923" s="67">
        <v>100</v>
      </c>
      <c r="F2923" s="32" t="s">
        <v>3199</v>
      </c>
      <c r="G2923" s="55" t="s">
        <v>342</v>
      </c>
      <c r="H2923" s="80">
        <v>18643</v>
      </c>
      <c r="I2923" s="141" t="s">
        <v>87</v>
      </c>
      <c r="J2923" s="80">
        <v>505295</v>
      </c>
      <c r="K2923" s="33">
        <f t="shared" si="61"/>
        <v>0.50529500000000005</v>
      </c>
      <c r="L2923" s="80">
        <v>6.1</v>
      </c>
      <c r="M2923" s="179">
        <v>4.2</v>
      </c>
      <c r="N2923" s="180" t="s">
        <v>14</v>
      </c>
    </row>
    <row r="2924" spans="1:14" s="76" customFormat="1" ht="14.45" customHeight="1">
      <c r="A2924" s="192">
        <v>2684</v>
      </c>
      <c r="B2924" s="147" t="s">
        <v>2151</v>
      </c>
      <c r="C2924" s="79" t="s">
        <v>3</v>
      </c>
      <c r="D2924" s="80" t="s">
        <v>2084</v>
      </c>
      <c r="E2924" s="67">
        <v>100</v>
      </c>
      <c r="F2924" s="32" t="s">
        <v>3199</v>
      </c>
      <c r="G2924" s="55" t="s">
        <v>342</v>
      </c>
      <c r="H2924" s="80">
        <v>14500</v>
      </c>
      <c r="I2924" s="141" t="s">
        <v>87</v>
      </c>
      <c r="J2924" s="80">
        <v>507796</v>
      </c>
      <c r="K2924" s="33">
        <f t="shared" si="61"/>
        <v>0.50779600000000003</v>
      </c>
      <c r="L2924" s="80">
        <v>4.5999999999999996</v>
      </c>
      <c r="M2924" s="179">
        <v>4.2</v>
      </c>
      <c r="N2924" s="180" t="s">
        <v>14</v>
      </c>
    </row>
    <row r="2925" spans="1:14" s="76" customFormat="1" ht="14.45" customHeight="1">
      <c r="A2925" s="192">
        <v>2685</v>
      </c>
      <c r="B2925" s="147" t="s">
        <v>2152</v>
      </c>
      <c r="C2925" s="79" t="s">
        <v>3</v>
      </c>
      <c r="D2925" s="80" t="s">
        <v>2084</v>
      </c>
      <c r="E2925" s="67">
        <v>100</v>
      </c>
      <c r="F2925" s="32" t="s">
        <v>3199</v>
      </c>
      <c r="G2925" s="55" t="s">
        <v>342</v>
      </c>
      <c r="H2925" s="80">
        <v>12778.5</v>
      </c>
      <c r="I2925" s="141" t="s">
        <v>87</v>
      </c>
      <c r="J2925" s="178">
        <v>439806</v>
      </c>
      <c r="K2925" s="33">
        <f t="shared" si="61"/>
        <v>0.43980599999999997</v>
      </c>
      <c r="L2925" s="80">
        <v>4.3</v>
      </c>
      <c r="M2925" s="179">
        <v>3.5</v>
      </c>
      <c r="N2925" s="180" t="s">
        <v>14</v>
      </c>
    </row>
    <row r="2926" spans="1:14" s="76" customFormat="1" ht="14.45" customHeight="1">
      <c r="A2926" s="192">
        <v>2686</v>
      </c>
      <c r="B2926" s="43" t="s">
        <v>2153</v>
      </c>
      <c r="C2926" s="55" t="s">
        <v>3</v>
      </c>
      <c r="D2926" s="26" t="s">
        <v>2154</v>
      </c>
      <c r="E2926" s="9">
        <v>100</v>
      </c>
      <c r="F2926" s="32" t="s">
        <v>3199</v>
      </c>
      <c r="G2926" s="32" t="s">
        <v>3180</v>
      </c>
      <c r="H2926" s="33">
        <v>7311.2</v>
      </c>
      <c r="I2926" s="33" t="s">
        <v>10</v>
      </c>
      <c r="J2926" s="33">
        <v>13504700</v>
      </c>
      <c r="K2926" s="33">
        <f t="shared" si="61"/>
        <v>13.5047</v>
      </c>
      <c r="L2926" s="33">
        <v>0.53107876383587216</v>
      </c>
      <c r="M2926" s="33">
        <v>0.49666021459488757</v>
      </c>
      <c r="N2926" s="14">
        <v>4122000</v>
      </c>
    </row>
    <row r="2927" spans="1:14" s="76" customFormat="1" ht="14.45" customHeight="1">
      <c r="A2927" s="192">
        <v>2687</v>
      </c>
      <c r="B2927" s="43" t="s">
        <v>2155</v>
      </c>
      <c r="C2927" s="55" t="s">
        <v>3</v>
      </c>
      <c r="D2927" s="26" t="s">
        <v>2154</v>
      </c>
      <c r="E2927" s="9">
        <v>100</v>
      </c>
      <c r="F2927" s="32" t="s">
        <v>3199</v>
      </c>
      <c r="G2927" s="32" t="s">
        <v>3180</v>
      </c>
      <c r="H2927" s="33">
        <v>1160.7</v>
      </c>
      <c r="I2927" s="33" t="s">
        <v>10</v>
      </c>
      <c r="J2927" s="33">
        <v>1931200</v>
      </c>
      <c r="K2927" s="33">
        <f t="shared" si="61"/>
        <v>1.9312</v>
      </c>
      <c r="L2927" s="33">
        <v>8.4312167795204188E-2</v>
      </c>
      <c r="M2927" s="33">
        <v>7.1023436760953365E-2</v>
      </c>
      <c r="N2927" s="14" t="s">
        <v>14</v>
      </c>
    </row>
    <row r="2928" spans="1:14" s="76" customFormat="1" ht="14.45" customHeight="1">
      <c r="A2928" s="192">
        <v>2688</v>
      </c>
      <c r="B2928" s="42" t="s">
        <v>2156</v>
      </c>
      <c r="C2928" s="31" t="s">
        <v>58</v>
      </c>
      <c r="D2928" s="30" t="s">
        <v>2154</v>
      </c>
      <c r="E2928" s="45">
        <v>100</v>
      </c>
      <c r="F2928" s="31" t="s">
        <v>3166</v>
      </c>
      <c r="G2928" s="31" t="s">
        <v>3166</v>
      </c>
      <c r="H2928" s="61">
        <v>14925</v>
      </c>
      <c r="I2928" s="18" t="s">
        <v>2447</v>
      </c>
      <c r="J2928" s="10">
        <v>411561767</v>
      </c>
      <c r="K2928" s="33">
        <f t="shared" si="61"/>
        <v>411.56176699999997</v>
      </c>
      <c r="L2928" s="10" t="s">
        <v>14</v>
      </c>
      <c r="M2928" s="10" t="s">
        <v>14</v>
      </c>
      <c r="N2928" s="11">
        <v>394123467</v>
      </c>
    </row>
    <row r="2929" spans="1:14" s="76" customFormat="1" ht="14.45" customHeight="1">
      <c r="A2929" s="192">
        <v>2689</v>
      </c>
      <c r="B2929" s="147" t="s">
        <v>2157</v>
      </c>
      <c r="C2929" s="55" t="s">
        <v>3</v>
      </c>
      <c r="D2929" s="26" t="s">
        <v>2154</v>
      </c>
      <c r="E2929" s="50">
        <v>100</v>
      </c>
      <c r="F2929" s="55" t="s">
        <v>12</v>
      </c>
      <c r="G2929" s="55" t="s">
        <v>12</v>
      </c>
      <c r="H2929" s="26">
        <v>207763</v>
      </c>
      <c r="I2929" s="26" t="s">
        <v>3187</v>
      </c>
      <c r="J2929" s="26">
        <v>11394</v>
      </c>
      <c r="K2929" s="33">
        <f t="shared" si="61"/>
        <v>1.1394E-2</v>
      </c>
      <c r="L2929" s="26" t="s">
        <v>14</v>
      </c>
      <c r="M2929" s="26" t="s">
        <v>14</v>
      </c>
      <c r="N2929" s="48">
        <v>30276519</v>
      </c>
    </row>
    <row r="2930" spans="1:14" ht="14.45" customHeight="1">
      <c r="A2930" s="192">
        <v>2690</v>
      </c>
      <c r="B2930" s="147" t="s">
        <v>2158</v>
      </c>
      <c r="C2930" s="55" t="s">
        <v>3</v>
      </c>
      <c r="D2930" s="26" t="s">
        <v>2154</v>
      </c>
      <c r="E2930" s="50">
        <v>100</v>
      </c>
      <c r="F2930" s="55" t="s">
        <v>12</v>
      </c>
      <c r="G2930" s="55" t="s">
        <v>12</v>
      </c>
      <c r="H2930" s="28">
        <v>11825</v>
      </c>
      <c r="I2930" s="26" t="s">
        <v>3187</v>
      </c>
      <c r="J2930" s="28">
        <v>20900</v>
      </c>
      <c r="K2930" s="33">
        <f t="shared" si="61"/>
        <v>2.0899999999999998E-2</v>
      </c>
      <c r="L2930" s="26" t="s">
        <v>14</v>
      </c>
      <c r="M2930" s="26" t="s">
        <v>14</v>
      </c>
      <c r="N2930" s="27">
        <v>5532021</v>
      </c>
    </row>
    <row r="2931" spans="1:14" ht="14.45" customHeight="1">
      <c r="A2931" s="192">
        <v>2691</v>
      </c>
      <c r="B2931" s="147" t="s">
        <v>2159</v>
      </c>
      <c r="C2931" s="55" t="s">
        <v>3</v>
      </c>
      <c r="D2931" s="26" t="s">
        <v>2154</v>
      </c>
      <c r="E2931" s="50">
        <v>100</v>
      </c>
      <c r="F2931" s="55" t="s">
        <v>12</v>
      </c>
      <c r="G2931" s="55" t="s">
        <v>12</v>
      </c>
      <c r="H2931" s="28">
        <v>2316</v>
      </c>
      <c r="I2931" s="26" t="s">
        <v>3187</v>
      </c>
      <c r="J2931" s="28">
        <v>4000</v>
      </c>
      <c r="K2931" s="33">
        <f t="shared" si="61"/>
        <v>4.0000000000000001E-3</v>
      </c>
      <c r="L2931" s="26" t="s">
        <v>14</v>
      </c>
      <c r="M2931" s="26" t="s">
        <v>14</v>
      </c>
      <c r="N2931" s="27">
        <v>3476767</v>
      </c>
    </row>
    <row r="2932" spans="1:14" ht="14.45" customHeight="1">
      <c r="A2932" s="192">
        <v>2692</v>
      </c>
      <c r="B2932" s="147" t="s">
        <v>3211</v>
      </c>
      <c r="C2932" s="55" t="s">
        <v>3</v>
      </c>
      <c r="D2932" s="26" t="s">
        <v>2154</v>
      </c>
      <c r="E2932" s="50">
        <v>100</v>
      </c>
      <c r="F2932" s="55" t="s">
        <v>12</v>
      </c>
      <c r="G2932" s="55" t="s">
        <v>12</v>
      </c>
      <c r="H2932" s="28">
        <v>53204</v>
      </c>
      <c r="I2932" s="26" t="s">
        <v>3187</v>
      </c>
      <c r="J2932" s="28">
        <v>197727</v>
      </c>
      <c r="K2932" s="33">
        <f t="shared" si="61"/>
        <v>0.19772700000000001</v>
      </c>
      <c r="L2932" s="26" t="s">
        <v>14</v>
      </c>
      <c r="M2932" s="26" t="s">
        <v>14</v>
      </c>
      <c r="N2932" s="27">
        <v>19597775</v>
      </c>
    </row>
    <row r="2933" spans="1:14" ht="14.45" customHeight="1">
      <c r="A2933" s="192">
        <v>2693</v>
      </c>
      <c r="B2933" s="147" t="s">
        <v>2160</v>
      </c>
      <c r="C2933" s="55" t="s">
        <v>3</v>
      </c>
      <c r="D2933" s="26" t="s">
        <v>2154</v>
      </c>
      <c r="E2933" s="50">
        <v>100</v>
      </c>
      <c r="F2933" s="55" t="s">
        <v>12</v>
      </c>
      <c r="G2933" s="55" t="s">
        <v>12</v>
      </c>
      <c r="H2933" s="28">
        <v>7274</v>
      </c>
      <c r="I2933" s="26" t="s">
        <v>3187</v>
      </c>
      <c r="J2933" s="28">
        <v>39230</v>
      </c>
      <c r="K2933" s="33">
        <f t="shared" si="61"/>
        <v>3.9230000000000001E-2</v>
      </c>
      <c r="L2933" s="26" t="s">
        <v>14</v>
      </c>
      <c r="M2933" s="26" t="s">
        <v>14</v>
      </c>
      <c r="N2933" s="27">
        <v>4642304</v>
      </c>
    </row>
    <row r="2934" spans="1:14" ht="14.45" customHeight="1">
      <c r="A2934" s="192">
        <v>2694</v>
      </c>
      <c r="B2934" s="147" t="s">
        <v>2161</v>
      </c>
      <c r="C2934" s="55" t="s">
        <v>3</v>
      </c>
      <c r="D2934" s="26" t="s">
        <v>2154</v>
      </c>
      <c r="E2934" s="50">
        <v>100</v>
      </c>
      <c r="F2934" s="55" t="s">
        <v>12</v>
      </c>
      <c r="G2934" s="55" t="s">
        <v>12</v>
      </c>
      <c r="H2934" s="28">
        <v>2667</v>
      </c>
      <c r="I2934" s="26" t="s">
        <v>3187</v>
      </c>
      <c r="J2934" s="28">
        <v>19350</v>
      </c>
      <c r="K2934" s="33">
        <f t="shared" si="61"/>
        <v>1.9349999999999999E-2</v>
      </c>
      <c r="L2934" s="26" t="s">
        <v>14</v>
      </c>
      <c r="M2934" s="26" t="s">
        <v>14</v>
      </c>
      <c r="N2934" s="27">
        <v>3321380</v>
      </c>
    </row>
    <row r="2935" spans="1:14" ht="14.45" customHeight="1">
      <c r="A2935" s="192">
        <v>2695</v>
      </c>
      <c r="B2935" s="147" t="s">
        <v>2162</v>
      </c>
      <c r="C2935" s="55" t="s">
        <v>3</v>
      </c>
      <c r="D2935" s="26" t="s">
        <v>2154</v>
      </c>
      <c r="E2935" s="50">
        <v>100</v>
      </c>
      <c r="F2935" s="55" t="s">
        <v>12</v>
      </c>
      <c r="G2935" s="55" t="s">
        <v>12</v>
      </c>
      <c r="H2935" s="28">
        <v>3134</v>
      </c>
      <c r="I2935" s="26" t="s">
        <v>3187</v>
      </c>
      <c r="J2935" s="28">
        <v>25200</v>
      </c>
      <c r="K2935" s="33">
        <f t="shared" si="61"/>
        <v>2.52E-2</v>
      </c>
      <c r="L2935" s="26" t="s">
        <v>14</v>
      </c>
      <c r="M2935" s="26" t="s">
        <v>14</v>
      </c>
      <c r="N2935" s="48" t="s">
        <v>3212</v>
      </c>
    </row>
    <row r="2936" spans="1:14" ht="14.45" customHeight="1">
      <c r="A2936" s="192">
        <v>2696</v>
      </c>
      <c r="B2936" s="147" t="s">
        <v>2163</v>
      </c>
      <c r="C2936" s="55" t="s">
        <v>3</v>
      </c>
      <c r="D2936" s="26" t="s">
        <v>2154</v>
      </c>
      <c r="E2936" s="50">
        <v>100</v>
      </c>
      <c r="F2936" s="55" t="s">
        <v>12</v>
      </c>
      <c r="G2936" s="55" t="s">
        <v>12</v>
      </c>
      <c r="H2936" s="28">
        <v>25649</v>
      </c>
      <c r="I2936" s="26" t="s">
        <v>3187</v>
      </c>
      <c r="J2936" s="28">
        <v>21300</v>
      </c>
      <c r="K2936" s="33">
        <f t="shared" si="61"/>
        <v>2.1299999999999999E-2</v>
      </c>
      <c r="L2936" s="26" t="s">
        <v>14</v>
      </c>
      <c r="M2936" s="26" t="s">
        <v>14</v>
      </c>
      <c r="N2936" s="27">
        <v>8063000</v>
      </c>
    </row>
    <row r="2937" spans="1:14" ht="14.45" customHeight="1">
      <c r="A2937" s="192">
        <v>2697</v>
      </c>
      <c r="B2937" s="147" t="s">
        <v>2164</v>
      </c>
      <c r="C2937" s="55" t="s">
        <v>3</v>
      </c>
      <c r="D2937" s="26" t="s">
        <v>2154</v>
      </c>
      <c r="E2937" s="50">
        <v>100</v>
      </c>
      <c r="F2937" s="55" t="s">
        <v>12</v>
      </c>
      <c r="G2937" s="55" t="s">
        <v>12</v>
      </c>
      <c r="H2937" s="28">
        <v>4955</v>
      </c>
      <c r="I2937" s="26" t="s">
        <v>3187</v>
      </c>
      <c r="J2937" s="28">
        <v>35560</v>
      </c>
      <c r="K2937" s="33">
        <f t="shared" si="61"/>
        <v>3.5560000000000001E-2</v>
      </c>
      <c r="L2937" s="26" t="s">
        <v>14</v>
      </c>
      <c r="M2937" s="26" t="s">
        <v>14</v>
      </c>
      <c r="N2937" s="27">
        <v>9438280</v>
      </c>
    </row>
    <row r="2938" spans="1:14" ht="14.45" customHeight="1">
      <c r="A2938" s="192">
        <v>2698</v>
      </c>
      <c r="B2938" s="147" t="s">
        <v>2165</v>
      </c>
      <c r="C2938" s="55" t="s">
        <v>3</v>
      </c>
      <c r="D2938" s="26" t="s">
        <v>2154</v>
      </c>
      <c r="E2938" s="50">
        <v>100</v>
      </c>
      <c r="F2938" s="55" t="s">
        <v>12</v>
      </c>
      <c r="G2938" s="55" t="s">
        <v>12</v>
      </c>
      <c r="H2938" s="28">
        <v>7715</v>
      </c>
      <c r="I2938" s="26" t="s">
        <v>3187</v>
      </c>
      <c r="J2938" s="28">
        <v>23475</v>
      </c>
      <c r="K2938" s="33">
        <f t="shared" si="61"/>
        <v>2.3474999999999999E-2</v>
      </c>
      <c r="L2938" s="26" t="s">
        <v>14</v>
      </c>
      <c r="M2938" s="26" t="s">
        <v>14</v>
      </c>
      <c r="N2938" s="48">
        <v>7474793</v>
      </c>
    </row>
    <row r="2939" spans="1:14" ht="14.45" customHeight="1">
      <c r="A2939" s="192">
        <v>2699</v>
      </c>
      <c r="B2939" s="147" t="s">
        <v>2166</v>
      </c>
      <c r="C2939" s="55" t="s">
        <v>3</v>
      </c>
      <c r="D2939" s="26" t="s">
        <v>2154</v>
      </c>
      <c r="E2939" s="50">
        <v>100</v>
      </c>
      <c r="F2939" s="55" t="s">
        <v>12</v>
      </c>
      <c r="G2939" s="55" t="s">
        <v>12</v>
      </c>
      <c r="H2939" s="28">
        <v>2647</v>
      </c>
      <c r="I2939" s="26" t="s">
        <v>3187</v>
      </c>
      <c r="J2939" s="28">
        <v>18100</v>
      </c>
      <c r="K2939" s="33">
        <f t="shared" si="61"/>
        <v>1.8100000000000002E-2</v>
      </c>
      <c r="L2939" s="26" t="s">
        <v>14</v>
      </c>
      <c r="M2939" s="26" t="s">
        <v>14</v>
      </c>
      <c r="N2939" s="48">
        <v>3914735</v>
      </c>
    </row>
    <row r="2940" spans="1:14" ht="14.45" customHeight="1">
      <c r="A2940" s="192">
        <v>2700</v>
      </c>
      <c r="B2940" s="147" t="s">
        <v>2167</v>
      </c>
      <c r="C2940" s="55" t="s">
        <v>3</v>
      </c>
      <c r="D2940" s="26" t="s">
        <v>2154</v>
      </c>
      <c r="E2940" s="50">
        <v>100</v>
      </c>
      <c r="F2940" s="55" t="s">
        <v>12</v>
      </c>
      <c r="G2940" s="55" t="s">
        <v>12</v>
      </c>
      <c r="H2940" s="28">
        <v>9943</v>
      </c>
      <c r="I2940" s="26" t="s">
        <v>3187</v>
      </c>
      <c r="J2940" s="28">
        <v>35350</v>
      </c>
      <c r="K2940" s="33">
        <f t="shared" si="61"/>
        <v>3.5349999999999999E-2</v>
      </c>
      <c r="L2940" s="26" t="s">
        <v>14</v>
      </c>
      <c r="M2940" s="26" t="s">
        <v>14</v>
      </c>
      <c r="N2940" s="27">
        <v>7463106</v>
      </c>
    </row>
    <row r="2941" spans="1:14" ht="14.45" customHeight="1">
      <c r="A2941" s="192">
        <v>2701</v>
      </c>
      <c r="B2941" s="147" t="s">
        <v>2168</v>
      </c>
      <c r="C2941" s="55" t="s">
        <v>3</v>
      </c>
      <c r="D2941" s="26" t="s">
        <v>2154</v>
      </c>
      <c r="E2941" s="50">
        <v>100</v>
      </c>
      <c r="F2941" s="55" t="s">
        <v>12</v>
      </c>
      <c r="G2941" s="55" t="s">
        <v>12</v>
      </c>
      <c r="H2941" s="28">
        <v>5177</v>
      </c>
      <c r="I2941" s="26" t="s">
        <v>3187</v>
      </c>
      <c r="J2941" s="28">
        <v>9900</v>
      </c>
      <c r="K2941" s="33">
        <f t="shared" si="61"/>
        <v>9.9000000000000008E-3</v>
      </c>
      <c r="L2941" s="26" t="s">
        <v>14</v>
      </c>
      <c r="M2941" s="26" t="s">
        <v>14</v>
      </c>
      <c r="N2941" s="27">
        <v>6976573</v>
      </c>
    </row>
    <row r="2942" spans="1:14" ht="14.45" customHeight="1">
      <c r="A2942" s="192">
        <v>2702</v>
      </c>
      <c r="B2942" s="147" t="s">
        <v>2169</v>
      </c>
      <c r="C2942" s="55" t="s">
        <v>3</v>
      </c>
      <c r="D2942" s="26" t="s">
        <v>2154</v>
      </c>
      <c r="E2942" s="50">
        <v>100</v>
      </c>
      <c r="F2942" s="55" t="s">
        <v>12</v>
      </c>
      <c r="G2942" s="55" t="s">
        <v>12</v>
      </c>
      <c r="H2942" s="28">
        <v>2912</v>
      </c>
      <c r="I2942" s="26" t="s">
        <v>3187</v>
      </c>
      <c r="J2942" s="28">
        <v>2450</v>
      </c>
      <c r="K2942" s="33">
        <f t="shared" si="61"/>
        <v>2.4499999999999999E-3</v>
      </c>
      <c r="L2942" s="26" t="s">
        <v>14</v>
      </c>
      <c r="M2942" s="26" t="s">
        <v>14</v>
      </c>
      <c r="N2942" s="27">
        <v>3900155</v>
      </c>
    </row>
    <row r="2943" spans="1:14" ht="14.45" customHeight="1">
      <c r="A2943" s="192">
        <v>2703</v>
      </c>
      <c r="B2943" s="147" t="s">
        <v>2170</v>
      </c>
      <c r="C2943" s="55" t="s">
        <v>3</v>
      </c>
      <c r="D2943" s="26" t="s">
        <v>2154</v>
      </c>
      <c r="E2943" s="50">
        <v>100</v>
      </c>
      <c r="F2943" s="55" t="s">
        <v>12</v>
      </c>
      <c r="G2943" s="55" t="s">
        <v>12</v>
      </c>
      <c r="H2943" s="28">
        <v>2537</v>
      </c>
      <c r="I2943" s="26" t="s">
        <v>3187</v>
      </c>
      <c r="J2943" s="28">
        <v>12400</v>
      </c>
      <c r="K2943" s="33">
        <f t="shared" si="61"/>
        <v>1.24E-2</v>
      </c>
      <c r="L2943" s="26" t="s">
        <v>14</v>
      </c>
      <c r="M2943" s="26" t="s">
        <v>14</v>
      </c>
      <c r="N2943" s="27">
        <v>5514928</v>
      </c>
    </row>
    <row r="2944" spans="1:14" ht="14.45" customHeight="1">
      <c r="A2944" s="192">
        <v>2704</v>
      </c>
      <c r="B2944" s="147" t="s">
        <v>2171</v>
      </c>
      <c r="C2944" s="55" t="s">
        <v>3</v>
      </c>
      <c r="D2944" s="26" t="s">
        <v>2154</v>
      </c>
      <c r="E2944" s="50">
        <v>100</v>
      </c>
      <c r="F2944" s="55" t="s">
        <v>12</v>
      </c>
      <c r="G2944" s="55" t="s">
        <v>12</v>
      </c>
      <c r="H2944" s="28">
        <v>2324</v>
      </c>
      <c r="I2944" s="26" t="s">
        <v>3187</v>
      </c>
      <c r="J2944" s="28">
        <v>9000</v>
      </c>
      <c r="K2944" s="33">
        <f t="shared" si="61"/>
        <v>8.9999999999999993E-3</v>
      </c>
      <c r="L2944" s="26" t="s">
        <v>14</v>
      </c>
      <c r="M2944" s="26" t="s">
        <v>14</v>
      </c>
      <c r="N2944" s="27">
        <v>3614425</v>
      </c>
    </row>
    <row r="2945" spans="1:14" ht="14.45" customHeight="1">
      <c r="A2945" s="192">
        <v>2705</v>
      </c>
      <c r="B2945" s="147" t="s">
        <v>2172</v>
      </c>
      <c r="C2945" s="55" t="s">
        <v>3</v>
      </c>
      <c r="D2945" s="26" t="s">
        <v>2154</v>
      </c>
      <c r="E2945" s="50">
        <v>100</v>
      </c>
      <c r="F2945" s="55" t="s">
        <v>12</v>
      </c>
      <c r="G2945" s="55" t="s">
        <v>12</v>
      </c>
      <c r="H2945" s="28">
        <v>6438</v>
      </c>
      <c r="I2945" s="26" t="s">
        <v>3187</v>
      </c>
      <c r="J2945" s="28">
        <v>31605</v>
      </c>
      <c r="K2945" s="33">
        <f t="shared" si="61"/>
        <v>3.1605000000000001E-2</v>
      </c>
      <c r="L2945" s="26" t="s">
        <v>14</v>
      </c>
      <c r="M2945" s="26" t="s">
        <v>14</v>
      </c>
      <c r="N2945" s="27">
        <v>6257676</v>
      </c>
    </row>
    <row r="2946" spans="1:14" ht="14.45" customHeight="1">
      <c r="A2946" s="192">
        <v>2706</v>
      </c>
      <c r="B2946" s="147" t="s">
        <v>2173</v>
      </c>
      <c r="C2946" s="55" t="s">
        <v>3</v>
      </c>
      <c r="D2946" s="26" t="s">
        <v>2154</v>
      </c>
      <c r="E2946" s="50">
        <v>100</v>
      </c>
      <c r="F2946" s="55" t="s">
        <v>12</v>
      </c>
      <c r="G2946" s="55" t="s">
        <v>12</v>
      </c>
      <c r="H2946" s="28">
        <v>10214</v>
      </c>
      <c r="I2946" s="26" t="s">
        <v>3187</v>
      </c>
      <c r="J2946" s="28">
        <v>20019</v>
      </c>
      <c r="K2946" s="33">
        <f t="shared" si="61"/>
        <v>2.0018999999999999E-2</v>
      </c>
      <c r="L2946" s="26" t="s">
        <v>14</v>
      </c>
      <c r="M2946" s="26" t="s">
        <v>14</v>
      </c>
      <c r="N2946" s="27">
        <v>5392527</v>
      </c>
    </row>
    <row r="2947" spans="1:14" ht="14.45" customHeight="1">
      <c r="A2947" s="192">
        <v>2707</v>
      </c>
      <c r="B2947" s="147" t="s">
        <v>2174</v>
      </c>
      <c r="C2947" s="55" t="s">
        <v>3</v>
      </c>
      <c r="D2947" s="26" t="s">
        <v>2154</v>
      </c>
      <c r="E2947" s="50">
        <v>100</v>
      </c>
      <c r="F2947" s="55" t="s">
        <v>12</v>
      </c>
      <c r="G2947" s="55" t="s">
        <v>12</v>
      </c>
      <c r="H2947" s="28">
        <v>6190</v>
      </c>
      <c r="I2947" s="26" t="s">
        <v>3187</v>
      </c>
      <c r="J2947" s="28">
        <v>25910</v>
      </c>
      <c r="K2947" s="33">
        <f t="shared" ref="K2947:K3010" si="62">J2947/1000000</f>
        <v>2.5909999999999999E-2</v>
      </c>
      <c r="L2947" s="26" t="s">
        <v>14</v>
      </c>
      <c r="M2947" s="26" t="s">
        <v>14</v>
      </c>
      <c r="N2947" s="27">
        <v>8709423</v>
      </c>
    </row>
    <row r="2948" spans="1:14" ht="14.45" customHeight="1">
      <c r="A2948" s="192">
        <v>2708</v>
      </c>
      <c r="B2948" s="147" t="s">
        <v>2175</v>
      </c>
      <c r="C2948" s="55" t="s">
        <v>3</v>
      </c>
      <c r="D2948" s="26" t="s">
        <v>2154</v>
      </c>
      <c r="E2948" s="50">
        <v>100</v>
      </c>
      <c r="F2948" s="55" t="s">
        <v>12</v>
      </c>
      <c r="G2948" s="55" t="s">
        <v>12</v>
      </c>
      <c r="H2948" s="28">
        <v>2400</v>
      </c>
      <c r="I2948" s="26" t="s">
        <v>3187</v>
      </c>
      <c r="J2948" s="28">
        <v>29100</v>
      </c>
      <c r="K2948" s="33">
        <f t="shared" si="62"/>
        <v>2.9100000000000001E-2</v>
      </c>
      <c r="L2948" s="26" t="s">
        <v>14</v>
      </c>
      <c r="M2948" s="26" t="s">
        <v>14</v>
      </c>
      <c r="N2948" s="27">
        <v>980600</v>
      </c>
    </row>
    <row r="2949" spans="1:14" ht="14.45" customHeight="1">
      <c r="A2949" s="192">
        <v>2709</v>
      </c>
      <c r="B2949" s="147" t="s">
        <v>2176</v>
      </c>
      <c r="C2949" s="55" t="s">
        <v>3</v>
      </c>
      <c r="D2949" s="26" t="s">
        <v>2154</v>
      </c>
      <c r="E2949" s="50">
        <v>100</v>
      </c>
      <c r="F2949" s="55" t="s">
        <v>12</v>
      </c>
      <c r="G2949" s="55" t="s">
        <v>12</v>
      </c>
      <c r="H2949" s="26">
        <v>135</v>
      </c>
      <c r="I2949" s="26" t="s">
        <v>1187</v>
      </c>
      <c r="J2949" s="26">
        <v>0</v>
      </c>
      <c r="K2949" s="33">
        <f t="shared" si="62"/>
        <v>0</v>
      </c>
      <c r="L2949" s="26" t="s">
        <v>14</v>
      </c>
      <c r="M2949" s="26" t="s">
        <v>14</v>
      </c>
      <c r="N2949" s="27">
        <v>5223649</v>
      </c>
    </row>
    <row r="2950" spans="1:14" ht="14.45" customHeight="1">
      <c r="A2950" s="192">
        <v>2710</v>
      </c>
      <c r="B2950" s="147" t="s">
        <v>2177</v>
      </c>
      <c r="C2950" s="55" t="s">
        <v>3</v>
      </c>
      <c r="D2950" s="26" t="s">
        <v>2154</v>
      </c>
      <c r="E2950" s="50">
        <v>100</v>
      </c>
      <c r="F2950" s="55" t="s">
        <v>12</v>
      </c>
      <c r="G2950" s="55" t="s">
        <v>12</v>
      </c>
      <c r="H2950" s="26">
        <v>126</v>
      </c>
      <c r="I2950" s="26" t="s">
        <v>1187</v>
      </c>
      <c r="J2950" s="26">
        <v>0</v>
      </c>
      <c r="K2950" s="33">
        <f t="shared" si="62"/>
        <v>0</v>
      </c>
      <c r="L2950" s="26" t="s">
        <v>14</v>
      </c>
      <c r="M2950" s="26" t="s">
        <v>14</v>
      </c>
      <c r="N2950" s="27">
        <v>3628625</v>
      </c>
    </row>
    <row r="2951" spans="1:14" ht="14.45" customHeight="1">
      <c r="A2951" s="192">
        <v>2711</v>
      </c>
      <c r="B2951" s="147" t="s">
        <v>2178</v>
      </c>
      <c r="C2951" s="55" t="s">
        <v>3</v>
      </c>
      <c r="D2951" s="26" t="s">
        <v>2154</v>
      </c>
      <c r="E2951" s="50">
        <v>100</v>
      </c>
      <c r="F2951" s="55" t="s">
        <v>12</v>
      </c>
      <c r="G2951" s="55" t="s">
        <v>12</v>
      </c>
      <c r="H2951" s="26">
        <v>205</v>
      </c>
      <c r="I2951" s="26" t="s">
        <v>1187</v>
      </c>
      <c r="J2951" s="26">
        <v>0</v>
      </c>
      <c r="K2951" s="33">
        <f t="shared" si="62"/>
        <v>0</v>
      </c>
      <c r="L2951" s="26" t="s">
        <v>14</v>
      </c>
      <c r="M2951" s="26" t="s">
        <v>14</v>
      </c>
      <c r="N2951" s="27">
        <v>6218400</v>
      </c>
    </row>
    <row r="2952" spans="1:14" ht="14.45" customHeight="1">
      <c r="A2952" s="192">
        <v>2712</v>
      </c>
      <c r="B2952" s="168" t="s">
        <v>2179</v>
      </c>
      <c r="C2952" s="4" t="s">
        <v>3</v>
      </c>
      <c r="D2952" s="29" t="s">
        <v>2154</v>
      </c>
      <c r="E2952" s="67">
        <v>100</v>
      </c>
      <c r="F2952" s="59" t="s">
        <v>3200</v>
      </c>
      <c r="G2952" s="4" t="s">
        <v>3142</v>
      </c>
      <c r="H2952" s="29">
        <v>225</v>
      </c>
      <c r="I2952" s="20" t="s">
        <v>21</v>
      </c>
      <c r="J2952" s="24">
        <v>14716353.019999998</v>
      </c>
      <c r="K2952" s="33">
        <f t="shared" si="62"/>
        <v>14.716353019999998</v>
      </c>
      <c r="L2952" s="68">
        <v>225</v>
      </c>
      <c r="M2952" s="68">
        <v>12471485.609999999</v>
      </c>
      <c r="N2952" s="22">
        <v>13255352.069999998</v>
      </c>
    </row>
    <row r="2953" spans="1:14" ht="14.45" customHeight="1">
      <c r="A2953" s="192">
        <v>2713</v>
      </c>
      <c r="B2953" s="168" t="s">
        <v>2180</v>
      </c>
      <c r="C2953" s="4" t="s">
        <v>3</v>
      </c>
      <c r="D2953" s="29" t="s">
        <v>2154</v>
      </c>
      <c r="E2953" s="67">
        <v>100</v>
      </c>
      <c r="F2953" s="59" t="s">
        <v>3200</v>
      </c>
      <c r="G2953" s="4" t="s">
        <v>3142</v>
      </c>
      <c r="H2953" s="29">
        <v>139</v>
      </c>
      <c r="I2953" s="20" t="s">
        <v>21</v>
      </c>
      <c r="J2953" s="24">
        <v>14127854.200000003</v>
      </c>
      <c r="K2953" s="33">
        <f t="shared" si="62"/>
        <v>14.127854200000003</v>
      </c>
      <c r="L2953" s="68">
        <v>139</v>
      </c>
      <c r="M2953" s="68">
        <v>11972757.797</v>
      </c>
      <c r="N2953" s="22">
        <v>12895114.700000003</v>
      </c>
    </row>
    <row r="2954" spans="1:14" ht="14.45" customHeight="1">
      <c r="A2954" s="192">
        <v>2714</v>
      </c>
      <c r="B2954" s="168" t="s">
        <v>2181</v>
      </c>
      <c r="C2954" s="4" t="s">
        <v>3</v>
      </c>
      <c r="D2954" s="29" t="s">
        <v>2154</v>
      </c>
      <c r="E2954" s="67">
        <v>100</v>
      </c>
      <c r="F2954" s="59" t="s">
        <v>3200</v>
      </c>
      <c r="G2954" s="4" t="s">
        <v>3142</v>
      </c>
      <c r="H2954" s="29">
        <v>184</v>
      </c>
      <c r="I2954" s="20" t="s">
        <v>21</v>
      </c>
      <c r="J2954" s="24">
        <v>7454467.79</v>
      </c>
      <c r="K2954" s="33">
        <f t="shared" si="62"/>
        <v>7.4544677899999998</v>
      </c>
      <c r="L2954" s="68">
        <v>184</v>
      </c>
      <c r="M2954" s="68">
        <v>6317345.585</v>
      </c>
      <c r="N2954" s="22">
        <v>6633092.1799999997</v>
      </c>
    </row>
    <row r="2955" spans="1:14" ht="14.45" customHeight="1">
      <c r="A2955" s="192">
        <v>2715</v>
      </c>
      <c r="B2955" s="168" t="s">
        <v>2182</v>
      </c>
      <c r="C2955" s="4" t="s">
        <v>3</v>
      </c>
      <c r="D2955" s="29" t="s">
        <v>2154</v>
      </c>
      <c r="E2955" s="67">
        <v>100</v>
      </c>
      <c r="F2955" s="59" t="s">
        <v>3200</v>
      </c>
      <c r="G2955" s="4" t="s">
        <v>3142</v>
      </c>
      <c r="H2955" s="29">
        <v>122</v>
      </c>
      <c r="I2955" s="20" t="s">
        <v>21</v>
      </c>
      <c r="J2955" s="24">
        <v>10428007.799999999</v>
      </c>
      <c r="K2955" s="33">
        <f t="shared" si="62"/>
        <v>10.4280078</v>
      </c>
      <c r="L2955" s="68">
        <v>122</v>
      </c>
      <c r="M2955" s="68">
        <v>8837294.7459999993</v>
      </c>
      <c r="N2955" s="22">
        <v>9465681.7599999979</v>
      </c>
    </row>
    <row r="2956" spans="1:14" ht="14.45" customHeight="1">
      <c r="A2956" s="192">
        <v>2716</v>
      </c>
      <c r="B2956" s="168" t="s">
        <v>2183</v>
      </c>
      <c r="C2956" s="4" t="s">
        <v>3</v>
      </c>
      <c r="D2956" s="29" t="s">
        <v>2154</v>
      </c>
      <c r="E2956" s="67">
        <v>100</v>
      </c>
      <c r="F2956" s="59" t="s">
        <v>3200</v>
      </c>
      <c r="G2956" s="4" t="s">
        <v>3142</v>
      </c>
      <c r="H2956" s="29">
        <v>180</v>
      </c>
      <c r="I2956" s="20" t="s">
        <v>21</v>
      </c>
      <c r="J2956" s="24">
        <v>8312351.950000002</v>
      </c>
      <c r="K2956" s="33">
        <f t="shared" si="62"/>
        <v>8.3123519500000018</v>
      </c>
      <c r="L2956" s="68">
        <v>180</v>
      </c>
      <c r="M2956" s="68">
        <v>7044366.0590000004</v>
      </c>
      <c r="N2956" s="22">
        <v>7330939.3200000022</v>
      </c>
    </row>
    <row r="2957" spans="1:14" ht="14.45" customHeight="1">
      <c r="A2957" s="192">
        <v>2717</v>
      </c>
      <c r="B2957" s="168" t="s">
        <v>2184</v>
      </c>
      <c r="C2957" s="4" t="s">
        <v>3</v>
      </c>
      <c r="D2957" s="29" t="s">
        <v>2154</v>
      </c>
      <c r="E2957" s="67">
        <v>100</v>
      </c>
      <c r="F2957" s="59" t="s">
        <v>3200</v>
      </c>
      <c r="G2957" s="4" t="s">
        <v>3142</v>
      </c>
      <c r="H2957" s="29">
        <v>41</v>
      </c>
      <c r="I2957" s="20" t="s">
        <v>21</v>
      </c>
      <c r="J2957" s="24">
        <v>8966645.3000000007</v>
      </c>
      <c r="K2957" s="33">
        <f t="shared" si="62"/>
        <v>8.9666453000000015</v>
      </c>
      <c r="L2957" s="68">
        <v>41</v>
      </c>
      <c r="M2957" s="68">
        <v>7598851.949</v>
      </c>
      <c r="N2957" s="22">
        <v>8233421.6300000008</v>
      </c>
    </row>
    <row r="2958" spans="1:14" ht="14.45" customHeight="1">
      <c r="A2958" s="192">
        <v>2718</v>
      </c>
      <c r="B2958" s="168" t="s">
        <v>2185</v>
      </c>
      <c r="C2958" s="4" t="s">
        <v>3</v>
      </c>
      <c r="D2958" s="29" t="s">
        <v>2154</v>
      </c>
      <c r="E2958" s="67">
        <v>100</v>
      </c>
      <c r="F2958" s="59" t="s">
        <v>3200</v>
      </c>
      <c r="G2958" s="4" t="s">
        <v>3142</v>
      </c>
      <c r="H2958" s="29">
        <v>42</v>
      </c>
      <c r="I2958" s="20" t="s">
        <v>21</v>
      </c>
      <c r="J2958" s="24">
        <v>3244288.3100000005</v>
      </c>
      <c r="K2958" s="33">
        <f t="shared" si="62"/>
        <v>3.2442883100000004</v>
      </c>
      <c r="L2958" s="68">
        <v>42</v>
      </c>
      <c r="M2958" s="68">
        <v>2749396.8730000001</v>
      </c>
      <c r="N2958" s="22">
        <v>3046592.8000000007</v>
      </c>
    </row>
    <row r="2959" spans="1:14" ht="14.45" customHeight="1">
      <c r="A2959" s="192">
        <v>2719</v>
      </c>
      <c r="B2959" s="168" t="s">
        <v>2186</v>
      </c>
      <c r="C2959" s="4" t="s">
        <v>3</v>
      </c>
      <c r="D2959" s="29" t="s">
        <v>2154</v>
      </c>
      <c r="E2959" s="67">
        <v>100</v>
      </c>
      <c r="F2959" s="59" t="s">
        <v>3200</v>
      </c>
      <c r="G2959" s="4" t="s">
        <v>3142</v>
      </c>
      <c r="H2959" s="29">
        <v>116</v>
      </c>
      <c r="I2959" s="20" t="s">
        <v>21</v>
      </c>
      <c r="J2959" s="24">
        <v>3174015.28</v>
      </c>
      <c r="K2959" s="33">
        <f t="shared" si="62"/>
        <v>3.1740152799999999</v>
      </c>
      <c r="L2959" s="68">
        <v>116</v>
      </c>
      <c r="M2959" s="68">
        <v>2689843.4580000001</v>
      </c>
      <c r="N2959" s="22">
        <v>2979943.07</v>
      </c>
    </row>
    <row r="2960" spans="1:14" ht="14.45" customHeight="1">
      <c r="A2960" s="192">
        <v>2720</v>
      </c>
      <c r="B2960" s="168" t="s">
        <v>2187</v>
      </c>
      <c r="C2960" s="4" t="s">
        <v>3</v>
      </c>
      <c r="D2960" s="29" t="s">
        <v>2154</v>
      </c>
      <c r="E2960" s="67">
        <v>100</v>
      </c>
      <c r="F2960" s="59" t="s">
        <v>3200</v>
      </c>
      <c r="G2960" s="4" t="s">
        <v>3142</v>
      </c>
      <c r="H2960" s="29">
        <v>75</v>
      </c>
      <c r="I2960" s="20" t="s">
        <v>21</v>
      </c>
      <c r="J2960" s="24">
        <v>8564586.2799999993</v>
      </c>
      <c r="K2960" s="33">
        <f t="shared" si="62"/>
        <v>8.5645862799999986</v>
      </c>
      <c r="L2960" s="68">
        <v>75</v>
      </c>
      <c r="M2960" s="68">
        <v>7258123.966</v>
      </c>
      <c r="N2960" s="22">
        <v>7635825.5899999999</v>
      </c>
    </row>
    <row r="2961" spans="1:14" ht="14.45" customHeight="1">
      <c r="A2961" s="192">
        <v>2721</v>
      </c>
      <c r="B2961" s="168" t="s">
        <v>2188</v>
      </c>
      <c r="C2961" s="4" t="s">
        <v>3</v>
      </c>
      <c r="D2961" s="29" t="s">
        <v>2154</v>
      </c>
      <c r="E2961" s="67">
        <v>100</v>
      </c>
      <c r="F2961" s="59" t="s">
        <v>3200</v>
      </c>
      <c r="G2961" s="4" t="s">
        <v>3142</v>
      </c>
      <c r="H2961" s="29">
        <v>77</v>
      </c>
      <c r="I2961" s="20" t="s">
        <v>21</v>
      </c>
      <c r="J2961" s="24">
        <v>8297455.8099999987</v>
      </c>
      <c r="K2961" s="33">
        <f t="shared" si="62"/>
        <v>8.2974558099999989</v>
      </c>
      <c r="L2961" s="68">
        <v>77</v>
      </c>
      <c r="M2961" s="68">
        <v>7031742.2120000003</v>
      </c>
      <c r="N2961" s="22">
        <v>7556707.959999999</v>
      </c>
    </row>
    <row r="2962" spans="1:14" ht="14.45" customHeight="1">
      <c r="A2962" s="192">
        <v>2722</v>
      </c>
      <c r="B2962" s="168" t="s">
        <v>2189</v>
      </c>
      <c r="C2962" s="4" t="s">
        <v>3</v>
      </c>
      <c r="D2962" s="29" t="s">
        <v>2154</v>
      </c>
      <c r="E2962" s="67">
        <v>100</v>
      </c>
      <c r="F2962" s="59" t="s">
        <v>3200</v>
      </c>
      <c r="G2962" s="4" t="s">
        <v>3142</v>
      </c>
      <c r="H2962" s="29">
        <v>89</v>
      </c>
      <c r="I2962" s="20" t="s">
        <v>21</v>
      </c>
      <c r="J2962" s="24">
        <v>5437399.9999999991</v>
      </c>
      <c r="K2962" s="33">
        <f t="shared" si="62"/>
        <v>5.4373999999999993</v>
      </c>
      <c r="L2962" s="68">
        <v>89</v>
      </c>
      <c r="M2962" s="68">
        <v>4607966.102</v>
      </c>
      <c r="N2962" s="22">
        <v>5023282.3499999987</v>
      </c>
    </row>
    <row r="2963" spans="1:14" ht="14.45" customHeight="1">
      <c r="A2963" s="192">
        <v>2723</v>
      </c>
      <c r="B2963" s="168" t="s">
        <v>2190</v>
      </c>
      <c r="C2963" s="4" t="s">
        <v>3</v>
      </c>
      <c r="D2963" s="29" t="s">
        <v>2154</v>
      </c>
      <c r="E2963" s="67">
        <v>100</v>
      </c>
      <c r="F2963" s="59" t="s">
        <v>3200</v>
      </c>
      <c r="G2963" s="4" t="s">
        <v>3142</v>
      </c>
      <c r="H2963" s="29">
        <v>43</v>
      </c>
      <c r="I2963" s="20" t="s">
        <v>21</v>
      </c>
      <c r="J2963" s="24">
        <v>8208096.7100000018</v>
      </c>
      <c r="K2963" s="33">
        <f t="shared" si="62"/>
        <v>8.2080967100000013</v>
      </c>
      <c r="L2963" s="68">
        <v>43</v>
      </c>
      <c r="M2963" s="68">
        <v>6956014.1610000003</v>
      </c>
      <c r="N2963" s="22">
        <v>7616557.1400000015</v>
      </c>
    </row>
    <row r="2964" spans="1:14" ht="14.45" customHeight="1">
      <c r="A2964" s="192">
        <v>2724</v>
      </c>
      <c r="B2964" s="168" t="s">
        <v>2191</v>
      </c>
      <c r="C2964" s="4" t="s">
        <v>3</v>
      </c>
      <c r="D2964" s="29" t="s">
        <v>2154</v>
      </c>
      <c r="E2964" s="67">
        <v>100</v>
      </c>
      <c r="F2964" s="59" t="s">
        <v>3200</v>
      </c>
      <c r="G2964" s="4" t="s">
        <v>3142</v>
      </c>
      <c r="H2964" s="29">
        <v>38</v>
      </c>
      <c r="I2964" s="20" t="s">
        <v>21</v>
      </c>
      <c r="J2964" s="24">
        <v>3165071.34</v>
      </c>
      <c r="K2964" s="33">
        <f t="shared" si="62"/>
        <v>3.1650713399999999</v>
      </c>
      <c r="L2964" s="68">
        <v>38</v>
      </c>
      <c r="M2964" s="68">
        <v>2682263.8470000001</v>
      </c>
      <c r="N2964" s="22">
        <v>2964154.82</v>
      </c>
    </row>
    <row r="2965" spans="1:14" ht="14.45" customHeight="1">
      <c r="A2965" s="192">
        <v>2725</v>
      </c>
      <c r="B2965" s="168" t="s">
        <v>2192</v>
      </c>
      <c r="C2965" s="4" t="s">
        <v>3</v>
      </c>
      <c r="D2965" s="29" t="s">
        <v>2154</v>
      </c>
      <c r="E2965" s="67">
        <v>100</v>
      </c>
      <c r="F2965" s="59" t="s">
        <v>3200</v>
      </c>
      <c r="G2965" s="4" t="s">
        <v>3142</v>
      </c>
      <c r="H2965" s="29">
        <v>51</v>
      </c>
      <c r="I2965" s="20" t="s">
        <v>21</v>
      </c>
      <c r="J2965" s="24">
        <v>3189457.4</v>
      </c>
      <c r="K2965" s="33">
        <f t="shared" si="62"/>
        <v>3.1894573999999998</v>
      </c>
      <c r="L2965" s="68">
        <v>51</v>
      </c>
      <c r="M2965" s="68">
        <v>2702930</v>
      </c>
      <c r="N2965" s="22">
        <v>2933965.5</v>
      </c>
    </row>
    <row r="2966" spans="1:14" ht="14.45" customHeight="1">
      <c r="A2966" s="192">
        <v>2726</v>
      </c>
      <c r="B2966" s="168" t="s">
        <v>2193</v>
      </c>
      <c r="C2966" s="4" t="s">
        <v>3</v>
      </c>
      <c r="D2966" s="29" t="s">
        <v>2154</v>
      </c>
      <c r="E2966" s="67">
        <v>100</v>
      </c>
      <c r="F2966" s="59" t="s">
        <v>3200</v>
      </c>
      <c r="G2966" s="4" t="s">
        <v>3142</v>
      </c>
      <c r="H2966" s="29">
        <v>110</v>
      </c>
      <c r="I2966" s="20" t="s">
        <v>21</v>
      </c>
      <c r="J2966" s="24">
        <v>4298955.8099999996</v>
      </c>
      <c r="K2966" s="33">
        <f t="shared" si="62"/>
        <v>4.2989558099999998</v>
      </c>
      <c r="L2966" s="68">
        <v>110</v>
      </c>
      <c r="M2966" s="68">
        <v>3643182.89</v>
      </c>
      <c r="N2966" s="22">
        <v>4029093.6899999995</v>
      </c>
    </row>
    <row r="2967" spans="1:14" ht="14.45" customHeight="1">
      <c r="A2967" s="192">
        <v>2727</v>
      </c>
      <c r="B2967" s="168" t="s">
        <v>2194</v>
      </c>
      <c r="C2967" s="4" t="s">
        <v>3</v>
      </c>
      <c r="D2967" s="29" t="s">
        <v>2154</v>
      </c>
      <c r="E2967" s="67">
        <v>100</v>
      </c>
      <c r="F2967" s="59" t="s">
        <v>3200</v>
      </c>
      <c r="G2967" s="4" t="s">
        <v>3142</v>
      </c>
      <c r="H2967" s="29">
        <v>178</v>
      </c>
      <c r="I2967" s="20" t="s">
        <v>21</v>
      </c>
      <c r="J2967" s="24">
        <v>8500226.5700000003</v>
      </c>
      <c r="K2967" s="33">
        <f t="shared" si="62"/>
        <v>8.5002265700000006</v>
      </c>
      <c r="L2967" s="68">
        <v>178</v>
      </c>
      <c r="M2967" s="68">
        <v>7203581.8389999997</v>
      </c>
      <c r="N2967" s="22">
        <v>7801280.54</v>
      </c>
    </row>
    <row r="2968" spans="1:14" ht="14.45" customHeight="1">
      <c r="A2968" s="192">
        <v>2728</v>
      </c>
      <c r="B2968" s="168" t="s">
        <v>2195</v>
      </c>
      <c r="C2968" s="4" t="s">
        <v>3</v>
      </c>
      <c r="D2968" s="29" t="s">
        <v>2154</v>
      </c>
      <c r="E2968" s="67">
        <v>100</v>
      </c>
      <c r="F2968" s="59" t="s">
        <v>3200</v>
      </c>
      <c r="G2968" s="4" t="s">
        <v>3142</v>
      </c>
      <c r="H2968" s="29">
        <v>32</v>
      </c>
      <c r="I2968" s="20" t="s">
        <v>21</v>
      </c>
      <c r="J2968" s="24">
        <v>11784822.720000003</v>
      </c>
      <c r="K2968" s="33">
        <f t="shared" si="62"/>
        <v>11.784822720000003</v>
      </c>
      <c r="L2968" s="68">
        <v>32</v>
      </c>
      <c r="M2968" s="68">
        <v>9987137.898</v>
      </c>
      <c r="N2968" s="22">
        <v>10665155.470000003</v>
      </c>
    </row>
    <row r="2969" spans="1:14" ht="14.45" customHeight="1">
      <c r="A2969" s="192">
        <v>2729</v>
      </c>
      <c r="B2969" s="168" t="s">
        <v>2196</v>
      </c>
      <c r="C2969" s="4" t="s">
        <v>3</v>
      </c>
      <c r="D2969" s="29" t="s">
        <v>2154</v>
      </c>
      <c r="E2969" s="67">
        <v>100</v>
      </c>
      <c r="F2969" s="59" t="s">
        <v>3200</v>
      </c>
      <c r="G2969" s="4" t="s">
        <v>3142</v>
      </c>
      <c r="H2969" s="29">
        <v>51</v>
      </c>
      <c r="I2969" s="20" t="s">
        <v>21</v>
      </c>
      <c r="J2969" s="24">
        <v>4116373.8000000007</v>
      </c>
      <c r="K2969" s="33">
        <f t="shared" si="62"/>
        <v>4.1163738000000007</v>
      </c>
      <c r="L2969" s="68">
        <v>51</v>
      </c>
      <c r="M2969" s="68">
        <v>3488452.3730000001</v>
      </c>
      <c r="N2969" s="22">
        <v>3841871.6900000009</v>
      </c>
    </row>
    <row r="2970" spans="1:14" ht="14.45" customHeight="1">
      <c r="A2970" s="192">
        <v>2730</v>
      </c>
      <c r="B2970" s="168" t="s">
        <v>2197</v>
      </c>
      <c r="C2970" s="4" t="s">
        <v>3</v>
      </c>
      <c r="D2970" s="29" t="s">
        <v>2154</v>
      </c>
      <c r="E2970" s="67">
        <v>100</v>
      </c>
      <c r="F2970" s="59" t="s">
        <v>3200</v>
      </c>
      <c r="G2970" s="4" t="s">
        <v>3148</v>
      </c>
      <c r="H2970" s="29">
        <v>73</v>
      </c>
      <c r="I2970" s="20" t="s">
        <v>21</v>
      </c>
      <c r="J2970" s="24">
        <v>4083624.3800000004</v>
      </c>
      <c r="K2970" s="33">
        <f t="shared" si="62"/>
        <v>4.0836243800000007</v>
      </c>
      <c r="L2970" s="68">
        <v>73</v>
      </c>
      <c r="M2970" s="68">
        <v>3460698.6269999999</v>
      </c>
      <c r="N2970" s="22">
        <v>3811111.3100000005</v>
      </c>
    </row>
    <row r="2971" spans="1:14" ht="14.45" customHeight="1">
      <c r="A2971" s="192">
        <v>2731</v>
      </c>
      <c r="B2971" s="168" t="s">
        <v>2198</v>
      </c>
      <c r="C2971" s="4" t="s">
        <v>3</v>
      </c>
      <c r="D2971" s="29" t="s">
        <v>2154</v>
      </c>
      <c r="E2971" s="67">
        <v>100</v>
      </c>
      <c r="F2971" s="59" t="s">
        <v>3200</v>
      </c>
      <c r="G2971" s="4" t="s">
        <v>3148</v>
      </c>
      <c r="H2971" s="29">
        <v>31</v>
      </c>
      <c r="I2971" s="20" t="s">
        <v>21</v>
      </c>
      <c r="J2971" s="24">
        <v>7160486.7300000014</v>
      </c>
      <c r="K2971" s="33">
        <f t="shared" si="62"/>
        <v>7.1604867300000015</v>
      </c>
      <c r="L2971" s="68">
        <v>31</v>
      </c>
      <c r="M2971" s="68">
        <v>6068209.0930000003</v>
      </c>
      <c r="N2971" s="22">
        <v>6987951.0900000017</v>
      </c>
    </row>
    <row r="2972" spans="1:14" ht="14.45" customHeight="1">
      <c r="A2972" s="192">
        <v>2732</v>
      </c>
      <c r="B2972" s="168" t="s">
        <v>2199</v>
      </c>
      <c r="C2972" s="4" t="s">
        <v>3</v>
      </c>
      <c r="D2972" s="29" t="s">
        <v>2154</v>
      </c>
      <c r="E2972" s="67">
        <v>100</v>
      </c>
      <c r="F2972" s="59" t="s">
        <v>3200</v>
      </c>
      <c r="G2972" s="4" t="s">
        <v>3148</v>
      </c>
      <c r="H2972" s="29">
        <v>66</v>
      </c>
      <c r="I2972" s="20" t="s">
        <v>21</v>
      </c>
      <c r="J2972" s="24">
        <v>4809197.13</v>
      </c>
      <c r="K2972" s="33">
        <f t="shared" si="62"/>
        <v>4.8091971300000003</v>
      </c>
      <c r="L2972" s="68">
        <v>66</v>
      </c>
      <c r="M2972" s="68">
        <v>4075590.7880000002</v>
      </c>
      <c r="N2972" s="22">
        <v>4787036.53</v>
      </c>
    </row>
    <row r="2973" spans="1:14" ht="14.45" customHeight="1">
      <c r="A2973" s="192">
        <v>2733</v>
      </c>
      <c r="B2973" s="168" t="s">
        <v>2200</v>
      </c>
      <c r="C2973" s="4" t="s">
        <v>3</v>
      </c>
      <c r="D2973" s="29" t="s">
        <v>2154</v>
      </c>
      <c r="E2973" s="67">
        <v>100</v>
      </c>
      <c r="F2973" s="59" t="s">
        <v>3200</v>
      </c>
      <c r="G2973" s="4" t="s">
        <v>3148</v>
      </c>
      <c r="H2973" s="29">
        <v>71</v>
      </c>
      <c r="I2973" s="20" t="s">
        <v>21</v>
      </c>
      <c r="J2973" s="24">
        <v>8615610.2100000009</v>
      </c>
      <c r="K2973" s="33">
        <f t="shared" si="62"/>
        <v>8.6156102100000016</v>
      </c>
      <c r="L2973" s="68">
        <v>71</v>
      </c>
      <c r="M2973" s="68">
        <v>7301364.585</v>
      </c>
      <c r="N2973" s="22">
        <v>8376138.5000000009</v>
      </c>
    </row>
    <row r="2974" spans="1:14" ht="14.45" customHeight="1">
      <c r="A2974" s="192">
        <v>2734</v>
      </c>
      <c r="B2974" s="168" t="s">
        <v>2201</v>
      </c>
      <c r="C2974" s="4" t="s">
        <v>3</v>
      </c>
      <c r="D2974" s="29" t="s">
        <v>2154</v>
      </c>
      <c r="E2974" s="67">
        <v>100</v>
      </c>
      <c r="F2974" s="59" t="s">
        <v>3200</v>
      </c>
      <c r="G2974" s="4" t="s">
        <v>3148</v>
      </c>
      <c r="H2974" s="29">
        <v>89</v>
      </c>
      <c r="I2974" s="20" t="s">
        <v>21</v>
      </c>
      <c r="J2974" s="24">
        <v>7281891.1800000006</v>
      </c>
      <c r="K2974" s="33">
        <f t="shared" si="62"/>
        <v>7.2818911800000006</v>
      </c>
      <c r="L2974" s="68">
        <v>89</v>
      </c>
      <c r="M2974" s="68">
        <v>6171094.2199999997</v>
      </c>
      <c r="N2974" s="22">
        <v>7120542.5500000007</v>
      </c>
    </row>
    <row r="2975" spans="1:14" ht="14.45" customHeight="1">
      <c r="A2975" s="192">
        <v>2735</v>
      </c>
      <c r="B2975" s="168" t="s">
        <v>2202</v>
      </c>
      <c r="C2975" s="4" t="s">
        <v>3</v>
      </c>
      <c r="D2975" s="29" t="s">
        <v>2154</v>
      </c>
      <c r="E2975" s="67">
        <v>100</v>
      </c>
      <c r="F2975" s="59" t="s">
        <v>3200</v>
      </c>
      <c r="G2975" s="4" t="s">
        <v>3148</v>
      </c>
      <c r="H2975" s="29">
        <v>115</v>
      </c>
      <c r="I2975" s="20" t="s">
        <v>21</v>
      </c>
      <c r="J2975" s="24">
        <v>9654876.8500000015</v>
      </c>
      <c r="K2975" s="33">
        <f t="shared" si="62"/>
        <v>9.6548768500000008</v>
      </c>
      <c r="L2975" s="68">
        <v>115</v>
      </c>
      <c r="M2975" s="68">
        <v>8182099.0250000004</v>
      </c>
      <c r="N2975" s="22">
        <v>9457060.1900000013</v>
      </c>
    </row>
    <row r="2976" spans="1:14" ht="14.45" customHeight="1">
      <c r="A2976" s="192">
        <v>2736</v>
      </c>
      <c r="B2976" s="168" t="s">
        <v>2203</v>
      </c>
      <c r="C2976" s="4" t="s">
        <v>3</v>
      </c>
      <c r="D2976" s="29" t="s">
        <v>2154</v>
      </c>
      <c r="E2976" s="67">
        <v>100</v>
      </c>
      <c r="F2976" s="59" t="s">
        <v>3200</v>
      </c>
      <c r="G2976" s="4" t="s">
        <v>3148</v>
      </c>
      <c r="H2976" s="29">
        <v>345</v>
      </c>
      <c r="I2976" s="20" t="s">
        <v>21</v>
      </c>
      <c r="J2976" s="24">
        <v>11083843.280000001</v>
      </c>
      <c r="K2976" s="33">
        <f t="shared" si="62"/>
        <v>11.083843280000002</v>
      </c>
      <c r="L2976" s="68">
        <v>345</v>
      </c>
      <c r="M2976" s="68">
        <v>9393087.5250000004</v>
      </c>
      <c r="N2976" s="22">
        <v>10814247.880000001</v>
      </c>
    </row>
    <row r="2977" spans="1:14" ht="14.45" customHeight="1">
      <c r="A2977" s="192">
        <v>2737</v>
      </c>
      <c r="B2977" s="168" t="s">
        <v>2204</v>
      </c>
      <c r="C2977" s="4" t="s">
        <v>3</v>
      </c>
      <c r="D2977" s="29" t="s">
        <v>2154</v>
      </c>
      <c r="E2977" s="67">
        <v>100</v>
      </c>
      <c r="F2977" s="59" t="s">
        <v>3200</v>
      </c>
      <c r="G2977" s="4" t="s">
        <v>3148</v>
      </c>
      <c r="H2977" s="29">
        <v>119</v>
      </c>
      <c r="I2977" s="20" t="s">
        <v>21</v>
      </c>
      <c r="J2977" s="24">
        <v>17877895.089999996</v>
      </c>
      <c r="K2977" s="33">
        <f t="shared" si="62"/>
        <v>17.877895089999996</v>
      </c>
      <c r="L2977" s="68">
        <v>119</v>
      </c>
      <c r="M2977" s="68">
        <v>15150758.551000001</v>
      </c>
      <c r="N2977" s="22">
        <v>17543516.589999996</v>
      </c>
    </row>
    <row r="2978" spans="1:14" ht="14.45" customHeight="1">
      <c r="A2978" s="192">
        <v>2738</v>
      </c>
      <c r="B2978" s="168" t="s">
        <v>2205</v>
      </c>
      <c r="C2978" s="4" t="s">
        <v>3</v>
      </c>
      <c r="D2978" s="29" t="s">
        <v>2154</v>
      </c>
      <c r="E2978" s="67">
        <v>100</v>
      </c>
      <c r="F2978" s="59" t="s">
        <v>3200</v>
      </c>
      <c r="G2978" s="4" t="s">
        <v>3148</v>
      </c>
      <c r="H2978" s="29">
        <v>13</v>
      </c>
      <c r="I2978" s="20" t="s">
        <v>21</v>
      </c>
      <c r="J2978" s="24">
        <v>13989375.850000001</v>
      </c>
      <c r="K2978" s="33">
        <f t="shared" si="62"/>
        <v>13.989375850000002</v>
      </c>
      <c r="L2978" s="68">
        <v>13</v>
      </c>
      <c r="M2978" s="68">
        <v>11855403.263</v>
      </c>
      <c r="N2978" s="22">
        <v>13521729.570000002</v>
      </c>
    </row>
    <row r="2979" spans="1:14" ht="14.45" customHeight="1">
      <c r="A2979" s="192">
        <v>2739</v>
      </c>
      <c r="B2979" s="168" t="s">
        <v>2206</v>
      </c>
      <c r="C2979" s="4" t="s">
        <v>3</v>
      </c>
      <c r="D2979" s="29" t="s">
        <v>2154</v>
      </c>
      <c r="E2979" s="67">
        <v>100</v>
      </c>
      <c r="F2979" s="59" t="s">
        <v>3200</v>
      </c>
      <c r="G2979" s="4" t="s">
        <v>3148</v>
      </c>
      <c r="H2979" s="29">
        <v>118</v>
      </c>
      <c r="I2979" s="20" t="s">
        <v>21</v>
      </c>
      <c r="J2979" s="24">
        <v>5283800.3400000008</v>
      </c>
      <c r="K2979" s="33">
        <f t="shared" si="62"/>
        <v>5.2838003400000009</v>
      </c>
      <c r="L2979" s="68">
        <v>118</v>
      </c>
      <c r="M2979" s="68">
        <v>4477796.898</v>
      </c>
      <c r="N2979" s="22">
        <v>3897438.4800000004</v>
      </c>
    </row>
    <row r="2980" spans="1:14" ht="14.45" customHeight="1">
      <c r="A2980" s="192">
        <v>2740</v>
      </c>
      <c r="B2980" s="168" t="s">
        <v>2207</v>
      </c>
      <c r="C2980" s="4" t="s">
        <v>3</v>
      </c>
      <c r="D2980" s="29" t="s">
        <v>2154</v>
      </c>
      <c r="E2980" s="67">
        <v>100</v>
      </c>
      <c r="F2980" s="59" t="s">
        <v>3200</v>
      </c>
      <c r="G2980" s="4" t="s">
        <v>3148</v>
      </c>
      <c r="H2980" s="29">
        <v>147</v>
      </c>
      <c r="I2980" s="20" t="s">
        <v>21</v>
      </c>
      <c r="J2980" s="24">
        <v>9117316.6699999999</v>
      </c>
      <c r="K2980" s="33">
        <f t="shared" si="62"/>
        <v>9.1173166699999992</v>
      </c>
      <c r="L2980" s="68">
        <v>147</v>
      </c>
      <c r="M2980" s="68">
        <v>7726539.551</v>
      </c>
      <c r="N2980" s="22">
        <v>8998923.1899999995</v>
      </c>
    </row>
    <row r="2981" spans="1:14" ht="14.45" customHeight="1">
      <c r="A2981" s="192">
        <v>2741</v>
      </c>
      <c r="B2981" s="168" t="s">
        <v>390</v>
      </c>
      <c r="C2981" s="4" t="s">
        <v>3</v>
      </c>
      <c r="D2981" s="29" t="s">
        <v>2154</v>
      </c>
      <c r="E2981" s="67">
        <v>100</v>
      </c>
      <c r="F2981" s="59" t="s">
        <v>3200</v>
      </c>
      <c r="G2981" s="4" t="s">
        <v>3148</v>
      </c>
      <c r="H2981" s="29">
        <v>102</v>
      </c>
      <c r="I2981" s="20" t="s">
        <v>21</v>
      </c>
      <c r="J2981" s="24">
        <v>10422371.49</v>
      </c>
      <c r="K2981" s="33">
        <f t="shared" si="62"/>
        <v>10.42237149</v>
      </c>
      <c r="L2981" s="68">
        <v>102</v>
      </c>
      <c r="M2981" s="68">
        <v>8832518.2119999994</v>
      </c>
      <c r="N2981" s="22">
        <v>10257219.300000001</v>
      </c>
    </row>
    <row r="2982" spans="1:14" ht="14.45" customHeight="1">
      <c r="A2982" s="192">
        <v>2742</v>
      </c>
      <c r="B2982" s="168" t="s">
        <v>2208</v>
      </c>
      <c r="C2982" s="4" t="s">
        <v>3</v>
      </c>
      <c r="D2982" s="29" t="s">
        <v>2154</v>
      </c>
      <c r="E2982" s="67">
        <v>100</v>
      </c>
      <c r="F2982" s="59" t="s">
        <v>3200</v>
      </c>
      <c r="G2982" s="4" t="s">
        <v>3148</v>
      </c>
      <c r="H2982" s="29">
        <v>190</v>
      </c>
      <c r="I2982" s="20" t="s">
        <v>21</v>
      </c>
      <c r="J2982" s="24">
        <v>10007147.839999998</v>
      </c>
      <c r="K2982" s="33">
        <f t="shared" si="62"/>
        <v>10.007147839999998</v>
      </c>
      <c r="L2982" s="68">
        <v>190</v>
      </c>
      <c r="M2982" s="68">
        <v>8480633.7630000003</v>
      </c>
      <c r="N2982" s="22">
        <v>9818126.0599999987</v>
      </c>
    </row>
    <row r="2983" spans="1:14" ht="14.45" customHeight="1">
      <c r="A2983" s="192">
        <v>2743</v>
      </c>
      <c r="B2983" s="168" t="s">
        <v>1112</v>
      </c>
      <c r="C2983" s="4" t="s">
        <v>3</v>
      </c>
      <c r="D2983" s="29" t="s">
        <v>2154</v>
      </c>
      <c r="E2983" s="67">
        <v>100</v>
      </c>
      <c r="F2983" s="59" t="s">
        <v>3200</v>
      </c>
      <c r="G2983" s="4" t="s">
        <v>3148</v>
      </c>
      <c r="H2983" s="29">
        <v>222</v>
      </c>
      <c r="I2983" s="20" t="s">
        <v>21</v>
      </c>
      <c r="J2983" s="24">
        <v>11041555.690000003</v>
      </c>
      <c r="K2983" s="33">
        <f t="shared" si="62"/>
        <v>11.041555690000003</v>
      </c>
      <c r="L2983" s="68">
        <v>222</v>
      </c>
      <c r="M2983" s="68">
        <v>9357250.5850000009</v>
      </c>
      <c r="N2983" s="22">
        <v>10616342.300000003</v>
      </c>
    </row>
    <row r="2984" spans="1:14" ht="14.45" customHeight="1">
      <c r="A2984" s="192">
        <v>2744</v>
      </c>
      <c r="B2984" s="168" t="s">
        <v>2209</v>
      </c>
      <c r="C2984" s="4" t="s">
        <v>3</v>
      </c>
      <c r="D2984" s="29" t="s">
        <v>2154</v>
      </c>
      <c r="E2984" s="67">
        <v>100</v>
      </c>
      <c r="F2984" s="59" t="s">
        <v>3200</v>
      </c>
      <c r="G2984" s="4" t="s">
        <v>3148</v>
      </c>
      <c r="H2984" s="29">
        <v>481</v>
      </c>
      <c r="I2984" s="20" t="s">
        <v>21</v>
      </c>
      <c r="J2984" s="24">
        <v>13539123.58</v>
      </c>
      <c r="K2984" s="33">
        <f t="shared" si="62"/>
        <v>13.53912358</v>
      </c>
      <c r="L2984" s="68">
        <v>481</v>
      </c>
      <c r="M2984" s="68">
        <v>11473833.541999999</v>
      </c>
      <c r="N2984" s="22">
        <v>13284771.18</v>
      </c>
    </row>
    <row r="2985" spans="1:14" ht="14.45" customHeight="1">
      <c r="A2985" s="192">
        <v>2745</v>
      </c>
      <c r="B2985" s="168" t="s">
        <v>2210</v>
      </c>
      <c r="C2985" s="4" t="s">
        <v>3</v>
      </c>
      <c r="D2985" s="29" t="s">
        <v>2154</v>
      </c>
      <c r="E2985" s="67">
        <v>100</v>
      </c>
      <c r="F2985" s="59" t="s">
        <v>3200</v>
      </c>
      <c r="G2985" s="4" t="s">
        <v>3148</v>
      </c>
      <c r="H2985" s="29">
        <v>115</v>
      </c>
      <c r="I2985" s="20" t="s">
        <v>21</v>
      </c>
      <c r="J2985" s="24">
        <v>18230954.600000001</v>
      </c>
      <c r="K2985" s="33">
        <f t="shared" si="62"/>
        <v>18.2309546</v>
      </c>
      <c r="L2985" s="68">
        <v>115</v>
      </c>
      <c r="M2985" s="68">
        <v>15449961.525</v>
      </c>
      <c r="N2985" s="22">
        <v>17677721.020000003</v>
      </c>
    </row>
    <row r="2986" spans="1:14" ht="14.45" customHeight="1">
      <c r="A2986" s="192">
        <v>2746</v>
      </c>
      <c r="B2986" s="168" t="s">
        <v>2211</v>
      </c>
      <c r="C2986" s="4" t="s">
        <v>3</v>
      </c>
      <c r="D2986" s="29" t="s">
        <v>2154</v>
      </c>
      <c r="E2986" s="67">
        <v>100</v>
      </c>
      <c r="F2986" s="59" t="s">
        <v>3200</v>
      </c>
      <c r="G2986" s="4" t="s">
        <v>3148</v>
      </c>
      <c r="H2986" s="29">
        <v>141</v>
      </c>
      <c r="I2986" s="20" t="s">
        <v>21</v>
      </c>
      <c r="J2986" s="24">
        <v>8582418.6400000006</v>
      </c>
      <c r="K2986" s="33">
        <f t="shared" si="62"/>
        <v>8.5824186400000002</v>
      </c>
      <c r="L2986" s="68">
        <v>141</v>
      </c>
      <c r="M2986" s="68">
        <v>7273236.1359999999</v>
      </c>
      <c r="N2986" s="22">
        <v>8467969.6500000004</v>
      </c>
    </row>
    <row r="2987" spans="1:14" ht="14.45" customHeight="1">
      <c r="A2987" s="192">
        <v>2747</v>
      </c>
      <c r="B2987" s="168" t="s">
        <v>2212</v>
      </c>
      <c r="C2987" s="4" t="s">
        <v>3</v>
      </c>
      <c r="D2987" s="29" t="s">
        <v>2154</v>
      </c>
      <c r="E2987" s="67">
        <v>100</v>
      </c>
      <c r="F2987" s="59" t="s">
        <v>3200</v>
      </c>
      <c r="G2987" s="4" t="s">
        <v>3148</v>
      </c>
      <c r="H2987" s="29">
        <v>482</v>
      </c>
      <c r="I2987" s="20" t="s">
        <v>21</v>
      </c>
      <c r="J2987" s="24">
        <v>11152566.269999996</v>
      </c>
      <c r="K2987" s="33">
        <f t="shared" si="62"/>
        <v>11.152566269999996</v>
      </c>
      <c r="L2987" s="68">
        <v>482</v>
      </c>
      <c r="M2987" s="68">
        <v>9451327.3469999991</v>
      </c>
      <c r="N2987" s="22">
        <v>10832357.679999996</v>
      </c>
    </row>
    <row r="2988" spans="1:14" ht="14.45" customHeight="1">
      <c r="A2988" s="192">
        <v>2748</v>
      </c>
      <c r="B2988" s="168" t="s">
        <v>2213</v>
      </c>
      <c r="C2988" s="4" t="s">
        <v>3</v>
      </c>
      <c r="D2988" s="29" t="s">
        <v>2154</v>
      </c>
      <c r="E2988" s="67">
        <v>100</v>
      </c>
      <c r="F2988" s="59" t="s">
        <v>3200</v>
      </c>
      <c r="G2988" s="4" t="s">
        <v>3148</v>
      </c>
      <c r="H2988" s="29">
        <v>129</v>
      </c>
      <c r="I2988" s="20" t="s">
        <v>21</v>
      </c>
      <c r="J2988" s="24">
        <v>17333404.880000003</v>
      </c>
      <c r="K2988" s="33">
        <f t="shared" si="62"/>
        <v>17.333404880000003</v>
      </c>
      <c r="L2988" s="68">
        <v>129</v>
      </c>
      <c r="M2988" s="68">
        <v>14689326.169</v>
      </c>
      <c r="N2988" s="22">
        <v>16842653.220000003</v>
      </c>
    </row>
    <row r="2989" spans="1:14" ht="14.45" customHeight="1">
      <c r="A2989" s="192">
        <v>2749</v>
      </c>
      <c r="B2989" s="168" t="s">
        <v>2214</v>
      </c>
      <c r="C2989" s="4" t="s">
        <v>3</v>
      </c>
      <c r="D2989" s="29" t="s">
        <v>2154</v>
      </c>
      <c r="E2989" s="67">
        <v>100</v>
      </c>
      <c r="F2989" s="59" t="s">
        <v>3200</v>
      </c>
      <c r="G2989" s="4" t="s">
        <v>3148</v>
      </c>
      <c r="H2989" s="29">
        <v>208</v>
      </c>
      <c r="I2989" s="20" t="s">
        <v>21</v>
      </c>
      <c r="J2989" s="24">
        <v>7897038.3299999991</v>
      </c>
      <c r="K2989" s="33">
        <f t="shared" si="62"/>
        <v>7.8970383299999991</v>
      </c>
      <c r="L2989" s="68">
        <v>208</v>
      </c>
      <c r="M2989" s="68">
        <v>6692405.3640000001</v>
      </c>
      <c r="N2989" s="22">
        <v>7752402.1799999988</v>
      </c>
    </row>
    <row r="2990" spans="1:14" ht="14.45" customHeight="1">
      <c r="A2990" s="192">
        <v>2750</v>
      </c>
      <c r="B2990" s="168" t="s">
        <v>2215</v>
      </c>
      <c r="C2990" s="4" t="s">
        <v>3</v>
      </c>
      <c r="D2990" s="29" t="s">
        <v>2154</v>
      </c>
      <c r="E2990" s="67">
        <v>100</v>
      </c>
      <c r="F2990" s="59" t="s">
        <v>3200</v>
      </c>
      <c r="G2990" s="4" t="s">
        <v>3148</v>
      </c>
      <c r="H2990" s="29">
        <v>103</v>
      </c>
      <c r="I2990" s="20" t="s">
        <v>21</v>
      </c>
      <c r="J2990" s="24">
        <v>11378666.220000001</v>
      </c>
      <c r="K2990" s="33">
        <f t="shared" si="62"/>
        <v>11.378666220000001</v>
      </c>
      <c r="L2990" s="68">
        <v>103</v>
      </c>
      <c r="M2990" s="68">
        <v>9642937.4749999996</v>
      </c>
      <c r="N2990" s="22">
        <v>11077170.780000001</v>
      </c>
    </row>
    <row r="2991" spans="1:14" ht="14.45" customHeight="1">
      <c r="A2991" s="192">
        <v>2751</v>
      </c>
      <c r="B2991" s="168" t="s">
        <v>2216</v>
      </c>
      <c r="C2991" s="4" t="s">
        <v>3</v>
      </c>
      <c r="D2991" s="29" t="s">
        <v>2154</v>
      </c>
      <c r="E2991" s="67">
        <v>100</v>
      </c>
      <c r="F2991" s="59" t="s">
        <v>3200</v>
      </c>
      <c r="G2991" s="4" t="s">
        <v>3148</v>
      </c>
      <c r="H2991" s="29">
        <v>758</v>
      </c>
      <c r="I2991" s="20" t="s">
        <v>21</v>
      </c>
      <c r="J2991" s="24">
        <v>9122723.9800000004</v>
      </c>
      <c r="K2991" s="33">
        <f t="shared" si="62"/>
        <v>9.12272398</v>
      </c>
      <c r="L2991" s="68">
        <v>758</v>
      </c>
      <c r="M2991" s="68">
        <v>7731122.017</v>
      </c>
      <c r="N2991" s="22">
        <v>8974578.5099999998</v>
      </c>
    </row>
    <row r="2992" spans="1:14" ht="14.45" customHeight="1">
      <c r="A2992" s="192">
        <v>2752</v>
      </c>
      <c r="B2992" s="168" t="s">
        <v>285</v>
      </c>
      <c r="C2992" s="4" t="s">
        <v>3</v>
      </c>
      <c r="D2992" s="29" t="s">
        <v>2154</v>
      </c>
      <c r="E2992" s="67">
        <v>100</v>
      </c>
      <c r="F2992" s="59" t="s">
        <v>3200</v>
      </c>
      <c r="G2992" s="4" t="s">
        <v>3148</v>
      </c>
      <c r="H2992" s="29">
        <v>286</v>
      </c>
      <c r="I2992" s="20" t="s">
        <v>21</v>
      </c>
      <c r="J2992" s="24">
        <v>25407656.509999998</v>
      </c>
      <c r="K2992" s="33">
        <f t="shared" si="62"/>
        <v>25.407656509999999</v>
      </c>
      <c r="L2992" s="68">
        <v>286</v>
      </c>
      <c r="M2992" s="68">
        <v>21531912.296999998</v>
      </c>
      <c r="N2992" s="22">
        <v>23826378.189999998</v>
      </c>
    </row>
    <row r="2993" spans="1:14" ht="14.45" customHeight="1">
      <c r="A2993" s="192">
        <v>2753</v>
      </c>
      <c r="B2993" s="168" t="s">
        <v>286</v>
      </c>
      <c r="C2993" s="4" t="s">
        <v>3</v>
      </c>
      <c r="D2993" s="29" t="s">
        <v>2154</v>
      </c>
      <c r="E2993" s="67">
        <v>100</v>
      </c>
      <c r="F2993" s="59" t="s">
        <v>3200</v>
      </c>
      <c r="G2993" s="4" t="s">
        <v>3148</v>
      </c>
      <c r="H2993" s="29">
        <v>807</v>
      </c>
      <c r="I2993" s="20" t="s">
        <v>21</v>
      </c>
      <c r="J2993" s="24">
        <v>13379276.110000001</v>
      </c>
      <c r="K2993" s="33">
        <f t="shared" si="62"/>
        <v>13.379276110000001</v>
      </c>
      <c r="L2993" s="68">
        <v>807</v>
      </c>
      <c r="M2993" s="68">
        <v>11338369.585000001</v>
      </c>
      <c r="N2993" s="22">
        <v>13012894.700000001</v>
      </c>
    </row>
    <row r="2994" spans="1:14" ht="14.45" customHeight="1">
      <c r="A2994" s="192">
        <v>2754</v>
      </c>
      <c r="B2994" s="168" t="s">
        <v>2217</v>
      </c>
      <c r="C2994" s="4" t="s">
        <v>3</v>
      </c>
      <c r="D2994" s="29" t="s">
        <v>2154</v>
      </c>
      <c r="E2994" s="67">
        <v>100</v>
      </c>
      <c r="F2994" s="59" t="s">
        <v>3200</v>
      </c>
      <c r="G2994" s="4" t="s">
        <v>3148</v>
      </c>
      <c r="H2994" s="29">
        <v>649</v>
      </c>
      <c r="I2994" s="20" t="s">
        <v>21</v>
      </c>
      <c r="J2994" s="24">
        <v>30625162.470000003</v>
      </c>
      <c r="K2994" s="33">
        <f t="shared" si="62"/>
        <v>30.625162470000003</v>
      </c>
      <c r="L2994" s="68">
        <v>649</v>
      </c>
      <c r="M2994" s="68">
        <v>25953527.517000001</v>
      </c>
      <c r="N2994" s="22">
        <v>29124896.200000003</v>
      </c>
    </row>
    <row r="2995" spans="1:14" ht="14.45" customHeight="1">
      <c r="A2995" s="192">
        <v>2755</v>
      </c>
      <c r="B2995" s="168" t="s">
        <v>1222</v>
      </c>
      <c r="C2995" s="4" t="s">
        <v>3</v>
      </c>
      <c r="D2995" s="29" t="s">
        <v>2154</v>
      </c>
      <c r="E2995" s="67">
        <v>100</v>
      </c>
      <c r="F2995" s="59" t="s">
        <v>3200</v>
      </c>
      <c r="G2995" s="4" t="s">
        <v>3148</v>
      </c>
      <c r="H2995" s="29">
        <v>257</v>
      </c>
      <c r="I2995" s="20" t="s">
        <v>21</v>
      </c>
      <c r="J2995" s="24">
        <v>24489506.080000006</v>
      </c>
      <c r="K2995" s="33">
        <f t="shared" si="62"/>
        <v>24.489506080000005</v>
      </c>
      <c r="L2995" s="68">
        <v>257</v>
      </c>
      <c r="M2995" s="68">
        <v>20753818.712000001</v>
      </c>
      <c r="N2995" s="22">
        <v>22859919.970000006</v>
      </c>
    </row>
    <row r="2996" spans="1:14" ht="14.45" customHeight="1">
      <c r="A2996" s="192">
        <v>2756</v>
      </c>
      <c r="B2996" s="168" t="s">
        <v>1223</v>
      </c>
      <c r="C2996" s="4" t="s">
        <v>3</v>
      </c>
      <c r="D2996" s="29" t="s">
        <v>2154</v>
      </c>
      <c r="E2996" s="67">
        <v>100</v>
      </c>
      <c r="F2996" s="59" t="s">
        <v>3200</v>
      </c>
      <c r="G2996" s="4" t="s">
        <v>3141</v>
      </c>
      <c r="H2996" s="29">
        <v>520</v>
      </c>
      <c r="I2996" s="20" t="s">
        <v>21</v>
      </c>
      <c r="J2996" s="24">
        <v>13832917.189999999</v>
      </c>
      <c r="K2996" s="33">
        <f t="shared" si="62"/>
        <v>13.83291719</v>
      </c>
      <c r="L2996" s="68">
        <v>520</v>
      </c>
      <c r="M2996" s="68">
        <v>11722811.177999999</v>
      </c>
      <c r="N2996" s="22">
        <v>13348788.889999999</v>
      </c>
    </row>
    <row r="2997" spans="1:14" ht="14.45" customHeight="1">
      <c r="A2997" s="192">
        <v>2757</v>
      </c>
      <c r="B2997" s="168" t="s">
        <v>2218</v>
      </c>
      <c r="C2997" s="4" t="s">
        <v>3</v>
      </c>
      <c r="D2997" s="29" t="s">
        <v>2154</v>
      </c>
      <c r="E2997" s="67">
        <v>100</v>
      </c>
      <c r="F2997" s="59" t="s">
        <v>3200</v>
      </c>
      <c r="G2997" s="4" t="s">
        <v>3148</v>
      </c>
      <c r="H2997" s="29">
        <v>182</v>
      </c>
      <c r="I2997" s="20" t="s">
        <v>21</v>
      </c>
      <c r="J2997" s="24">
        <v>8788416.2799999993</v>
      </c>
      <c r="K2997" s="33">
        <f t="shared" si="62"/>
        <v>8.7884162799999999</v>
      </c>
      <c r="L2997" s="68">
        <v>182</v>
      </c>
      <c r="M2997" s="68">
        <v>7447810.4069999997</v>
      </c>
      <c r="N2997" s="22">
        <v>8788416.2799999993</v>
      </c>
    </row>
    <row r="2998" spans="1:14" s="76" customFormat="1" ht="14.45" customHeight="1">
      <c r="A2998" s="192">
        <v>2758</v>
      </c>
      <c r="B2998" s="168" t="s">
        <v>2219</v>
      </c>
      <c r="C2998" s="4" t="s">
        <v>3</v>
      </c>
      <c r="D2998" s="29" t="s">
        <v>2154</v>
      </c>
      <c r="E2998" s="67">
        <v>100</v>
      </c>
      <c r="F2998" s="59" t="s">
        <v>3200</v>
      </c>
      <c r="G2998" s="4" t="s">
        <v>3142</v>
      </c>
      <c r="H2998" s="29">
        <v>109</v>
      </c>
      <c r="I2998" s="26" t="s">
        <v>21</v>
      </c>
      <c r="J2998" s="24">
        <v>30707678.870000001</v>
      </c>
      <c r="K2998" s="33">
        <f t="shared" si="62"/>
        <v>30.707678870000002</v>
      </c>
      <c r="L2998" s="68">
        <v>109</v>
      </c>
      <c r="M2998" s="68">
        <v>26023456.669</v>
      </c>
      <c r="N2998" s="22">
        <v>30522897.68</v>
      </c>
    </row>
    <row r="2999" spans="1:14" s="76" customFormat="1" ht="14.45" customHeight="1">
      <c r="A2999" s="192">
        <v>2759</v>
      </c>
      <c r="B2999" s="168" t="s">
        <v>2220</v>
      </c>
      <c r="C2999" s="4" t="s">
        <v>3</v>
      </c>
      <c r="D2999" s="29" t="s">
        <v>2154</v>
      </c>
      <c r="E2999" s="50">
        <v>100</v>
      </c>
      <c r="F2999" s="79" t="s">
        <v>3198</v>
      </c>
      <c r="G2999" s="4" t="s">
        <v>2221</v>
      </c>
      <c r="H2999" s="20">
        <v>851.7</v>
      </c>
      <c r="I2999" s="80" t="s">
        <v>954</v>
      </c>
      <c r="J2999" s="13">
        <v>15085000</v>
      </c>
      <c r="K2999" s="33">
        <f t="shared" si="62"/>
        <v>15.085000000000001</v>
      </c>
      <c r="L2999" s="20">
        <v>95</v>
      </c>
      <c r="M2999" s="20">
        <v>96</v>
      </c>
      <c r="N2999" s="53">
        <v>1000000</v>
      </c>
    </row>
    <row r="3000" spans="1:14" s="76" customFormat="1" ht="14.45" customHeight="1">
      <c r="A3000" s="192">
        <v>2760</v>
      </c>
      <c r="B3000" s="168" t="s">
        <v>2222</v>
      </c>
      <c r="C3000" s="4" t="s">
        <v>3</v>
      </c>
      <c r="D3000" s="29" t="s">
        <v>2154</v>
      </c>
      <c r="E3000" s="50">
        <v>100</v>
      </c>
      <c r="F3000" s="79" t="s">
        <v>3198</v>
      </c>
      <c r="G3000" s="4" t="s">
        <v>2223</v>
      </c>
      <c r="H3000" s="13">
        <v>232290</v>
      </c>
      <c r="I3000" s="20" t="s">
        <v>85</v>
      </c>
      <c r="J3000" s="13">
        <v>8302000</v>
      </c>
      <c r="K3000" s="33">
        <f t="shared" si="62"/>
        <v>8.3019999999999996</v>
      </c>
      <c r="L3000" s="20">
        <v>100</v>
      </c>
      <c r="M3000" s="20">
        <v>100</v>
      </c>
      <c r="N3000" s="22">
        <v>970000</v>
      </c>
    </row>
    <row r="3001" spans="1:14" s="76" customFormat="1" ht="14.45" customHeight="1">
      <c r="A3001" s="192">
        <v>2761</v>
      </c>
      <c r="B3001" s="168" t="s">
        <v>2224</v>
      </c>
      <c r="C3001" s="4" t="s">
        <v>3</v>
      </c>
      <c r="D3001" s="29" t="s">
        <v>2154</v>
      </c>
      <c r="E3001" s="67">
        <v>100</v>
      </c>
      <c r="F3001" s="4" t="s">
        <v>2225</v>
      </c>
      <c r="G3001" s="4" t="s">
        <v>2225</v>
      </c>
      <c r="H3001" s="29">
        <v>621.5</v>
      </c>
      <c r="I3001" s="29" t="s">
        <v>733</v>
      </c>
      <c r="J3001" s="21">
        <v>4070000</v>
      </c>
      <c r="K3001" s="33">
        <f t="shared" si="62"/>
        <v>4.07</v>
      </c>
      <c r="L3001" s="29">
        <v>7</v>
      </c>
      <c r="M3001" s="29">
        <v>17</v>
      </c>
      <c r="N3001" s="109">
        <v>0</v>
      </c>
    </row>
    <row r="3002" spans="1:14" s="76" customFormat="1" ht="14.45" customHeight="1">
      <c r="A3002" s="192">
        <v>2762</v>
      </c>
      <c r="B3002" s="43" t="s">
        <v>2226</v>
      </c>
      <c r="C3002" s="55" t="s">
        <v>3</v>
      </c>
      <c r="D3002" s="26" t="s">
        <v>2227</v>
      </c>
      <c r="E3002" s="9">
        <v>100</v>
      </c>
      <c r="F3002" s="32" t="s">
        <v>3199</v>
      </c>
      <c r="G3002" s="32" t="s">
        <v>3180</v>
      </c>
      <c r="H3002" s="33">
        <v>14209.58</v>
      </c>
      <c r="I3002" s="33" t="s">
        <v>10</v>
      </c>
      <c r="J3002" s="33">
        <v>25230255.539999999</v>
      </c>
      <c r="K3002" s="33">
        <f t="shared" si="62"/>
        <v>25.230255539999998</v>
      </c>
      <c r="L3002" s="33">
        <v>1.0321706670624429</v>
      </c>
      <c r="M3002" s="33">
        <v>0.92788911495851456</v>
      </c>
      <c r="N3002" s="14">
        <v>5978210</v>
      </c>
    </row>
    <row r="3003" spans="1:14" s="76" customFormat="1" ht="14.45" customHeight="1">
      <c r="A3003" s="222">
        <v>2763</v>
      </c>
      <c r="B3003" s="223" t="s">
        <v>2228</v>
      </c>
      <c r="C3003" s="224" t="s">
        <v>3</v>
      </c>
      <c r="D3003" s="225" t="s">
        <v>2227</v>
      </c>
      <c r="E3003" s="199">
        <v>100</v>
      </c>
      <c r="F3003" s="32" t="s">
        <v>3199</v>
      </c>
      <c r="G3003" s="32" t="s">
        <v>3180</v>
      </c>
      <c r="H3003" s="33">
        <v>5862.87</v>
      </c>
      <c r="I3003" s="33" t="s">
        <v>10</v>
      </c>
      <c r="J3003" s="33">
        <v>11410916.6</v>
      </c>
      <c r="K3003" s="33">
        <f t="shared" si="62"/>
        <v>11.4109166</v>
      </c>
      <c r="L3003" s="33">
        <v>0.42587342052336419</v>
      </c>
      <c r="M3003" s="33">
        <v>0.41965747386320063</v>
      </c>
      <c r="N3003" s="14">
        <v>2765600</v>
      </c>
    </row>
    <row r="3004" spans="1:14" s="76" customFormat="1" ht="14.45" customHeight="1">
      <c r="A3004" s="222"/>
      <c r="B3004" s="223"/>
      <c r="C3004" s="224"/>
      <c r="D3004" s="225"/>
      <c r="E3004" s="199"/>
      <c r="F3004" s="32" t="s">
        <v>3199</v>
      </c>
      <c r="G3004" s="55" t="s">
        <v>342</v>
      </c>
      <c r="H3004" s="49">
        <v>156435.84</v>
      </c>
      <c r="I3004" s="141" t="s">
        <v>87</v>
      </c>
      <c r="J3004" s="49">
        <v>3310009.85</v>
      </c>
      <c r="K3004" s="33">
        <f>J3004/1000000</f>
        <v>3.3100098500000001</v>
      </c>
      <c r="L3004" s="49">
        <v>100</v>
      </c>
      <c r="M3004" s="49">
        <v>100</v>
      </c>
      <c r="N3004" s="14" t="s">
        <v>14</v>
      </c>
    </row>
    <row r="3005" spans="1:14" s="76" customFormat="1" ht="14.45" customHeight="1">
      <c r="A3005" s="191">
        <v>2764</v>
      </c>
      <c r="B3005" s="42" t="s">
        <v>2229</v>
      </c>
      <c r="C3005" s="31" t="s">
        <v>58</v>
      </c>
      <c r="D3005" s="30" t="s">
        <v>2227</v>
      </c>
      <c r="E3005" s="45">
        <v>100</v>
      </c>
      <c r="F3005" s="31" t="s">
        <v>3166</v>
      </c>
      <c r="G3005" s="31" t="s">
        <v>3166</v>
      </c>
      <c r="H3005" s="61">
        <v>5333</v>
      </c>
      <c r="I3005" s="18" t="s">
        <v>2447</v>
      </c>
      <c r="J3005" s="10">
        <v>200494591.72</v>
      </c>
      <c r="K3005" s="33">
        <f t="shared" si="62"/>
        <v>200.49459171999999</v>
      </c>
      <c r="L3005" s="10" t="s">
        <v>14</v>
      </c>
      <c r="M3005" s="10" t="s">
        <v>14</v>
      </c>
      <c r="N3005" s="11">
        <v>183507677</v>
      </c>
    </row>
    <row r="3006" spans="1:14" ht="14.45" customHeight="1">
      <c r="A3006" s="192">
        <v>2765</v>
      </c>
      <c r="B3006" s="147" t="s">
        <v>2230</v>
      </c>
      <c r="C3006" s="55" t="s">
        <v>3</v>
      </c>
      <c r="D3006" s="26" t="s">
        <v>2227</v>
      </c>
      <c r="E3006" s="50">
        <v>100</v>
      </c>
      <c r="F3006" s="55" t="s">
        <v>12</v>
      </c>
      <c r="G3006" s="55" t="s">
        <v>12</v>
      </c>
      <c r="H3006" s="28">
        <v>3319</v>
      </c>
      <c r="I3006" s="26" t="s">
        <v>3187</v>
      </c>
      <c r="J3006" s="26">
        <v>0</v>
      </c>
      <c r="K3006" s="33">
        <f t="shared" si="62"/>
        <v>0</v>
      </c>
      <c r="L3006" s="26" t="s">
        <v>14</v>
      </c>
      <c r="M3006" s="26" t="s">
        <v>14</v>
      </c>
      <c r="N3006" s="27">
        <v>2570016</v>
      </c>
    </row>
    <row r="3007" spans="1:14" ht="14.45" customHeight="1">
      <c r="A3007" s="192">
        <v>2766</v>
      </c>
      <c r="B3007" s="147" t="s">
        <v>2231</v>
      </c>
      <c r="C3007" s="55" t="s">
        <v>3</v>
      </c>
      <c r="D3007" s="26" t="s">
        <v>2227</v>
      </c>
      <c r="E3007" s="50">
        <v>100</v>
      </c>
      <c r="F3007" s="55" t="s">
        <v>12</v>
      </c>
      <c r="G3007" s="55" t="s">
        <v>12</v>
      </c>
      <c r="H3007" s="28">
        <v>3960</v>
      </c>
      <c r="I3007" s="26" t="s">
        <v>3187</v>
      </c>
      <c r="J3007" s="26">
        <v>0</v>
      </c>
      <c r="K3007" s="33">
        <f t="shared" si="62"/>
        <v>0</v>
      </c>
      <c r="L3007" s="26" t="s">
        <v>14</v>
      </c>
      <c r="M3007" s="26" t="s">
        <v>14</v>
      </c>
      <c r="N3007" s="27">
        <v>2639600</v>
      </c>
    </row>
    <row r="3008" spans="1:14" ht="14.45" customHeight="1">
      <c r="A3008" s="191">
        <v>2767</v>
      </c>
      <c r="B3008" s="147" t="s">
        <v>2232</v>
      </c>
      <c r="C3008" s="55" t="s">
        <v>3</v>
      </c>
      <c r="D3008" s="26" t="s">
        <v>2227</v>
      </c>
      <c r="E3008" s="50">
        <v>100</v>
      </c>
      <c r="F3008" s="55" t="s">
        <v>12</v>
      </c>
      <c r="G3008" s="55" t="s">
        <v>12</v>
      </c>
      <c r="H3008" s="28">
        <v>2555</v>
      </c>
      <c r="I3008" s="26" t="s">
        <v>3187</v>
      </c>
      <c r="J3008" s="26">
        <v>0</v>
      </c>
      <c r="K3008" s="33">
        <f t="shared" si="62"/>
        <v>0</v>
      </c>
      <c r="L3008" s="26" t="s">
        <v>14</v>
      </c>
      <c r="M3008" s="26" t="s">
        <v>14</v>
      </c>
      <c r="N3008" s="27">
        <v>3223000</v>
      </c>
    </row>
    <row r="3009" spans="1:14" ht="14.45" customHeight="1">
      <c r="A3009" s="192">
        <v>2768</v>
      </c>
      <c r="B3009" s="147" t="s">
        <v>2233</v>
      </c>
      <c r="C3009" s="55" t="s">
        <v>3</v>
      </c>
      <c r="D3009" s="26" t="s">
        <v>2227</v>
      </c>
      <c r="E3009" s="50">
        <v>100</v>
      </c>
      <c r="F3009" s="55" t="s">
        <v>12</v>
      </c>
      <c r="G3009" s="55" t="s">
        <v>12</v>
      </c>
      <c r="H3009" s="28">
        <v>13006</v>
      </c>
      <c r="I3009" s="26" t="s">
        <v>3187</v>
      </c>
      <c r="J3009" s="26">
        <v>0</v>
      </c>
      <c r="K3009" s="33">
        <f t="shared" si="62"/>
        <v>0</v>
      </c>
      <c r="L3009" s="26" t="s">
        <v>14</v>
      </c>
      <c r="M3009" s="26" t="s">
        <v>14</v>
      </c>
      <c r="N3009" s="27">
        <v>6594600</v>
      </c>
    </row>
    <row r="3010" spans="1:14" ht="14.45" customHeight="1">
      <c r="A3010" s="192">
        <v>2769</v>
      </c>
      <c r="B3010" s="147" t="s">
        <v>2234</v>
      </c>
      <c r="C3010" s="55" t="s">
        <v>3</v>
      </c>
      <c r="D3010" s="26" t="s">
        <v>2227</v>
      </c>
      <c r="E3010" s="50">
        <v>100</v>
      </c>
      <c r="F3010" s="55" t="s">
        <v>12</v>
      </c>
      <c r="G3010" s="55" t="s">
        <v>12</v>
      </c>
      <c r="H3010" s="28">
        <v>1608</v>
      </c>
      <c r="I3010" s="26" t="s">
        <v>3187</v>
      </c>
      <c r="J3010" s="26">
        <v>0</v>
      </c>
      <c r="K3010" s="33">
        <f t="shared" si="62"/>
        <v>0</v>
      </c>
      <c r="L3010" s="26" t="s">
        <v>14</v>
      </c>
      <c r="M3010" s="26" t="s">
        <v>14</v>
      </c>
      <c r="N3010" s="27">
        <v>2676970</v>
      </c>
    </row>
    <row r="3011" spans="1:14" ht="14.45" customHeight="1">
      <c r="A3011" s="191">
        <v>2770</v>
      </c>
      <c r="B3011" s="147" t="s">
        <v>2235</v>
      </c>
      <c r="C3011" s="55" t="s">
        <v>3</v>
      </c>
      <c r="D3011" s="26" t="s">
        <v>2227</v>
      </c>
      <c r="E3011" s="50">
        <v>100</v>
      </c>
      <c r="F3011" s="55" t="s">
        <v>12</v>
      </c>
      <c r="G3011" s="55" t="s">
        <v>12</v>
      </c>
      <c r="H3011" s="28">
        <v>4375</v>
      </c>
      <c r="I3011" s="26" t="s">
        <v>3187</v>
      </c>
      <c r="J3011" s="26">
        <v>0</v>
      </c>
      <c r="K3011" s="33">
        <f t="shared" ref="K3011:K3074" si="63">J3011/1000000</f>
        <v>0</v>
      </c>
      <c r="L3011" s="26" t="s">
        <v>14</v>
      </c>
      <c r="M3011" s="26" t="s">
        <v>14</v>
      </c>
      <c r="N3011" s="27">
        <v>4147691</v>
      </c>
    </row>
    <row r="3012" spans="1:14" ht="14.45" customHeight="1">
      <c r="A3012" s="192">
        <v>2771</v>
      </c>
      <c r="B3012" s="147" t="s">
        <v>2236</v>
      </c>
      <c r="C3012" s="55" t="s">
        <v>3</v>
      </c>
      <c r="D3012" s="26" t="s">
        <v>2227</v>
      </c>
      <c r="E3012" s="50">
        <v>100</v>
      </c>
      <c r="F3012" s="55" t="s">
        <v>12</v>
      </c>
      <c r="G3012" s="55" t="s">
        <v>12</v>
      </c>
      <c r="H3012" s="28">
        <v>2622</v>
      </c>
      <c r="I3012" s="26" t="s">
        <v>3187</v>
      </c>
      <c r="J3012" s="26">
        <v>0</v>
      </c>
      <c r="K3012" s="33">
        <f t="shared" si="63"/>
        <v>0</v>
      </c>
      <c r="L3012" s="26" t="s">
        <v>14</v>
      </c>
      <c r="M3012" s="26" t="s">
        <v>14</v>
      </c>
      <c r="N3012" s="27">
        <v>3173300</v>
      </c>
    </row>
    <row r="3013" spans="1:14" ht="14.45" customHeight="1">
      <c r="A3013" s="192">
        <v>2772</v>
      </c>
      <c r="B3013" s="147" t="s">
        <v>2237</v>
      </c>
      <c r="C3013" s="55" t="s">
        <v>3</v>
      </c>
      <c r="D3013" s="26" t="s">
        <v>2227</v>
      </c>
      <c r="E3013" s="50">
        <v>100</v>
      </c>
      <c r="F3013" s="55" t="s">
        <v>12</v>
      </c>
      <c r="G3013" s="55" t="s">
        <v>12</v>
      </c>
      <c r="H3013" s="28">
        <v>2884</v>
      </c>
      <c r="I3013" s="26" t="s">
        <v>3187</v>
      </c>
      <c r="J3013" s="26">
        <v>0</v>
      </c>
      <c r="K3013" s="33">
        <f t="shared" si="63"/>
        <v>0</v>
      </c>
      <c r="L3013" s="26" t="s">
        <v>14</v>
      </c>
      <c r="M3013" s="26" t="s">
        <v>14</v>
      </c>
      <c r="N3013" s="27">
        <v>2811970</v>
      </c>
    </row>
    <row r="3014" spans="1:14" ht="14.45" customHeight="1">
      <c r="A3014" s="191">
        <v>2773</v>
      </c>
      <c r="B3014" s="147" t="s">
        <v>2238</v>
      </c>
      <c r="C3014" s="55" t="s">
        <v>3</v>
      </c>
      <c r="D3014" s="26" t="s">
        <v>2227</v>
      </c>
      <c r="E3014" s="50">
        <v>100</v>
      </c>
      <c r="F3014" s="55" t="s">
        <v>12</v>
      </c>
      <c r="G3014" s="55" t="s">
        <v>12</v>
      </c>
      <c r="H3014" s="28">
        <v>5202</v>
      </c>
      <c r="I3014" s="26" t="s">
        <v>3187</v>
      </c>
      <c r="J3014" s="26">
        <v>0</v>
      </c>
      <c r="K3014" s="33">
        <f t="shared" si="63"/>
        <v>0</v>
      </c>
      <c r="L3014" s="26" t="s">
        <v>14</v>
      </c>
      <c r="M3014" s="26" t="s">
        <v>14</v>
      </c>
      <c r="N3014" s="27">
        <v>29739700</v>
      </c>
    </row>
    <row r="3015" spans="1:14" ht="14.45" customHeight="1">
      <c r="A3015" s="192">
        <v>2774</v>
      </c>
      <c r="B3015" s="147" t="s">
        <v>2239</v>
      </c>
      <c r="C3015" s="55" t="s">
        <v>3</v>
      </c>
      <c r="D3015" s="26" t="s">
        <v>2227</v>
      </c>
      <c r="E3015" s="50">
        <v>100</v>
      </c>
      <c r="F3015" s="55" t="s">
        <v>12</v>
      </c>
      <c r="G3015" s="55" t="s">
        <v>12</v>
      </c>
      <c r="H3015" s="28">
        <v>2232</v>
      </c>
      <c r="I3015" s="26" t="s">
        <v>3187</v>
      </c>
      <c r="J3015" s="26">
        <v>0</v>
      </c>
      <c r="K3015" s="33">
        <f t="shared" si="63"/>
        <v>0</v>
      </c>
      <c r="L3015" s="26" t="s">
        <v>14</v>
      </c>
      <c r="M3015" s="26" t="s">
        <v>14</v>
      </c>
      <c r="N3015" s="27">
        <v>2570000</v>
      </c>
    </row>
    <row r="3016" spans="1:14" ht="14.45" customHeight="1">
      <c r="A3016" s="192">
        <v>2775</v>
      </c>
      <c r="B3016" s="147" t="s">
        <v>2240</v>
      </c>
      <c r="C3016" s="55" t="s">
        <v>3</v>
      </c>
      <c r="D3016" s="26" t="s">
        <v>2227</v>
      </c>
      <c r="E3016" s="50">
        <v>100</v>
      </c>
      <c r="F3016" s="55" t="s">
        <v>12</v>
      </c>
      <c r="G3016" s="55" t="s">
        <v>12</v>
      </c>
      <c r="H3016" s="28">
        <v>2152</v>
      </c>
      <c r="I3016" s="26" t="s">
        <v>3187</v>
      </c>
      <c r="J3016" s="26">
        <v>0</v>
      </c>
      <c r="K3016" s="33">
        <f t="shared" si="63"/>
        <v>0</v>
      </c>
      <c r="L3016" s="26" t="s">
        <v>14</v>
      </c>
      <c r="M3016" s="26" t="s">
        <v>14</v>
      </c>
      <c r="N3016" s="27">
        <v>2857970</v>
      </c>
    </row>
    <row r="3017" spans="1:14" ht="14.45" customHeight="1">
      <c r="A3017" s="191">
        <v>2776</v>
      </c>
      <c r="B3017" s="147" t="s">
        <v>2241</v>
      </c>
      <c r="C3017" s="55" t="s">
        <v>3</v>
      </c>
      <c r="D3017" s="26" t="s">
        <v>2227</v>
      </c>
      <c r="E3017" s="50">
        <v>100</v>
      </c>
      <c r="F3017" s="55" t="s">
        <v>12</v>
      </c>
      <c r="G3017" s="55" t="s">
        <v>12</v>
      </c>
      <c r="H3017" s="28">
        <v>9948</v>
      </c>
      <c r="I3017" s="26" t="s">
        <v>3187</v>
      </c>
      <c r="J3017" s="26">
        <v>0</v>
      </c>
      <c r="K3017" s="33">
        <f t="shared" si="63"/>
        <v>0</v>
      </c>
      <c r="L3017" s="26" t="s">
        <v>14</v>
      </c>
      <c r="M3017" s="26"/>
      <c r="N3017" s="27">
        <v>4759685</v>
      </c>
    </row>
    <row r="3018" spans="1:14" ht="14.45" customHeight="1">
      <c r="A3018" s="192">
        <v>2777</v>
      </c>
      <c r="B3018" s="147" t="s">
        <v>2242</v>
      </c>
      <c r="C3018" s="55" t="s">
        <v>3</v>
      </c>
      <c r="D3018" s="26" t="s">
        <v>2227</v>
      </c>
      <c r="E3018" s="50">
        <v>100</v>
      </c>
      <c r="F3018" s="55" t="s">
        <v>12</v>
      </c>
      <c r="G3018" s="55" t="s">
        <v>12</v>
      </c>
      <c r="H3018" s="28">
        <v>4342</v>
      </c>
      <c r="I3018" s="26" t="s">
        <v>3187</v>
      </c>
      <c r="J3018" s="26">
        <v>0</v>
      </c>
      <c r="K3018" s="33">
        <f t="shared" si="63"/>
        <v>0</v>
      </c>
      <c r="L3018" s="26" t="s">
        <v>14</v>
      </c>
      <c r="M3018" s="26" t="s">
        <v>14</v>
      </c>
      <c r="N3018" s="27">
        <v>3088635</v>
      </c>
    </row>
    <row r="3019" spans="1:14" ht="14.45" customHeight="1">
      <c r="A3019" s="192">
        <v>2778</v>
      </c>
      <c r="B3019" s="147" t="s">
        <v>2243</v>
      </c>
      <c r="C3019" s="55" t="s">
        <v>3</v>
      </c>
      <c r="D3019" s="26" t="s">
        <v>2227</v>
      </c>
      <c r="E3019" s="50">
        <v>100</v>
      </c>
      <c r="F3019" s="55" t="s">
        <v>12</v>
      </c>
      <c r="G3019" s="55" t="s">
        <v>12</v>
      </c>
      <c r="H3019" s="28">
        <v>6790</v>
      </c>
      <c r="I3019" s="26" t="s">
        <v>3187</v>
      </c>
      <c r="J3019" s="26">
        <v>0</v>
      </c>
      <c r="K3019" s="33">
        <f t="shared" si="63"/>
        <v>0</v>
      </c>
      <c r="L3019" s="26" t="s">
        <v>14</v>
      </c>
      <c r="M3019" s="26" t="s">
        <v>14</v>
      </c>
      <c r="N3019" s="27">
        <v>3455960</v>
      </c>
    </row>
    <row r="3020" spans="1:14" ht="14.45" customHeight="1">
      <c r="A3020" s="191">
        <v>2779</v>
      </c>
      <c r="B3020" s="147" t="s">
        <v>2244</v>
      </c>
      <c r="C3020" s="55" t="s">
        <v>3</v>
      </c>
      <c r="D3020" s="26" t="s">
        <v>2227</v>
      </c>
      <c r="E3020" s="50">
        <v>100</v>
      </c>
      <c r="F3020" s="55" t="s">
        <v>12</v>
      </c>
      <c r="G3020" s="55" t="s">
        <v>12</v>
      </c>
      <c r="H3020" s="28">
        <v>5199</v>
      </c>
      <c r="I3020" s="26" t="s">
        <v>3187</v>
      </c>
      <c r="J3020" s="26">
        <v>0</v>
      </c>
      <c r="K3020" s="33">
        <f t="shared" si="63"/>
        <v>0</v>
      </c>
      <c r="L3020" s="26" t="s">
        <v>14</v>
      </c>
      <c r="M3020" s="26" t="s">
        <v>14</v>
      </c>
      <c r="N3020" s="27">
        <v>2493640</v>
      </c>
    </row>
    <row r="3021" spans="1:14" ht="14.45" customHeight="1">
      <c r="A3021" s="192">
        <v>2780</v>
      </c>
      <c r="B3021" s="147" t="s">
        <v>2245</v>
      </c>
      <c r="C3021" s="55" t="s">
        <v>3</v>
      </c>
      <c r="D3021" s="26" t="s">
        <v>2227</v>
      </c>
      <c r="E3021" s="50">
        <v>100</v>
      </c>
      <c r="F3021" s="55" t="s">
        <v>12</v>
      </c>
      <c r="G3021" s="55" t="s">
        <v>12</v>
      </c>
      <c r="H3021" s="28">
        <v>9098</v>
      </c>
      <c r="I3021" s="26" t="s">
        <v>3187</v>
      </c>
      <c r="J3021" s="26">
        <v>0</v>
      </c>
      <c r="K3021" s="33">
        <f t="shared" si="63"/>
        <v>0</v>
      </c>
      <c r="L3021" s="26" t="s">
        <v>14</v>
      </c>
      <c r="M3021" s="26" t="s">
        <v>14</v>
      </c>
      <c r="N3021" s="27">
        <v>5296940</v>
      </c>
    </row>
    <row r="3022" spans="1:14" ht="14.45" customHeight="1">
      <c r="A3022" s="192">
        <v>2781</v>
      </c>
      <c r="B3022" s="147" t="s">
        <v>2246</v>
      </c>
      <c r="C3022" s="55" t="s">
        <v>3</v>
      </c>
      <c r="D3022" s="26" t="s">
        <v>2227</v>
      </c>
      <c r="E3022" s="50">
        <v>100</v>
      </c>
      <c r="F3022" s="55" t="s">
        <v>12</v>
      </c>
      <c r="G3022" s="55" t="s">
        <v>12</v>
      </c>
      <c r="H3022" s="28">
        <v>4630</v>
      </c>
      <c r="I3022" s="26" t="s">
        <v>3187</v>
      </c>
      <c r="J3022" s="26">
        <v>0</v>
      </c>
      <c r="K3022" s="33">
        <f t="shared" si="63"/>
        <v>0</v>
      </c>
      <c r="L3022" s="26" t="s">
        <v>14</v>
      </c>
      <c r="M3022" s="26" t="s">
        <v>14</v>
      </c>
      <c r="N3022" s="27">
        <v>3216167</v>
      </c>
    </row>
    <row r="3023" spans="1:14" ht="14.45" customHeight="1">
      <c r="A3023" s="191">
        <v>2782</v>
      </c>
      <c r="B3023" s="147" t="s">
        <v>2247</v>
      </c>
      <c r="C3023" s="55" t="s">
        <v>3</v>
      </c>
      <c r="D3023" s="26" t="s">
        <v>2227</v>
      </c>
      <c r="E3023" s="50">
        <v>100</v>
      </c>
      <c r="F3023" s="55" t="s">
        <v>12</v>
      </c>
      <c r="G3023" s="55" t="s">
        <v>12</v>
      </c>
      <c r="H3023" s="28">
        <v>25936</v>
      </c>
      <c r="I3023" s="26" t="s">
        <v>3187</v>
      </c>
      <c r="J3023" s="28">
        <v>58800</v>
      </c>
      <c r="K3023" s="33">
        <f t="shared" si="63"/>
        <v>5.8799999999999998E-2</v>
      </c>
      <c r="L3023" s="26" t="s">
        <v>14</v>
      </c>
      <c r="M3023" s="26" t="s">
        <v>14</v>
      </c>
      <c r="N3023" s="27">
        <v>9694300</v>
      </c>
    </row>
    <row r="3024" spans="1:14" ht="14.45" customHeight="1">
      <c r="A3024" s="192">
        <v>2783</v>
      </c>
      <c r="B3024" s="147" t="s">
        <v>2248</v>
      </c>
      <c r="C3024" s="55" t="s">
        <v>3</v>
      </c>
      <c r="D3024" s="26" t="s">
        <v>2227</v>
      </c>
      <c r="E3024" s="50">
        <v>100</v>
      </c>
      <c r="F3024" s="55" t="s">
        <v>12</v>
      </c>
      <c r="G3024" s="55" t="s">
        <v>12</v>
      </c>
      <c r="H3024" s="28">
        <v>4392</v>
      </c>
      <c r="I3024" s="26" t="s">
        <v>3187</v>
      </c>
      <c r="J3024" s="28">
        <v>25000</v>
      </c>
      <c r="K3024" s="33">
        <f t="shared" si="63"/>
        <v>2.5000000000000001E-2</v>
      </c>
      <c r="L3024" s="26" t="s">
        <v>14</v>
      </c>
      <c r="M3024" s="26" t="s">
        <v>14</v>
      </c>
      <c r="N3024" s="27">
        <v>4051950</v>
      </c>
    </row>
    <row r="3025" spans="1:14" ht="14.45" customHeight="1">
      <c r="A3025" s="192">
        <v>2784</v>
      </c>
      <c r="B3025" s="147" t="s">
        <v>2249</v>
      </c>
      <c r="C3025" s="55" t="s">
        <v>3</v>
      </c>
      <c r="D3025" s="26" t="s">
        <v>2227</v>
      </c>
      <c r="E3025" s="50">
        <v>100</v>
      </c>
      <c r="F3025" s="55" t="s">
        <v>12</v>
      </c>
      <c r="G3025" s="55" t="s">
        <v>12</v>
      </c>
      <c r="H3025" s="28">
        <v>6891</v>
      </c>
      <c r="I3025" s="26" t="s">
        <v>3187</v>
      </c>
      <c r="J3025" s="26">
        <v>0</v>
      </c>
      <c r="K3025" s="33">
        <f t="shared" si="63"/>
        <v>0</v>
      </c>
      <c r="L3025" s="26" t="s">
        <v>14</v>
      </c>
      <c r="M3025" s="26" t="s">
        <v>14</v>
      </c>
      <c r="N3025" s="27">
        <v>9953600</v>
      </c>
    </row>
    <row r="3026" spans="1:14" ht="14.45" customHeight="1">
      <c r="A3026" s="191">
        <v>2785</v>
      </c>
      <c r="B3026" s="147" t="s">
        <v>2250</v>
      </c>
      <c r="C3026" s="55" t="s">
        <v>3</v>
      </c>
      <c r="D3026" s="26" t="s">
        <v>2227</v>
      </c>
      <c r="E3026" s="50">
        <v>100</v>
      </c>
      <c r="F3026" s="55" t="s">
        <v>12</v>
      </c>
      <c r="G3026" s="55" t="s">
        <v>12</v>
      </c>
      <c r="H3026" s="28">
        <v>24602</v>
      </c>
      <c r="I3026" s="26" t="s">
        <v>3187</v>
      </c>
      <c r="J3026" s="26">
        <v>0</v>
      </c>
      <c r="K3026" s="33">
        <f t="shared" si="63"/>
        <v>0</v>
      </c>
      <c r="L3026" s="26" t="s">
        <v>14</v>
      </c>
      <c r="M3026" s="26" t="s">
        <v>14</v>
      </c>
      <c r="N3026" s="27">
        <v>7600060</v>
      </c>
    </row>
    <row r="3027" spans="1:14" ht="14.45" customHeight="1">
      <c r="A3027" s="192">
        <v>2786</v>
      </c>
      <c r="B3027" s="147" t="s">
        <v>2251</v>
      </c>
      <c r="C3027" s="55" t="s">
        <v>3</v>
      </c>
      <c r="D3027" s="26" t="s">
        <v>2227</v>
      </c>
      <c r="E3027" s="50">
        <v>100</v>
      </c>
      <c r="F3027" s="55" t="s">
        <v>12</v>
      </c>
      <c r="G3027" s="55" t="s">
        <v>12</v>
      </c>
      <c r="H3027" s="28">
        <v>20040</v>
      </c>
      <c r="I3027" s="26" t="s">
        <v>3187</v>
      </c>
      <c r="J3027" s="26">
        <v>0</v>
      </c>
      <c r="K3027" s="33">
        <f t="shared" si="63"/>
        <v>0</v>
      </c>
      <c r="L3027" s="26" t="s">
        <v>14</v>
      </c>
      <c r="M3027" s="26" t="s">
        <v>14</v>
      </c>
      <c r="N3027" s="27">
        <v>2236160</v>
      </c>
    </row>
    <row r="3028" spans="1:14" ht="14.45" customHeight="1">
      <c r="A3028" s="192">
        <v>2787</v>
      </c>
      <c r="B3028" s="147" t="s">
        <v>2252</v>
      </c>
      <c r="C3028" s="55" t="s">
        <v>3</v>
      </c>
      <c r="D3028" s="26" t="s">
        <v>2227</v>
      </c>
      <c r="E3028" s="50">
        <v>100</v>
      </c>
      <c r="F3028" s="55" t="s">
        <v>12</v>
      </c>
      <c r="G3028" s="55" t="s">
        <v>12</v>
      </c>
      <c r="H3028" s="26">
        <v>190</v>
      </c>
      <c r="I3028" s="26" t="s">
        <v>1187</v>
      </c>
      <c r="J3028" s="26">
        <v>0</v>
      </c>
      <c r="K3028" s="33">
        <f t="shared" si="63"/>
        <v>0</v>
      </c>
      <c r="L3028" s="26" t="s">
        <v>14</v>
      </c>
      <c r="M3028" s="26" t="s">
        <v>14</v>
      </c>
      <c r="N3028" s="27">
        <v>4748750</v>
      </c>
    </row>
    <row r="3029" spans="1:14" ht="14.45" customHeight="1">
      <c r="A3029" s="191">
        <v>2788</v>
      </c>
      <c r="B3029" s="168" t="s">
        <v>2253</v>
      </c>
      <c r="C3029" s="4" t="s">
        <v>3</v>
      </c>
      <c r="D3029" s="29" t="s">
        <v>2227</v>
      </c>
      <c r="E3029" s="67">
        <v>100</v>
      </c>
      <c r="F3029" s="59" t="s">
        <v>3200</v>
      </c>
      <c r="G3029" s="4" t="s">
        <v>3142</v>
      </c>
      <c r="H3029" s="29">
        <v>94</v>
      </c>
      <c r="I3029" s="26" t="s">
        <v>21</v>
      </c>
      <c r="J3029" s="24">
        <v>9821203.8300000001</v>
      </c>
      <c r="K3029" s="33">
        <f t="shared" si="63"/>
        <v>9.82120383</v>
      </c>
      <c r="L3029" s="68">
        <v>94</v>
      </c>
      <c r="M3029" s="68">
        <v>8323054.0930000003</v>
      </c>
      <c r="N3029" s="22">
        <v>9821203.8300000001</v>
      </c>
    </row>
    <row r="3030" spans="1:14" ht="14.45" customHeight="1">
      <c r="A3030" s="192">
        <v>2789</v>
      </c>
      <c r="B3030" s="168" t="s">
        <v>2254</v>
      </c>
      <c r="C3030" s="4" t="s">
        <v>3</v>
      </c>
      <c r="D3030" s="29" t="s">
        <v>2227</v>
      </c>
      <c r="E3030" s="67">
        <v>100</v>
      </c>
      <c r="F3030" s="59" t="s">
        <v>3200</v>
      </c>
      <c r="G3030" s="4" t="s">
        <v>3142</v>
      </c>
      <c r="H3030" s="29">
        <v>105</v>
      </c>
      <c r="I3030" s="26" t="s">
        <v>21</v>
      </c>
      <c r="J3030" s="24">
        <v>9678965.0899999999</v>
      </c>
      <c r="K3030" s="33">
        <f t="shared" si="63"/>
        <v>9.6789650900000002</v>
      </c>
      <c r="L3030" s="68">
        <v>105</v>
      </c>
      <c r="M3030" s="68">
        <v>8202512.7879999997</v>
      </c>
      <c r="N3030" s="22">
        <v>9678965.0899999999</v>
      </c>
    </row>
    <row r="3031" spans="1:14" ht="14.45" customHeight="1">
      <c r="A3031" s="192">
        <v>2790</v>
      </c>
      <c r="B3031" s="168" t="s">
        <v>2255</v>
      </c>
      <c r="C3031" s="4" t="s">
        <v>3</v>
      </c>
      <c r="D3031" s="29" t="s">
        <v>2227</v>
      </c>
      <c r="E3031" s="67">
        <v>100</v>
      </c>
      <c r="F3031" s="59" t="s">
        <v>3200</v>
      </c>
      <c r="G3031" s="4" t="s">
        <v>3142</v>
      </c>
      <c r="H3031" s="29">
        <v>8</v>
      </c>
      <c r="I3031" s="26" t="s">
        <v>21</v>
      </c>
      <c r="J3031" s="24">
        <v>8850292.9000000004</v>
      </c>
      <c r="K3031" s="33">
        <f t="shared" si="63"/>
        <v>8.8502929000000012</v>
      </c>
      <c r="L3031" s="68">
        <v>8</v>
      </c>
      <c r="M3031" s="68">
        <v>7500248.2199999997</v>
      </c>
      <c r="N3031" s="22">
        <v>8850292.9000000004</v>
      </c>
    </row>
    <row r="3032" spans="1:14" ht="14.45" customHeight="1">
      <c r="A3032" s="191">
        <v>2791</v>
      </c>
      <c r="B3032" s="168" t="s">
        <v>2256</v>
      </c>
      <c r="C3032" s="4" t="s">
        <v>3</v>
      </c>
      <c r="D3032" s="29" t="s">
        <v>2227</v>
      </c>
      <c r="E3032" s="67">
        <v>100</v>
      </c>
      <c r="F3032" s="59" t="s">
        <v>3200</v>
      </c>
      <c r="G3032" s="4" t="s">
        <v>3142</v>
      </c>
      <c r="H3032" s="29">
        <v>12</v>
      </c>
      <c r="I3032" s="26" t="s">
        <v>21</v>
      </c>
      <c r="J3032" s="24">
        <v>1576462.24</v>
      </c>
      <c r="K3032" s="33">
        <f t="shared" si="63"/>
        <v>1.5764622399999999</v>
      </c>
      <c r="L3032" s="68">
        <v>12</v>
      </c>
      <c r="M3032" s="68">
        <v>1335984.949</v>
      </c>
      <c r="N3032" s="22">
        <v>1576462.24</v>
      </c>
    </row>
    <row r="3033" spans="1:14" ht="14.45" customHeight="1">
      <c r="A3033" s="192">
        <v>2792</v>
      </c>
      <c r="B3033" s="168" t="s">
        <v>2257</v>
      </c>
      <c r="C3033" s="4" t="s">
        <v>3</v>
      </c>
      <c r="D3033" s="29" t="s">
        <v>2227</v>
      </c>
      <c r="E3033" s="67">
        <v>100</v>
      </c>
      <c r="F3033" s="59" t="s">
        <v>3200</v>
      </c>
      <c r="G3033" s="4" t="s">
        <v>3142</v>
      </c>
      <c r="H3033" s="29">
        <v>16</v>
      </c>
      <c r="I3033" s="26" t="s">
        <v>21</v>
      </c>
      <c r="J3033" s="24">
        <v>1670449.9</v>
      </c>
      <c r="K3033" s="33">
        <f t="shared" si="63"/>
        <v>1.6704498999999999</v>
      </c>
      <c r="L3033" s="68">
        <v>16</v>
      </c>
      <c r="M3033" s="68">
        <v>1415635.5079999999</v>
      </c>
      <c r="N3033" s="22">
        <v>1670449.9</v>
      </c>
    </row>
    <row r="3034" spans="1:14" ht="14.45" customHeight="1">
      <c r="A3034" s="192">
        <v>2793</v>
      </c>
      <c r="B3034" s="168" t="s">
        <v>2258</v>
      </c>
      <c r="C3034" s="4" t="s">
        <v>3</v>
      </c>
      <c r="D3034" s="29" t="s">
        <v>2227</v>
      </c>
      <c r="E3034" s="67">
        <v>100</v>
      </c>
      <c r="F3034" s="59" t="s">
        <v>3200</v>
      </c>
      <c r="G3034" s="4" t="s">
        <v>3142</v>
      </c>
      <c r="H3034" s="29">
        <v>16</v>
      </c>
      <c r="I3034" s="26" t="s">
        <v>21</v>
      </c>
      <c r="J3034" s="24">
        <v>2625464.15</v>
      </c>
      <c r="K3034" s="33">
        <f t="shared" si="63"/>
        <v>2.62546415</v>
      </c>
      <c r="L3034" s="68">
        <v>16</v>
      </c>
      <c r="M3034" s="68">
        <v>2224969.6189999999</v>
      </c>
      <c r="N3034" s="22">
        <v>2625464.15</v>
      </c>
    </row>
    <row r="3035" spans="1:14" ht="14.45" customHeight="1">
      <c r="A3035" s="191">
        <v>2794</v>
      </c>
      <c r="B3035" s="168" t="s">
        <v>2259</v>
      </c>
      <c r="C3035" s="4" t="s">
        <v>3</v>
      </c>
      <c r="D3035" s="29" t="s">
        <v>2227</v>
      </c>
      <c r="E3035" s="67">
        <v>100</v>
      </c>
      <c r="F3035" s="59" t="s">
        <v>3200</v>
      </c>
      <c r="G3035" s="4" t="s">
        <v>3142</v>
      </c>
      <c r="H3035" s="29">
        <v>23</v>
      </c>
      <c r="I3035" s="26" t="s">
        <v>21</v>
      </c>
      <c r="J3035" s="24">
        <v>2385759.27</v>
      </c>
      <c r="K3035" s="33">
        <f t="shared" si="63"/>
        <v>2.3857592699999999</v>
      </c>
      <c r="L3035" s="68">
        <v>23</v>
      </c>
      <c r="M3035" s="68">
        <v>2021829.89</v>
      </c>
      <c r="N3035" s="22">
        <v>2385759.27</v>
      </c>
    </row>
    <row r="3036" spans="1:14" ht="14.45" customHeight="1">
      <c r="A3036" s="192">
        <v>2795</v>
      </c>
      <c r="B3036" s="168" t="s">
        <v>2260</v>
      </c>
      <c r="C3036" s="4" t="s">
        <v>3</v>
      </c>
      <c r="D3036" s="29" t="s">
        <v>2227</v>
      </c>
      <c r="E3036" s="67">
        <v>100</v>
      </c>
      <c r="F3036" s="59" t="s">
        <v>3200</v>
      </c>
      <c r="G3036" s="4" t="s">
        <v>3142</v>
      </c>
      <c r="H3036" s="29">
        <v>34</v>
      </c>
      <c r="I3036" s="26" t="s">
        <v>21</v>
      </c>
      <c r="J3036" s="24">
        <v>3101219.7</v>
      </c>
      <c r="K3036" s="33">
        <f t="shared" si="63"/>
        <v>3.1012197000000001</v>
      </c>
      <c r="L3036" s="68">
        <v>34</v>
      </c>
      <c r="M3036" s="68">
        <v>2628152.2880000002</v>
      </c>
      <c r="N3036" s="22">
        <v>3101219.7</v>
      </c>
    </row>
    <row r="3037" spans="1:14" ht="14.45" customHeight="1">
      <c r="A3037" s="192">
        <v>2796</v>
      </c>
      <c r="B3037" s="168" t="s">
        <v>2261</v>
      </c>
      <c r="C3037" s="4" t="s">
        <v>3</v>
      </c>
      <c r="D3037" s="29" t="s">
        <v>2227</v>
      </c>
      <c r="E3037" s="67">
        <v>100</v>
      </c>
      <c r="F3037" s="59" t="s">
        <v>3200</v>
      </c>
      <c r="G3037" s="4" t="s">
        <v>3142</v>
      </c>
      <c r="H3037" s="29">
        <v>20</v>
      </c>
      <c r="I3037" s="26" t="s">
        <v>21</v>
      </c>
      <c r="J3037" s="24">
        <v>5320322.96</v>
      </c>
      <c r="K3037" s="33">
        <f t="shared" si="63"/>
        <v>5.3203229600000004</v>
      </c>
      <c r="L3037" s="68">
        <v>20</v>
      </c>
      <c r="M3037" s="68">
        <v>4508748.2709999997</v>
      </c>
      <c r="N3037" s="22">
        <v>5320322.96</v>
      </c>
    </row>
    <row r="3038" spans="1:14" ht="14.45" customHeight="1">
      <c r="A3038" s="191">
        <v>2797</v>
      </c>
      <c r="B3038" s="168" t="s">
        <v>2262</v>
      </c>
      <c r="C3038" s="4" t="s">
        <v>3</v>
      </c>
      <c r="D3038" s="29" t="s">
        <v>2227</v>
      </c>
      <c r="E3038" s="67">
        <v>100</v>
      </c>
      <c r="F3038" s="59" t="s">
        <v>3200</v>
      </c>
      <c r="G3038" s="4" t="s">
        <v>3142</v>
      </c>
      <c r="H3038" s="29">
        <v>31</v>
      </c>
      <c r="I3038" s="26" t="s">
        <v>21</v>
      </c>
      <c r="J3038" s="24">
        <v>1505805.05</v>
      </c>
      <c r="K3038" s="33">
        <f t="shared" si="63"/>
        <v>1.50580505</v>
      </c>
      <c r="L3038" s="68">
        <v>31</v>
      </c>
      <c r="M3038" s="68">
        <v>1276105.9750000001</v>
      </c>
      <c r="N3038" s="22">
        <v>1505805.05</v>
      </c>
    </row>
    <row r="3039" spans="1:14" ht="14.45" customHeight="1">
      <c r="A3039" s="192">
        <v>2798</v>
      </c>
      <c r="B3039" s="168" t="s">
        <v>2263</v>
      </c>
      <c r="C3039" s="4" t="s">
        <v>3</v>
      </c>
      <c r="D3039" s="29" t="s">
        <v>2227</v>
      </c>
      <c r="E3039" s="67">
        <v>100</v>
      </c>
      <c r="F3039" s="59" t="s">
        <v>3200</v>
      </c>
      <c r="G3039" s="4" t="s">
        <v>3142</v>
      </c>
      <c r="H3039" s="29">
        <v>28</v>
      </c>
      <c r="I3039" s="26" t="s">
        <v>21</v>
      </c>
      <c r="J3039" s="24">
        <v>2900636.21</v>
      </c>
      <c r="K3039" s="33">
        <f t="shared" si="63"/>
        <v>2.90063621</v>
      </c>
      <c r="L3039" s="68">
        <v>28</v>
      </c>
      <c r="M3039" s="68">
        <v>2458166.2799999998</v>
      </c>
      <c r="N3039" s="22">
        <v>2900636.21</v>
      </c>
    </row>
    <row r="3040" spans="1:14" ht="14.45" customHeight="1">
      <c r="A3040" s="192">
        <v>2799</v>
      </c>
      <c r="B3040" s="168" t="s">
        <v>2264</v>
      </c>
      <c r="C3040" s="4" t="s">
        <v>3</v>
      </c>
      <c r="D3040" s="29" t="s">
        <v>2227</v>
      </c>
      <c r="E3040" s="67">
        <v>100</v>
      </c>
      <c r="F3040" s="59" t="s">
        <v>3200</v>
      </c>
      <c r="G3040" s="4" t="s">
        <v>3148</v>
      </c>
      <c r="H3040" s="29">
        <v>109</v>
      </c>
      <c r="I3040" s="26" t="s">
        <v>21</v>
      </c>
      <c r="J3040" s="24">
        <v>3224905.57</v>
      </c>
      <c r="K3040" s="33">
        <f t="shared" si="63"/>
        <v>3.2249055699999998</v>
      </c>
      <c r="L3040" s="68">
        <v>109</v>
      </c>
      <c r="M3040" s="68">
        <v>2732970.8220000002</v>
      </c>
      <c r="N3040" s="22">
        <v>3224905.57</v>
      </c>
    </row>
    <row r="3041" spans="1:14" ht="14.45" customHeight="1">
      <c r="A3041" s="191">
        <v>2800</v>
      </c>
      <c r="B3041" s="168" t="s">
        <v>2265</v>
      </c>
      <c r="C3041" s="4" t="s">
        <v>3</v>
      </c>
      <c r="D3041" s="29" t="s">
        <v>2227</v>
      </c>
      <c r="E3041" s="67">
        <v>100</v>
      </c>
      <c r="F3041" s="59" t="s">
        <v>3200</v>
      </c>
      <c r="G3041" s="4" t="s">
        <v>3148</v>
      </c>
      <c r="H3041" s="29">
        <v>18</v>
      </c>
      <c r="I3041" s="26" t="s">
        <v>21</v>
      </c>
      <c r="J3041" s="24">
        <v>10433470.539999999</v>
      </c>
      <c r="K3041" s="33">
        <f t="shared" si="63"/>
        <v>10.433470539999998</v>
      </c>
      <c r="L3041" s="68">
        <v>18</v>
      </c>
      <c r="M3041" s="68">
        <v>8841924.1860000007</v>
      </c>
      <c r="N3041" s="22">
        <v>10433470.539999999</v>
      </c>
    </row>
    <row r="3042" spans="1:14" ht="14.45" customHeight="1">
      <c r="A3042" s="192">
        <v>2801</v>
      </c>
      <c r="B3042" s="168" t="s">
        <v>2266</v>
      </c>
      <c r="C3042" s="4" t="s">
        <v>3</v>
      </c>
      <c r="D3042" s="29" t="s">
        <v>2227</v>
      </c>
      <c r="E3042" s="67">
        <v>100</v>
      </c>
      <c r="F3042" s="59" t="s">
        <v>3200</v>
      </c>
      <c r="G3042" s="4" t="s">
        <v>3148</v>
      </c>
      <c r="H3042" s="29">
        <v>24</v>
      </c>
      <c r="I3042" s="26" t="s">
        <v>21</v>
      </c>
      <c r="J3042" s="24">
        <v>5296464.92</v>
      </c>
      <c r="K3042" s="33">
        <f t="shared" si="63"/>
        <v>5.29646492</v>
      </c>
      <c r="L3042" s="68">
        <v>24</v>
      </c>
      <c r="M3042" s="68">
        <v>4488529.5930000003</v>
      </c>
      <c r="N3042" s="22">
        <v>5296464.92</v>
      </c>
    </row>
    <row r="3043" spans="1:14" ht="14.45" customHeight="1">
      <c r="A3043" s="192">
        <v>2802</v>
      </c>
      <c r="B3043" s="168" t="s">
        <v>2267</v>
      </c>
      <c r="C3043" s="4" t="s">
        <v>3</v>
      </c>
      <c r="D3043" s="29" t="s">
        <v>2227</v>
      </c>
      <c r="E3043" s="67">
        <v>100</v>
      </c>
      <c r="F3043" s="59" t="s">
        <v>3200</v>
      </c>
      <c r="G3043" s="4" t="s">
        <v>3148</v>
      </c>
      <c r="H3043" s="29">
        <v>102</v>
      </c>
      <c r="I3043" s="26" t="s">
        <v>21</v>
      </c>
      <c r="J3043" s="24">
        <v>5455614.1399999997</v>
      </c>
      <c r="K3043" s="33">
        <f t="shared" si="63"/>
        <v>5.4556141399999998</v>
      </c>
      <c r="L3043" s="68">
        <v>102</v>
      </c>
      <c r="M3043" s="68">
        <v>4623401.8140000002</v>
      </c>
      <c r="N3043" s="22">
        <v>5455614.1399999997</v>
      </c>
    </row>
    <row r="3044" spans="1:14" ht="14.45" customHeight="1">
      <c r="A3044" s="191">
        <v>2803</v>
      </c>
      <c r="B3044" s="168" t="s">
        <v>2268</v>
      </c>
      <c r="C3044" s="4" t="s">
        <v>3</v>
      </c>
      <c r="D3044" s="29" t="s">
        <v>2227</v>
      </c>
      <c r="E3044" s="67">
        <v>100</v>
      </c>
      <c r="F3044" s="59" t="s">
        <v>3200</v>
      </c>
      <c r="G3044" s="4" t="s">
        <v>3148</v>
      </c>
      <c r="H3044" s="29">
        <v>61</v>
      </c>
      <c r="I3044" s="26" t="s">
        <v>21</v>
      </c>
      <c r="J3044" s="24">
        <v>10365991.99</v>
      </c>
      <c r="K3044" s="33">
        <f t="shared" si="63"/>
        <v>10.365991989999999</v>
      </c>
      <c r="L3044" s="68">
        <v>61</v>
      </c>
      <c r="M3044" s="68">
        <v>8784738.9749999996</v>
      </c>
      <c r="N3044" s="22">
        <v>10665991.99</v>
      </c>
    </row>
    <row r="3045" spans="1:14" ht="14.45" customHeight="1">
      <c r="A3045" s="192">
        <v>2804</v>
      </c>
      <c r="B3045" s="168" t="s">
        <v>2269</v>
      </c>
      <c r="C3045" s="4" t="s">
        <v>3</v>
      </c>
      <c r="D3045" s="29" t="s">
        <v>2227</v>
      </c>
      <c r="E3045" s="67">
        <v>100</v>
      </c>
      <c r="F3045" s="59" t="s">
        <v>3200</v>
      </c>
      <c r="G3045" s="4" t="s">
        <v>3148</v>
      </c>
      <c r="H3045" s="29">
        <v>77</v>
      </c>
      <c r="I3045" s="26" t="s">
        <v>21</v>
      </c>
      <c r="J3045" s="24">
        <v>7843648.96</v>
      </c>
      <c r="K3045" s="33">
        <f t="shared" si="63"/>
        <v>7.8436489600000003</v>
      </c>
      <c r="L3045" s="68">
        <v>77</v>
      </c>
      <c r="M3045" s="68">
        <v>6647160.1359999999</v>
      </c>
      <c r="N3045" s="22">
        <v>7843648.96</v>
      </c>
    </row>
    <row r="3046" spans="1:14" ht="14.45" customHeight="1">
      <c r="A3046" s="192">
        <v>2805</v>
      </c>
      <c r="B3046" s="168" t="s">
        <v>2270</v>
      </c>
      <c r="C3046" s="4" t="s">
        <v>3</v>
      </c>
      <c r="D3046" s="29" t="s">
        <v>2227</v>
      </c>
      <c r="E3046" s="67">
        <v>100</v>
      </c>
      <c r="F3046" s="59" t="s">
        <v>3200</v>
      </c>
      <c r="G3046" s="4" t="s">
        <v>3148</v>
      </c>
      <c r="H3046" s="29">
        <v>366</v>
      </c>
      <c r="I3046" s="26" t="s">
        <v>21</v>
      </c>
      <c r="J3046" s="24">
        <v>7464038.1900000004</v>
      </c>
      <c r="K3046" s="33">
        <f t="shared" si="63"/>
        <v>7.4640381900000001</v>
      </c>
      <c r="L3046" s="68">
        <v>366</v>
      </c>
      <c r="M3046" s="68">
        <v>6325456.0930000003</v>
      </c>
      <c r="N3046" s="22">
        <v>7464038.1900000004</v>
      </c>
    </row>
    <row r="3047" spans="1:14" ht="14.45" customHeight="1">
      <c r="A3047" s="191">
        <v>2806</v>
      </c>
      <c r="B3047" s="168" t="s">
        <v>2271</v>
      </c>
      <c r="C3047" s="4" t="s">
        <v>3</v>
      </c>
      <c r="D3047" s="29" t="s">
        <v>2227</v>
      </c>
      <c r="E3047" s="67">
        <v>100</v>
      </c>
      <c r="F3047" s="59" t="s">
        <v>3200</v>
      </c>
      <c r="G3047" s="4" t="s">
        <v>3148</v>
      </c>
      <c r="H3047" s="29">
        <v>348</v>
      </c>
      <c r="I3047" s="26" t="s">
        <v>21</v>
      </c>
      <c r="J3047" s="24">
        <v>21204085.98</v>
      </c>
      <c r="K3047" s="33">
        <f t="shared" si="63"/>
        <v>21.204085980000002</v>
      </c>
      <c r="L3047" s="68">
        <v>348</v>
      </c>
      <c r="M3047" s="68">
        <v>17969564.390000001</v>
      </c>
      <c r="N3047" s="22">
        <v>21204085.98</v>
      </c>
    </row>
    <row r="3048" spans="1:14" ht="14.45" customHeight="1">
      <c r="A3048" s="192">
        <v>2807</v>
      </c>
      <c r="B3048" s="168" t="s">
        <v>2272</v>
      </c>
      <c r="C3048" s="4" t="s">
        <v>3</v>
      </c>
      <c r="D3048" s="29" t="s">
        <v>2227</v>
      </c>
      <c r="E3048" s="67">
        <v>100</v>
      </c>
      <c r="F3048" s="59" t="s">
        <v>3200</v>
      </c>
      <c r="G3048" s="4" t="s">
        <v>3148</v>
      </c>
      <c r="H3048" s="29">
        <v>271</v>
      </c>
      <c r="I3048" s="26" t="s">
        <v>21</v>
      </c>
      <c r="J3048" s="24">
        <v>18107024.809999999</v>
      </c>
      <c r="K3048" s="33">
        <f t="shared" si="63"/>
        <v>18.107024809999999</v>
      </c>
      <c r="L3048" s="68">
        <v>271</v>
      </c>
      <c r="M3048" s="68">
        <v>15344936.279999999</v>
      </c>
      <c r="N3048" s="22">
        <v>18107024.809999999</v>
      </c>
    </row>
    <row r="3049" spans="1:14" ht="14.45" customHeight="1">
      <c r="A3049" s="192">
        <v>2808</v>
      </c>
      <c r="B3049" s="168" t="s">
        <v>2273</v>
      </c>
      <c r="C3049" s="4" t="s">
        <v>3</v>
      </c>
      <c r="D3049" s="29" t="s">
        <v>2227</v>
      </c>
      <c r="E3049" s="67">
        <v>100</v>
      </c>
      <c r="F3049" s="59" t="s">
        <v>3200</v>
      </c>
      <c r="G3049" s="4" t="s">
        <v>3148</v>
      </c>
      <c r="H3049" s="29">
        <v>50</v>
      </c>
      <c r="I3049" s="26" t="s">
        <v>21</v>
      </c>
      <c r="J3049" s="24">
        <v>17790278.379999999</v>
      </c>
      <c r="K3049" s="33">
        <f t="shared" si="63"/>
        <v>17.79027838</v>
      </c>
      <c r="L3049" s="68">
        <v>50</v>
      </c>
      <c r="M3049" s="68">
        <v>15076507.102</v>
      </c>
      <c r="N3049" s="22">
        <v>17790278.379999999</v>
      </c>
    </row>
    <row r="3050" spans="1:14" ht="14.45" customHeight="1">
      <c r="A3050" s="191">
        <v>2809</v>
      </c>
      <c r="B3050" s="168" t="s">
        <v>2274</v>
      </c>
      <c r="C3050" s="4" t="s">
        <v>3</v>
      </c>
      <c r="D3050" s="29" t="s">
        <v>2227</v>
      </c>
      <c r="E3050" s="67">
        <v>100</v>
      </c>
      <c r="F3050" s="59" t="s">
        <v>3200</v>
      </c>
      <c r="G3050" s="4" t="s">
        <v>3148</v>
      </c>
      <c r="H3050" s="29">
        <v>108</v>
      </c>
      <c r="I3050" s="26" t="s">
        <v>21</v>
      </c>
      <c r="J3050" s="24">
        <v>7808463</v>
      </c>
      <c r="K3050" s="33">
        <f t="shared" si="63"/>
        <v>7.8084629999999997</v>
      </c>
      <c r="L3050" s="68">
        <v>108</v>
      </c>
      <c r="M3050" s="68">
        <v>6617341.5250000004</v>
      </c>
      <c r="N3050" s="22">
        <v>7808463</v>
      </c>
    </row>
    <row r="3051" spans="1:14" ht="14.45" customHeight="1">
      <c r="A3051" s="192">
        <v>2810</v>
      </c>
      <c r="B3051" s="168" t="s">
        <v>2275</v>
      </c>
      <c r="C3051" s="4" t="s">
        <v>3</v>
      </c>
      <c r="D3051" s="29" t="s">
        <v>2227</v>
      </c>
      <c r="E3051" s="67">
        <v>100</v>
      </c>
      <c r="F3051" s="59" t="s">
        <v>3200</v>
      </c>
      <c r="G3051" s="4" t="s">
        <v>3148</v>
      </c>
      <c r="H3051" s="29">
        <v>34</v>
      </c>
      <c r="I3051" s="26" t="s">
        <v>21</v>
      </c>
      <c r="J3051" s="24">
        <v>9169255.6600000001</v>
      </c>
      <c r="K3051" s="33">
        <f t="shared" si="63"/>
        <v>9.169255660000001</v>
      </c>
      <c r="L3051" s="68">
        <v>34</v>
      </c>
      <c r="M3051" s="68">
        <v>7770555.6440000003</v>
      </c>
      <c r="N3051" s="22">
        <v>9469255.6600000001</v>
      </c>
    </row>
    <row r="3052" spans="1:14" ht="14.45" customHeight="1">
      <c r="A3052" s="192">
        <v>2811</v>
      </c>
      <c r="B3052" s="168" t="s">
        <v>2276</v>
      </c>
      <c r="C3052" s="4" t="s">
        <v>3</v>
      </c>
      <c r="D3052" s="29" t="s">
        <v>2227</v>
      </c>
      <c r="E3052" s="67">
        <v>100</v>
      </c>
      <c r="F3052" s="59" t="s">
        <v>3200</v>
      </c>
      <c r="G3052" s="4" t="s">
        <v>3148</v>
      </c>
      <c r="H3052" s="29">
        <v>81</v>
      </c>
      <c r="I3052" s="26" t="s">
        <v>21</v>
      </c>
      <c r="J3052" s="24">
        <v>7166829.5300000003</v>
      </c>
      <c r="K3052" s="33">
        <f t="shared" si="63"/>
        <v>7.1668295300000002</v>
      </c>
      <c r="L3052" s="68">
        <v>81</v>
      </c>
      <c r="M3052" s="68">
        <v>6073584.3470000001</v>
      </c>
      <c r="N3052" s="22">
        <v>7166829.5300000003</v>
      </c>
    </row>
    <row r="3053" spans="1:14" ht="14.45" customHeight="1">
      <c r="A3053" s="191">
        <v>2812</v>
      </c>
      <c r="B3053" s="168" t="s">
        <v>2277</v>
      </c>
      <c r="C3053" s="4" t="s">
        <v>3</v>
      </c>
      <c r="D3053" s="29" t="s">
        <v>2227</v>
      </c>
      <c r="E3053" s="67">
        <v>100</v>
      </c>
      <c r="F3053" s="59" t="s">
        <v>3200</v>
      </c>
      <c r="G3053" s="4" t="s">
        <v>3148</v>
      </c>
      <c r="H3053" s="29">
        <v>48</v>
      </c>
      <c r="I3053" s="26" t="s">
        <v>21</v>
      </c>
      <c r="J3053" s="24">
        <v>10679918.25</v>
      </c>
      <c r="K3053" s="33">
        <f t="shared" si="63"/>
        <v>10.67991825</v>
      </c>
      <c r="L3053" s="68">
        <v>48</v>
      </c>
      <c r="M3053" s="68">
        <v>9050778.1779999994</v>
      </c>
      <c r="N3053" s="22">
        <v>10679918.25</v>
      </c>
    </row>
    <row r="3054" spans="1:14" ht="14.45" customHeight="1">
      <c r="A3054" s="192">
        <v>2813</v>
      </c>
      <c r="B3054" s="168" t="s">
        <v>2278</v>
      </c>
      <c r="C3054" s="4" t="s">
        <v>3</v>
      </c>
      <c r="D3054" s="29" t="s">
        <v>2227</v>
      </c>
      <c r="E3054" s="67">
        <v>100</v>
      </c>
      <c r="F3054" s="59" t="s">
        <v>3200</v>
      </c>
      <c r="G3054" s="4" t="s">
        <v>3148</v>
      </c>
      <c r="H3054" s="29">
        <v>38</v>
      </c>
      <c r="I3054" s="26" t="s">
        <v>21</v>
      </c>
      <c r="J3054" s="24">
        <v>7199295.0899999999</v>
      </c>
      <c r="K3054" s="33">
        <f t="shared" si="63"/>
        <v>7.1992950899999997</v>
      </c>
      <c r="L3054" s="68">
        <v>38</v>
      </c>
      <c r="M3054" s="68">
        <v>6101097.534</v>
      </c>
      <c r="N3054" s="22">
        <v>7199295.0899999999</v>
      </c>
    </row>
    <row r="3055" spans="1:14" ht="14.45" customHeight="1">
      <c r="A3055" s="192">
        <v>2814</v>
      </c>
      <c r="B3055" s="168" t="s">
        <v>1365</v>
      </c>
      <c r="C3055" s="4" t="s">
        <v>3</v>
      </c>
      <c r="D3055" s="29" t="s">
        <v>2227</v>
      </c>
      <c r="E3055" s="67">
        <v>100</v>
      </c>
      <c r="F3055" s="59" t="s">
        <v>3200</v>
      </c>
      <c r="G3055" s="4" t="s">
        <v>3148</v>
      </c>
      <c r="H3055" s="29">
        <v>30</v>
      </c>
      <c r="I3055" s="26" t="s">
        <v>21</v>
      </c>
      <c r="J3055" s="24">
        <v>6787093.6699999999</v>
      </c>
      <c r="K3055" s="33">
        <f t="shared" si="63"/>
        <v>6.78709367</v>
      </c>
      <c r="L3055" s="68">
        <v>30</v>
      </c>
      <c r="M3055" s="68">
        <v>5751774.2970000003</v>
      </c>
      <c r="N3055" s="22">
        <v>6787093.6699999999</v>
      </c>
    </row>
    <row r="3056" spans="1:14" ht="14.45" customHeight="1">
      <c r="A3056" s="191">
        <v>2815</v>
      </c>
      <c r="B3056" s="168" t="s">
        <v>2279</v>
      </c>
      <c r="C3056" s="4" t="s">
        <v>3</v>
      </c>
      <c r="D3056" s="29" t="s">
        <v>2227</v>
      </c>
      <c r="E3056" s="67">
        <v>100</v>
      </c>
      <c r="F3056" s="59" t="s">
        <v>3200</v>
      </c>
      <c r="G3056" s="4" t="s">
        <v>3148</v>
      </c>
      <c r="H3056" s="29">
        <v>68</v>
      </c>
      <c r="I3056" s="26" t="s">
        <v>21</v>
      </c>
      <c r="J3056" s="24">
        <v>4125586.28</v>
      </c>
      <c r="K3056" s="33">
        <f t="shared" si="63"/>
        <v>4.1255862799999994</v>
      </c>
      <c r="L3056" s="68">
        <v>68</v>
      </c>
      <c r="M3056" s="68">
        <v>3496259.5589999999</v>
      </c>
      <c r="N3056" s="22">
        <v>4125586.28</v>
      </c>
    </row>
    <row r="3057" spans="1:14" ht="14.45" customHeight="1">
      <c r="A3057" s="192">
        <v>2816</v>
      </c>
      <c r="B3057" s="168" t="s">
        <v>2280</v>
      </c>
      <c r="C3057" s="4" t="s">
        <v>3</v>
      </c>
      <c r="D3057" s="29" t="s">
        <v>2227</v>
      </c>
      <c r="E3057" s="67">
        <v>100</v>
      </c>
      <c r="F3057" s="59" t="s">
        <v>3200</v>
      </c>
      <c r="G3057" s="4" t="s">
        <v>3148</v>
      </c>
      <c r="H3057" s="29">
        <v>34</v>
      </c>
      <c r="I3057" s="26" t="s">
        <v>21</v>
      </c>
      <c r="J3057" s="24">
        <v>8705834.1500000004</v>
      </c>
      <c r="K3057" s="33">
        <f t="shared" si="63"/>
        <v>8.7058341500000012</v>
      </c>
      <c r="L3057" s="68">
        <v>34</v>
      </c>
      <c r="M3057" s="68">
        <v>7377825.551</v>
      </c>
      <c r="N3057" s="22">
        <v>8705834.1500000004</v>
      </c>
    </row>
    <row r="3058" spans="1:14" ht="14.45" customHeight="1">
      <c r="A3058" s="192">
        <v>2817</v>
      </c>
      <c r="B3058" s="168" t="s">
        <v>2281</v>
      </c>
      <c r="C3058" s="4" t="s">
        <v>3</v>
      </c>
      <c r="D3058" s="29" t="s">
        <v>2227</v>
      </c>
      <c r="E3058" s="67">
        <v>100</v>
      </c>
      <c r="F3058" s="59" t="s">
        <v>3200</v>
      </c>
      <c r="G3058" s="4" t="s">
        <v>3148</v>
      </c>
      <c r="H3058" s="29">
        <v>45</v>
      </c>
      <c r="I3058" s="26" t="s">
        <v>21</v>
      </c>
      <c r="J3058" s="24">
        <v>6478182.3799999999</v>
      </c>
      <c r="K3058" s="33">
        <f t="shared" si="63"/>
        <v>6.4781823799999998</v>
      </c>
      <c r="L3058" s="68">
        <v>45</v>
      </c>
      <c r="M3058" s="68">
        <v>5489985.068</v>
      </c>
      <c r="N3058" s="22">
        <v>6478182.3799999999</v>
      </c>
    </row>
    <row r="3059" spans="1:14" ht="14.45" customHeight="1">
      <c r="A3059" s="191">
        <v>2818</v>
      </c>
      <c r="B3059" s="168" t="s">
        <v>2282</v>
      </c>
      <c r="C3059" s="4" t="s">
        <v>3</v>
      </c>
      <c r="D3059" s="29" t="s">
        <v>2227</v>
      </c>
      <c r="E3059" s="67">
        <v>100</v>
      </c>
      <c r="F3059" s="59" t="s">
        <v>3200</v>
      </c>
      <c r="G3059" s="4" t="s">
        <v>3148</v>
      </c>
      <c r="H3059" s="29">
        <v>47</v>
      </c>
      <c r="I3059" s="26" t="s">
        <v>21</v>
      </c>
      <c r="J3059" s="24">
        <v>7331317.5999999996</v>
      </c>
      <c r="K3059" s="33">
        <f t="shared" si="63"/>
        <v>7.3313175999999993</v>
      </c>
      <c r="L3059" s="68">
        <v>47</v>
      </c>
      <c r="M3059" s="68">
        <v>6212981.017</v>
      </c>
      <c r="N3059" s="22">
        <v>7331317.5999999996</v>
      </c>
    </row>
    <row r="3060" spans="1:14" ht="14.45" customHeight="1">
      <c r="A3060" s="192">
        <v>2819</v>
      </c>
      <c r="B3060" s="168" t="s">
        <v>2283</v>
      </c>
      <c r="C3060" s="4" t="s">
        <v>3</v>
      </c>
      <c r="D3060" s="29" t="s">
        <v>2227</v>
      </c>
      <c r="E3060" s="67">
        <v>100</v>
      </c>
      <c r="F3060" s="59" t="s">
        <v>3200</v>
      </c>
      <c r="G3060" s="4" t="s">
        <v>3148</v>
      </c>
      <c r="H3060" s="29">
        <v>34</v>
      </c>
      <c r="I3060" s="26" t="s">
        <v>21</v>
      </c>
      <c r="J3060" s="24">
        <v>6522660.1799999997</v>
      </c>
      <c r="K3060" s="33">
        <f t="shared" si="63"/>
        <v>6.5226601799999999</v>
      </c>
      <c r="L3060" s="68">
        <v>34</v>
      </c>
      <c r="M3060" s="68">
        <v>5527678.1189999999</v>
      </c>
      <c r="N3060" s="22">
        <v>6522660.1799999997</v>
      </c>
    </row>
    <row r="3061" spans="1:14" ht="14.45" customHeight="1">
      <c r="A3061" s="192">
        <v>2820</v>
      </c>
      <c r="B3061" s="168" t="s">
        <v>2284</v>
      </c>
      <c r="C3061" s="4" t="s">
        <v>3</v>
      </c>
      <c r="D3061" s="29" t="s">
        <v>2227</v>
      </c>
      <c r="E3061" s="67">
        <v>100</v>
      </c>
      <c r="F3061" s="59" t="s">
        <v>3200</v>
      </c>
      <c r="G3061" s="4" t="s">
        <v>3148</v>
      </c>
      <c r="H3061" s="29">
        <v>76</v>
      </c>
      <c r="I3061" s="26" t="s">
        <v>21</v>
      </c>
      <c r="J3061" s="24">
        <v>5359398.8600000003</v>
      </c>
      <c r="K3061" s="33">
        <f t="shared" si="63"/>
        <v>5.3593988600000007</v>
      </c>
      <c r="L3061" s="68">
        <v>76</v>
      </c>
      <c r="M3061" s="68">
        <v>4541863.4409999996</v>
      </c>
      <c r="N3061" s="22">
        <v>5359398.8600000003</v>
      </c>
    </row>
    <row r="3062" spans="1:14" ht="14.45" customHeight="1">
      <c r="A3062" s="191">
        <v>2821</v>
      </c>
      <c r="B3062" s="168" t="s">
        <v>2285</v>
      </c>
      <c r="C3062" s="4" t="s">
        <v>3</v>
      </c>
      <c r="D3062" s="29" t="s">
        <v>2227</v>
      </c>
      <c r="E3062" s="67">
        <v>100</v>
      </c>
      <c r="F3062" s="59" t="s">
        <v>3200</v>
      </c>
      <c r="G3062" s="4" t="s">
        <v>3148</v>
      </c>
      <c r="H3062" s="29">
        <v>19</v>
      </c>
      <c r="I3062" s="26" t="s">
        <v>21</v>
      </c>
      <c r="J3062" s="24">
        <v>8039378.3600000003</v>
      </c>
      <c r="K3062" s="33">
        <f t="shared" si="63"/>
        <v>8.0393783600000006</v>
      </c>
      <c r="L3062" s="68">
        <v>19</v>
      </c>
      <c r="M3062" s="68">
        <v>6813032.5080000004</v>
      </c>
      <c r="N3062" s="22">
        <v>8039378.3600000003</v>
      </c>
    </row>
    <row r="3063" spans="1:14" ht="14.45" customHeight="1">
      <c r="A3063" s="192">
        <v>2822</v>
      </c>
      <c r="B3063" s="168" t="s">
        <v>2286</v>
      </c>
      <c r="C3063" s="4" t="s">
        <v>3</v>
      </c>
      <c r="D3063" s="29" t="s">
        <v>2227</v>
      </c>
      <c r="E3063" s="67">
        <v>100</v>
      </c>
      <c r="F3063" s="59" t="s">
        <v>3200</v>
      </c>
      <c r="G3063" s="4" t="s">
        <v>3148</v>
      </c>
      <c r="H3063" s="29">
        <v>169</v>
      </c>
      <c r="I3063" s="26" t="s">
        <v>21</v>
      </c>
      <c r="J3063" s="24">
        <v>4897657.8099999996</v>
      </c>
      <c r="K3063" s="33">
        <f t="shared" si="63"/>
        <v>4.8976578099999992</v>
      </c>
      <c r="L3063" s="68">
        <v>169</v>
      </c>
      <c r="M3063" s="68">
        <v>4150557.466</v>
      </c>
      <c r="N3063" s="22">
        <v>4897657.8099999996</v>
      </c>
    </row>
    <row r="3064" spans="1:14" ht="14.45" customHeight="1">
      <c r="A3064" s="192">
        <v>2823</v>
      </c>
      <c r="B3064" s="168" t="s">
        <v>2287</v>
      </c>
      <c r="C3064" s="4" t="s">
        <v>3</v>
      </c>
      <c r="D3064" s="29" t="s">
        <v>2227</v>
      </c>
      <c r="E3064" s="67">
        <v>100</v>
      </c>
      <c r="F3064" s="59" t="s">
        <v>3200</v>
      </c>
      <c r="G3064" s="4" t="s">
        <v>3141</v>
      </c>
      <c r="H3064" s="29">
        <v>404</v>
      </c>
      <c r="I3064" s="26" t="s">
        <v>21</v>
      </c>
      <c r="J3064" s="24">
        <v>7199295.0899999999</v>
      </c>
      <c r="K3064" s="33">
        <f t="shared" si="63"/>
        <v>7.1992950899999997</v>
      </c>
      <c r="L3064" s="68">
        <v>404</v>
      </c>
      <c r="M3064" s="68">
        <v>6101097.534</v>
      </c>
      <c r="N3064" s="22">
        <v>7199295.0899999999</v>
      </c>
    </row>
    <row r="3065" spans="1:14" ht="14.45" customHeight="1">
      <c r="A3065" s="191">
        <v>2824</v>
      </c>
      <c r="B3065" s="168" t="s">
        <v>487</v>
      </c>
      <c r="C3065" s="4" t="s">
        <v>3</v>
      </c>
      <c r="D3065" s="29" t="s">
        <v>2227</v>
      </c>
      <c r="E3065" s="67">
        <v>100</v>
      </c>
      <c r="F3065" s="59" t="s">
        <v>3200</v>
      </c>
      <c r="G3065" s="4" t="s">
        <v>3141</v>
      </c>
      <c r="H3065" s="29">
        <v>514</v>
      </c>
      <c r="I3065" s="26" t="s">
        <v>21</v>
      </c>
      <c r="J3065" s="24">
        <v>978395.76</v>
      </c>
      <c r="K3065" s="33">
        <f t="shared" si="63"/>
        <v>0.97839576000000006</v>
      </c>
      <c r="L3065" s="68">
        <v>514</v>
      </c>
      <c r="M3065" s="68">
        <v>829148.94900000002</v>
      </c>
      <c r="N3065" s="22">
        <v>978395.76</v>
      </c>
    </row>
    <row r="3066" spans="1:14" ht="14.45" customHeight="1">
      <c r="A3066" s="192">
        <v>2825</v>
      </c>
      <c r="B3066" s="168" t="s">
        <v>488</v>
      </c>
      <c r="C3066" s="4" t="s">
        <v>3</v>
      </c>
      <c r="D3066" s="29" t="s">
        <v>2227</v>
      </c>
      <c r="E3066" s="67">
        <v>100</v>
      </c>
      <c r="F3066" s="59" t="s">
        <v>3200</v>
      </c>
      <c r="G3066" s="4" t="s">
        <v>3141</v>
      </c>
      <c r="H3066" s="29">
        <v>155</v>
      </c>
      <c r="I3066" s="26" t="s">
        <v>21</v>
      </c>
      <c r="J3066" s="24">
        <v>8714624.7400000002</v>
      </c>
      <c r="K3066" s="33">
        <f t="shared" si="63"/>
        <v>8.7146247399999996</v>
      </c>
      <c r="L3066" s="68">
        <v>155</v>
      </c>
      <c r="M3066" s="68">
        <v>7385275.2029999997</v>
      </c>
      <c r="N3066" s="22">
        <v>8714624.7400000002</v>
      </c>
    </row>
    <row r="3067" spans="1:14" s="76" customFormat="1" ht="14.45" customHeight="1">
      <c r="A3067" s="192">
        <v>2826</v>
      </c>
      <c r="B3067" s="168" t="s">
        <v>2288</v>
      </c>
      <c r="C3067" s="55" t="s">
        <v>3</v>
      </c>
      <c r="D3067" s="29" t="s">
        <v>2227</v>
      </c>
      <c r="E3067" s="67">
        <v>100</v>
      </c>
      <c r="F3067" s="59" t="s">
        <v>3200</v>
      </c>
      <c r="G3067" s="4" t="s">
        <v>3144</v>
      </c>
      <c r="H3067" s="29">
        <v>937</v>
      </c>
      <c r="I3067" s="20" t="s">
        <v>21</v>
      </c>
      <c r="J3067" s="24">
        <v>3604041.11</v>
      </c>
      <c r="K3067" s="33">
        <f t="shared" si="63"/>
        <v>3.6040411099999998</v>
      </c>
      <c r="L3067" s="68">
        <v>937</v>
      </c>
      <c r="M3067" s="68">
        <v>3054272.1269999999</v>
      </c>
      <c r="N3067" s="22">
        <v>3604041.11</v>
      </c>
    </row>
    <row r="3068" spans="1:14" s="76" customFormat="1" ht="14.45" customHeight="1">
      <c r="A3068" s="191">
        <v>2827</v>
      </c>
      <c r="B3068" s="175" t="s">
        <v>2289</v>
      </c>
      <c r="C3068" s="55" t="s">
        <v>3</v>
      </c>
      <c r="D3068" s="26" t="s">
        <v>2227</v>
      </c>
      <c r="E3068" s="50">
        <v>100</v>
      </c>
      <c r="F3068" s="79" t="s">
        <v>3198</v>
      </c>
      <c r="G3068" s="55" t="s">
        <v>3154</v>
      </c>
      <c r="H3068" s="26">
        <v>80528</v>
      </c>
      <c r="I3068" s="26" t="s">
        <v>21</v>
      </c>
      <c r="J3068" s="26">
        <v>2592247</v>
      </c>
      <c r="K3068" s="33">
        <f t="shared" si="63"/>
        <v>2.592247</v>
      </c>
      <c r="L3068" s="26">
        <v>100</v>
      </c>
      <c r="M3068" s="26">
        <v>100</v>
      </c>
      <c r="N3068" s="48">
        <v>20800</v>
      </c>
    </row>
    <row r="3069" spans="1:14" ht="14.45" customHeight="1">
      <c r="A3069" s="192">
        <v>2828</v>
      </c>
      <c r="B3069" s="43" t="s">
        <v>2290</v>
      </c>
      <c r="C3069" s="55" t="s">
        <v>3</v>
      </c>
      <c r="D3069" s="26" t="s">
        <v>2291</v>
      </c>
      <c r="E3069" s="9">
        <v>100</v>
      </c>
      <c r="F3069" s="32" t="s">
        <v>3199</v>
      </c>
      <c r="G3069" s="32" t="s">
        <v>3180</v>
      </c>
      <c r="H3069" s="33">
        <v>12144.68</v>
      </c>
      <c r="I3069" s="33" t="s">
        <v>10</v>
      </c>
      <c r="J3069" s="33">
        <v>214466530.19999999</v>
      </c>
      <c r="K3069" s="33">
        <f t="shared" si="63"/>
        <v>214.46653019999999</v>
      </c>
      <c r="L3069" s="33">
        <v>0.88217825276045525</v>
      </c>
      <c r="M3069" s="33">
        <v>7.887401638877793</v>
      </c>
      <c r="N3069" s="14">
        <v>5263158</v>
      </c>
    </row>
    <row r="3070" spans="1:14" ht="14.45" customHeight="1">
      <c r="A3070" s="192">
        <v>2829</v>
      </c>
      <c r="B3070" s="43" t="s">
        <v>2292</v>
      </c>
      <c r="C3070" s="55" t="s">
        <v>3</v>
      </c>
      <c r="D3070" s="26" t="s">
        <v>2291</v>
      </c>
      <c r="E3070" s="9">
        <v>100</v>
      </c>
      <c r="F3070" s="32" t="s">
        <v>3199</v>
      </c>
      <c r="G3070" s="32" t="s">
        <v>3180</v>
      </c>
      <c r="H3070" s="33">
        <v>7.1310000000000002</v>
      </c>
      <c r="I3070" s="33" t="s">
        <v>10</v>
      </c>
      <c r="J3070" s="33">
        <v>15546792.27</v>
      </c>
      <c r="K3070" s="33">
        <f t="shared" si="63"/>
        <v>15.546792269999999</v>
      </c>
      <c r="L3070" s="33">
        <v>5.1798920353889988E-4</v>
      </c>
      <c r="M3070" s="33">
        <v>0.57176191881939908</v>
      </c>
      <c r="N3070" s="14">
        <v>5000000</v>
      </c>
    </row>
    <row r="3071" spans="1:14" ht="14.45" customHeight="1">
      <c r="A3071" s="191">
        <v>2830</v>
      </c>
      <c r="B3071" s="42" t="s">
        <v>2293</v>
      </c>
      <c r="C3071" s="31" t="s">
        <v>58</v>
      </c>
      <c r="D3071" s="30" t="s">
        <v>2291</v>
      </c>
      <c r="E3071" s="45">
        <v>100</v>
      </c>
      <c r="F3071" s="31" t="s">
        <v>3166</v>
      </c>
      <c r="G3071" s="31" t="s">
        <v>3166</v>
      </c>
      <c r="H3071" s="61">
        <v>6426</v>
      </c>
      <c r="I3071" s="18" t="s">
        <v>2447</v>
      </c>
      <c r="J3071" s="10">
        <v>220323422.94999999</v>
      </c>
      <c r="K3071" s="33">
        <f t="shared" si="63"/>
        <v>220.32342294999998</v>
      </c>
      <c r="L3071" s="10" t="s">
        <v>14</v>
      </c>
      <c r="M3071" s="10" t="s">
        <v>14</v>
      </c>
      <c r="N3071" s="11">
        <v>214770016</v>
      </c>
    </row>
    <row r="3072" spans="1:14" ht="14.45" customHeight="1">
      <c r="A3072" s="192">
        <v>2831</v>
      </c>
      <c r="B3072" s="147" t="s">
        <v>2294</v>
      </c>
      <c r="C3072" s="55" t="s">
        <v>3</v>
      </c>
      <c r="D3072" s="26" t="s">
        <v>2291</v>
      </c>
      <c r="E3072" s="50">
        <v>100</v>
      </c>
      <c r="F3072" s="55" t="s">
        <v>12</v>
      </c>
      <c r="G3072" s="55" t="s">
        <v>12</v>
      </c>
      <c r="H3072" s="28">
        <v>4169</v>
      </c>
      <c r="I3072" s="26" t="s">
        <v>3187</v>
      </c>
      <c r="J3072" s="28">
        <v>13000</v>
      </c>
      <c r="K3072" s="33">
        <f t="shared" si="63"/>
        <v>1.2999999999999999E-2</v>
      </c>
      <c r="L3072" s="26" t="s">
        <v>14</v>
      </c>
      <c r="M3072" s="26" t="s">
        <v>14</v>
      </c>
      <c r="N3072" s="27">
        <v>1565913</v>
      </c>
    </row>
    <row r="3073" spans="1:14" ht="14.45" customHeight="1">
      <c r="A3073" s="192">
        <v>2832</v>
      </c>
      <c r="B3073" s="147" t="s">
        <v>2295</v>
      </c>
      <c r="C3073" s="55" t="s">
        <v>3</v>
      </c>
      <c r="D3073" s="26" t="s">
        <v>2291</v>
      </c>
      <c r="E3073" s="50">
        <v>100</v>
      </c>
      <c r="F3073" s="55" t="s">
        <v>12</v>
      </c>
      <c r="G3073" s="55" t="s">
        <v>12</v>
      </c>
      <c r="H3073" s="28">
        <v>12133</v>
      </c>
      <c r="I3073" s="26" t="s">
        <v>3187</v>
      </c>
      <c r="J3073" s="28">
        <v>37100</v>
      </c>
      <c r="K3073" s="33">
        <f t="shared" si="63"/>
        <v>3.7100000000000001E-2</v>
      </c>
      <c r="L3073" s="26" t="s">
        <v>14</v>
      </c>
      <c r="M3073" s="26" t="s">
        <v>14</v>
      </c>
      <c r="N3073" s="27">
        <v>4272306</v>
      </c>
    </row>
    <row r="3074" spans="1:14" ht="14.45" customHeight="1">
      <c r="A3074" s="191">
        <v>2833</v>
      </c>
      <c r="B3074" s="147" t="s">
        <v>2296</v>
      </c>
      <c r="C3074" s="55" t="s">
        <v>3</v>
      </c>
      <c r="D3074" s="26" t="s">
        <v>2291</v>
      </c>
      <c r="E3074" s="50">
        <v>100</v>
      </c>
      <c r="F3074" s="55" t="s">
        <v>12</v>
      </c>
      <c r="G3074" s="55" t="s">
        <v>12</v>
      </c>
      <c r="H3074" s="28">
        <v>4480</v>
      </c>
      <c r="I3074" s="26" t="s">
        <v>3187</v>
      </c>
      <c r="J3074" s="26">
        <v>0</v>
      </c>
      <c r="K3074" s="33">
        <f t="shared" si="63"/>
        <v>0</v>
      </c>
      <c r="L3074" s="26" t="s">
        <v>14</v>
      </c>
      <c r="M3074" s="26" t="s">
        <v>14</v>
      </c>
      <c r="N3074" s="27">
        <v>2361814</v>
      </c>
    </row>
    <row r="3075" spans="1:14" ht="14.45" customHeight="1">
      <c r="A3075" s="192">
        <v>2834</v>
      </c>
      <c r="B3075" s="147" t="s">
        <v>2297</v>
      </c>
      <c r="C3075" s="55" t="s">
        <v>3</v>
      </c>
      <c r="D3075" s="26" t="s">
        <v>2291</v>
      </c>
      <c r="E3075" s="50">
        <v>100</v>
      </c>
      <c r="F3075" s="55" t="s">
        <v>12</v>
      </c>
      <c r="G3075" s="55" t="s">
        <v>12</v>
      </c>
      <c r="H3075" s="28">
        <v>4600</v>
      </c>
      <c r="I3075" s="26" t="s">
        <v>3187</v>
      </c>
      <c r="J3075" s="28">
        <v>13000</v>
      </c>
      <c r="K3075" s="33">
        <f t="shared" ref="K3075:K3138" si="64">J3075/1000000</f>
        <v>1.2999999999999999E-2</v>
      </c>
      <c r="L3075" s="26" t="s">
        <v>14</v>
      </c>
      <c r="M3075" s="26" t="s">
        <v>14</v>
      </c>
      <c r="N3075" s="27">
        <v>2165655</v>
      </c>
    </row>
    <row r="3076" spans="1:14" ht="14.45" customHeight="1">
      <c r="A3076" s="192">
        <v>2835</v>
      </c>
      <c r="B3076" s="147" t="s">
        <v>2298</v>
      </c>
      <c r="C3076" s="55" t="s">
        <v>3</v>
      </c>
      <c r="D3076" s="26" t="s">
        <v>2291</v>
      </c>
      <c r="E3076" s="50">
        <v>100</v>
      </c>
      <c r="F3076" s="55" t="s">
        <v>12</v>
      </c>
      <c r="G3076" s="55" t="s">
        <v>12</v>
      </c>
      <c r="H3076" s="28">
        <v>5360</v>
      </c>
      <c r="I3076" s="26" t="s">
        <v>3187</v>
      </c>
      <c r="J3076" s="28">
        <v>4500</v>
      </c>
      <c r="K3076" s="33">
        <f t="shared" si="64"/>
        <v>4.4999999999999997E-3</v>
      </c>
      <c r="L3076" s="26" t="s">
        <v>14</v>
      </c>
      <c r="M3076" s="26" t="s">
        <v>14</v>
      </c>
      <c r="N3076" s="27">
        <v>3026972</v>
      </c>
    </row>
    <row r="3077" spans="1:14" ht="14.45" customHeight="1">
      <c r="A3077" s="191">
        <v>2836</v>
      </c>
      <c r="B3077" s="147" t="s">
        <v>2299</v>
      </c>
      <c r="C3077" s="55" t="s">
        <v>3</v>
      </c>
      <c r="D3077" s="26" t="s">
        <v>2291</v>
      </c>
      <c r="E3077" s="50">
        <v>100</v>
      </c>
      <c r="F3077" s="55" t="s">
        <v>12</v>
      </c>
      <c r="G3077" s="55" t="s">
        <v>12</v>
      </c>
      <c r="H3077" s="28">
        <v>6151</v>
      </c>
      <c r="I3077" s="26" t="s">
        <v>3187</v>
      </c>
      <c r="J3077" s="28">
        <v>12000</v>
      </c>
      <c r="K3077" s="33">
        <f t="shared" si="64"/>
        <v>1.2E-2</v>
      </c>
      <c r="L3077" s="26" t="s">
        <v>14</v>
      </c>
      <c r="M3077" s="26" t="s">
        <v>14</v>
      </c>
      <c r="N3077" s="27">
        <v>2141019</v>
      </c>
    </row>
    <row r="3078" spans="1:14" ht="14.45" customHeight="1">
      <c r="A3078" s="192">
        <v>2837</v>
      </c>
      <c r="B3078" s="147" t="s">
        <v>2300</v>
      </c>
      <c r="C3078" s="55" t="s">
        <v>3</v>
      </c>
      <c r="D3078" s="26" t="s">
        <v>2291</v>
      </c>
      <c r="E3078" s="50">
        <v>100</v>
      </c>
      <c r="F3078" s="55" t="s">
        <v>12</v>
      </c>
      <c r="G3078" s="55" t="s">
        <v>12</v>
      </c>
      <c r="H3078" s="28">
        <v>32058</v>
      </c>
      <c r="I3078" s="26" t="s">
        <v>3187</v>
      </c>
      <c r="J3078" s="28">
        <v>50865</v>
      </c>
      <c r="K3078" s="33">
        <f t="shared" si="64"/>
        <v>5.0865E-2</v>
      </c>
      <c r="L3078" s="26" t="s">
        <v>14</v>
      </c>
      <c r="M3078" s="26" t="s">
        <v>14</v>
      </c>
      <c r="N3078" s="27">
        <v>10386492</v>
      </c>
    </row>
    <row r="3079" spans="1:14" ht="14.45" customHeight="1">
      <c r="A3079" s="192">
        <v>2838</v>
      </c>
      <c r="B3079" s="147" t="s">
        <v>2301</v>
      </c>
      <c r="C3079" s="55" t="s">
        <v>3</v>
      </c>
      <c r="D3079" s="26" t="s">
        <v>2291</v>
      </c>
      <c r="E3079" s="50">
        <v>100</v>
      </c>
      <c r="F3079" s="55" t="s">
        <v>12</v>
      </c>
      <c r="G3079" s="55" t="s">
        <v>12</v>
      </c>
      <c r="H3079" s="28">
        <v>139300</v>
      </c>
      <c r="I3079" s="26" t="s">
        <v>3187</v>
      </c>
      <c r="J3079" s="28">
        <v>15052</v>
      </c>
      <c r="K3079" s="33">
        <f t="shared" si="64"/>
        <v>1.5051999999999999E-2</v>
      </c>
      <c r="L3079" s="26" t="s">
        <v>14</v>
      </c>
      <c r="M3079" s="26" t="s">
        <v>14</v>
      </c>
      <c r="N3079" s="27">
        <v>18509108</v>
      </c>
    </row>
    <row r="3080" spans="1:14" ht="14.45" customHeight="1">
      <c r="A3080" s="191">
        <v>2839</v>
      </c>
      <c r="B3080" s="147" t="s">
        <v>2302</v>
      </c>
      <c r="C3080" s="55" t="s">
        <v>3</v>
      </c>
      <c r="D3080" s="26" t="s">
        <v>2291</v>
      </c>
      <c r="E3080" s="50">
        <v>100</v>
      </c>
      <c r="F3080" s="55" t="s">
        <v>12</v>
      </c>
      <c r="G3080" s="55" t="s">
        <v>12</v>
      </c>
      <c r="H3080" s="28">
        <v>3266</v>
      </c>
      <c r="I3080" s="26" t="s">
        <v>3187</v>
      </c>
      <c r="J3080" s="28">
        <v>8100</v>
      </c>
      <c r="K3080" s="33">
        <f t="shared" si="64"/>
        <v>8.0999999999999996E-3</v>
      </c>
      <c r="L3080" s="26" t="s">
        <v>14</v>
      </c>
      <c r="M3080" s="26" t="s">
        <v>14</v>
      </c>
      <c r="N3080" s="27">
        <v>1943673</v>
      </c>
    </row>
    <row r="3081" spans="1:14" ht="14.45" customHeight="1">
      <c r="A3081" s="192">
        <v>2840</v>
      </c>
      <c r="B3081" s="147" t="s">
        <v>2303</v>
      </c>
      <c r="C3081" s="55" t="s">
        <v>3</v>
      </c>
      <c r="D3081" s="26" t="s">
        <v>2291</v>
      </c>
      <c r="E3081" s="50">
        <v>100</v>
      </c>
      <c r="F3081" s="55" t="s">
        <v>12</v>
      </c>
      <c r="G3081" s="55" t="s">
        <v>12</v>
      </c>
      <c r="H3081" s="28">
        <v>3952</v>
      </c>
      <c r="I3081" s="26" t="s">
        <v>3187</v>
      </c>
      <c r="J3081" s="28">
        <v>3000</v>
      </c>
      <c r="K3081" s="33">
        <f t="shared" si="64"/>
        <v>3.0000000000000001E-3</v>
      </c>
      <c r="L3081" s="26" t="s">
        <v>14</v>
      </c>
      <c r="M3081" s="26" t="s">
        <v>14</v>
      </c>
      <c r="N3081" s="27">
        <v>1919843</v>
      </c>
    </row>
    <row r="3082" spans="1:14" ht="14.45" customHeight="1">
      <c r="A3082" s="192">
        <v>2841</v>
      </c>
      <c r="B3082" s="147" t="s">
        <v>2304</v>
      </c>
      <c r="C3082" s="55" t="s">
        <v>3</v>
      </c>
      <c r="D3082" s="26" t="s">
        <v>2291</v>
      </c>
      <c r="E3082" s="50">
        <v>100</v>
      </c>
      <c r="F3082" s="55" t="s">
        <v>12</v>
      </c>
      <c r="G3082" s="55" t="s">
        <v>12</v>
      </c>
      <c r="H3082" s="28">
        <v>4417</v>
      </c>
      <c r="I3082" s="26" t="s">
        <v>3187</v>
      </c>
      <c r="J3082" s="28">
        <v>15000</v>
      </c>
      <c r="K3082" s="33">
        <f t="shared" si="64"/>
        <v>1.4999999999999999E-2</v>
      </c>
      <c r="L3082" s="26" t="s">
        <v>14</v>
      </c>
      <c r="M3082" s="26" t="s">
        <v>14</v>
      </c>
      <c r="N3082" s="27">
        <v>1739382</v>
      </c>
    </row>
    <row r="3083" spans="1:14" ht="14.45" customHeight="1">
      <c r="A3083" s="191">
        <v>2842</v>
      </c>
      <c r="B3083" s="147" t="s">
        <v>2305</v>
      </c>
      <c r="C3083" s="55" t="s">
        <v>3</v>
      </c>
      <c r="D3083" s="26" t="s">
        <v>2291</v>
      </c>
      <c r="E3083" s="50">
        <v>100</v>
      </c>
      <c r="F3083" s="55" t="s">
        <v>12</v>
      </c>
      <c r="G3083" s="55" t="s">
        <v>12</v>
      </c>
      <c r="H3083" s="28">
        <v>4226</v>
      </c>
      <c r="I3083" s="26" t="s">
        <v>3187</v>
      </c>
      <c r="J3083" s="28">
        <v>6400</v>
      </c>
      <c r="K3083" s="33">
        <f t="shared" si="64"/>
        <v>6.4000000000000003E-3</v>
      </c>
      <c r="L3083" s="26" t="s">
        <v>14</v>
      </c>
      <c r="M3083" s="26" t="s">
        <v>14</v>
      </c>
      <c r="N3083" s="27">
        <v>2526440</v>
      </c>
    </row>
    <row r="3084" spans="1:14" ht="14.45" customHeight="1">
      <c r="A3084" s="192">
        <v>2843</v>
      </c>
      <c r="B3084" s="147" t="s">
        <v>2306</v>
      </c>
      <c r="C3084" s="55" t="s">
        <v>3</v>
      </c>
      <c r="D3084" s="26" t="s">
        <v>2291</v>
      </c>
      <c r="E3084" s="50">
        <v>100</v>
      </c>
      <c r="F3084" s="55" t="s">
        <v>12</v>
      </c>
      <c r="G3084" s="55" t="s">
        <v>12</v>
      </c>
      <c r="H3084" s="28">
        <v>6718</v>
      </c>
      <c r="I3084" s="26" t="s">
        <v>3187</v>
      </c>
      <c r="J3084" s="28">
        <v>12000</v>
      </c>
      <c r="K3084" s="33">
        <f t="shared" si="64"/>
        <v>1.2E-2</v>
      </c>
      <c r="L3084" s="26" t="s">
        <v>14</v>
      </c>
      <c r="M3084" s="26" t="s">
        <v>14</v>
      </c>
      <c r="N3084" s="27">
        <v>2112625</v>
      </c>
    </row>
    <row r="3085" spans="1:14" ht="14.45" customHeight="1">
      <c r="A3085" s="192">
        <v>2844</v>
      </c>
      <c r="B3085" s="147" t="s">
        <v>2307</v>
      </c>
      <c r="C3085" s="55" t="s">
        <v>3</v>
      </c>
      <c r="D3085" s="26" t="s">
        <v>2291</v>
      </c>
      <c r="E3085" s="50">
        <v>100</v>
      </c>
      <c r="F3085" s="55" t="s">
        <v>12</v>
      </c>
      <c r="G3085" s="55" t="s">
        <v>12</v>
      </c>
      <c r="H3085" s="28">
        <v>4506</v>
      </c>
      <c r="I3085" s="26" t="s">
        <v>3187</v>
      </c>
      <c r="J3085" s="28">
        <v>20200</v>
      </c>
      <c r="K3085" s="33">
        <f t="shared" si="64"/>
        <v>2.0199999999999999E-2</v>
      </c>
      <c r="L3085" s="26" t="s">
        <v>14</v>
      </c>
      <c r="M3085" s="26" t="s">
        <v>14</v>
      </c>
      <c r="N3085" s="27">
        <v>2022253</v>
      </c>
    </row>
    <row r="3086" spans="1:14" ht="14.45" customHeight="1">
      <c r="A3086" s="191">
        <v>2845</v>
      </c>
      <c r="B3086" s="147" t="s">
        <v>2308</v>
      </c>
      <c r="C3086" s="55" t="s">
        <v>3</v>
      </c>
      <c r="D3086" s="26" t="s">
        <v>2291</v>
      </c>
      <c r="E3086" s="50">
        <v>100</v>
      </c>
      <c r="F3086" s="55" t="s">
        <v>12</v>
      </c>
      <c r="G3086" s="55" t="s">
        <v>12</v>
      </c>
      <c r="H3086" s="28">
        <v>3666</v>
      </c>
      <c r="I3086" s="26" t="s">
        <v>3187</v>
      </c>
      <c r="J3086" s="28">
        <v>10500</v>
      </c>
      <c r="K3086" s="33">
        <f t="shared" si="64"/>
        <v>1.0500000000000001E-2</v>
      </c>
      <c r="L3086" s="26" t="s">
        <v>14</v>
      </c>
      <c r="M3086" s="26" t="s">
        <v>14</v>
      </c>
      <c r="N3086" s="27">
        <v>1386161</v>
      </c>
    </row>
    <row r="3087" spans="1:14" ht="14.45" customHeight="1">
      <c r="A3087" s="191">
        <v>2846</v>
      </c>
      <c r="B3087" s="147" t="s">
        <v>2309</v>
      </c>
      <c r="C3087" s="55" t="s">
        <v>3</v>
      </c>
      <c r="D3087" s="26" t="s">
        <v>2291</v>
      </c>
      <c r="E3087" s="50">
        <v>100</v>
      </c>
      <c r="F3087" s="55" t="s">
        <v>12</v>
      </c>
      <c r="G3087" s="55" t="s">
        <v>12</v>
      </c>
      <c r="H3087" s="26">
        <v>180</v>
      </c>
      <c r="I3087" s="26" t="s">
        <v>1187</v>
      </c>
      <c r="J3087" s="28">
        <v>71000</v>
      </c>
      <c r="K3087" s="33">
        <f t="shared" si="64"/>
        <v>7.0999999999999994E-2</v>
      </c>
      <c r="L3087" s="26" t="s">
        <v>14</v>
      </c>
      <c r="M3087" s="26" t="s">
        <v>14</v>
      </c>
      <c r="N3087" s="27">
        <v>7110400</v>
      </c>
    </row>
    <row r="3088" spans="1:14" ht="14.45" customHeight="1">
      <c r="A3088" s="192">
        <v>2847</v>
      </c>
      <c r="B3088" s="168" t="s">
        <v>2310</v>
      </c>
      <c r="C3088" s="55" t="s">
        <v>3</v>
      </c>
      <c r="D3088" s="29" t="s">
        <v>2291</v>
      </c>
      <c r="E3088" s="67">
        <v>100</v>
      </c>
      <c r="F3088" s="59" t="s">
        <v>3200</v>
      </c>
      <c r="G3088" s="4" t="s">
        <v>3144</v>
      </c>
      <c r="H3088" s="29">
        <v>281</v>
      </c>
      <c r="I3088" s="20" t="s">
        <v>21</v>
      </c>
      <c r="J3088" s="24">
        <v>36267143.049999997</v>
      </c>
      <c r="K3088" s="33">
        <f t="shared" si="64"/>
        <v>36.267143049999994</v>
      </c>
      <c r="L3088" s="68">
        <v>281</v>
      </c>
      <c r="M3088" s="68">
        <v>30734866.991999999</v>
      </c>
      <c r="N3088" s="22">
        <v>37413683.759999998</v>
      </c>
    </row>
    <row r="3089" spans="1:14" ht="14.45" customHeight="1">
      <c r="A3089" s="192">
        <v>2848</v>
      </c>
      <c r="B3089" s="168" t="s">
        <v>2311</v>
      </c>
      <c r="C3089" s="55" t="s">
        <v>3</v>
      </c>
      <c r="D3089" s="29" t="s">
        <v>2291</v>
      </c>
      <c r="E3089" s="67">
        <v>100</v>
      </c>
      <c r="F3089" s="59" t="s">
        <v>3200</v>
      </c>
      <c r="G3089" s="4" t="s">
        <v>3148</v>
      </c>
      <c r="H3089" s="29">
        <v>536</v>
      </c>
      <c r="I3089" s="20" t="s">
        <v>21</v>
      </c>
      <c r="J3089" s="24">
        <v>21885489.420000002</v>
      </c>
      <c r="K3089" s="33">
        <f t="shared" si="64"/>
        <v>21.885489420000003</v>
      </c>
      <c r="L3089" s="68">
        <v>536</v>
      </c>
      <c r="M3089" s="68">
        <v>18547024.932</v>
      </c>
      <c r="N3089" s="22">
        <v>22209985.020000003</v>
      </c>
    </row>
    <row r="3090" spans="1:14" ht="14.45" customHeight="1">
      <c r="A3090" s="191">
        <v>2849</v>
      </c>
      <c r="B3090" s="168" t="s">
        <v>2312</v>
      </c>
      <c r="C3090" s="55" t="s">
        <v>3</v>
      </c>
      <c r="D3090" s="29" t="s">
        <v>2291</v>
      </c>
      <c r="E3090" s="67">
        <v>100</v>
      </c>
      <c r="F3090" s="59" t="s">
        <v>3200</v>
      </c>
      <c r="G3090" s="4" t="s">
        <v>3144</v>
      </c>
      <c r="H3090" s="29">
        <v>95</v>
      </c>
      <c r="I3090" s="20" t="s">
        <v>21</v>
      </c>
      <c r="J3090" s="24">
        <v>34670978.07</v>
      </c>
      <c r="K3090" s="33">
        <f t="shared" si="64"/>
        <v>34.670978069999997</v>
      </c>
      <c r="L3090" s="68">
        <v>95</v>
      </c>
      <c r="M3090" s="68">
        <v>29382184.805</v>
      </c>
      <c r="N3090" s="22">
        <v>35144247.07</v>
      </c>
    </row>
    <row r="3091" spans="1:14" ht="14.45" customHeight="1">
      <c r="A3091" s="192">
        <v>2850</v>
      </c>
      <c r="B3091" s="168" t="s">
        <v>2313</v>
      </c>
      <c r="C3091" s="55" t="s">
        <v>3</v>
      </c>
      <c r="D3091" s="29" t="s">
        <v>2291</v>
      </c>
      <c r="E3091" s="67">
        <v>100</v>
      </c>
      <c r="F3091" s="59" t="s">
        <v>3200</v>
      </c>
      <c r="G3091" s="4" t="s">
        <v>3144</v>
      </c>
      <c r="H3091" s="29">
        <v>58</v>
      </c>
      <c r="I3091" s="20" t="s">
        <v>21</v>
      </c>
      <c r="J3091" s="24">
        <v>10635854.35</v>
      </c>
      <c r="K3091" s="33">
        <f t="shared" si="64"/>
        <v>10.635854349999999</v>
      </c>
      <c r="L3091" s="68">
        <v>58</v>
      </c>
      <c r="M3091" s="68">
        <v>9013435.8900000006</v>
      </c>
      <c r="N3091" s="22">
        <v>10687010.35</v>
      </c>
    </row>
    <row r="3092" spans="1:14" ht="14.45" customHeight="1">
      <c r="A3092" s="192">
        <v>2851</v>
      </c>
      <c r="B3092" s="168" t="s">
        <v>2314</v>
      </c>
      <c r="C3092" s="55" t="s">
        <v>3</v>
      </c>
      <c r="D3092" s="29" t="s">
        <v>2291</v>
      </c>
      <c r="E3092" s="67">
        <v>100</v>
      </c>
      <c r="F3092" s="59" t="s">
        <v>3200</v>
      </c>
      <c r="G3092" s="4" t="s">
        <v>3144</v>
      </c>
      <c r="H3092" s="29">
        <v>59</v>
      </c>
      <c r="I3092" s="20" t="s">
        <v>21</v>
      </c>
      <c r="J3092" s="24">
        <v>8272972.6100000003</v>
      </c>
      <c r="K3092" s="33">
        <f t="shared" si="64"/>
        <v>8.2729726100000001</v>
      </c>
      <c r="L3092" s="68">
        <v>59</v>
      </c>
      <c r="M3092" s="68">
        <v>7010993.7369999997</v>
      </c>
      <c r="N3092" s="22">
        <v>8317389.6100000003</v>
      </c>
    </row>
    <row r="3093" spans="1:14" ht="14.45" customHeight="1">
      <c r="A3093" s="191">
        <v>2852</v>
      </c>
      <c r="B3093" s="168" t="s">
        <v>2315</v>
      </c>
      <c r="C3093" s="55" t="s">
        <v>3</v>
      </c>
      <c r="D3093" s="29" t="s">
        <v>2291</v>
      </c>
      <c r="E3093" s="67">
        <v>100</v>
      </c>
      <c r="F3093" s="59" t="s">
        <v>3200</v>
      </c>
      <c r="G3093" s="4" t="s">
        <v>3148</v>
      </c>
      <c r="H3093" s="29">
        <v>58</v>
      </c>
      <c r="I3093" s="20" t="s">
        <v>21</v>
      </c>
      <c r="J3093" s="24">
        <v>9669093.0899999999</v>
      </c>
      <c r="K3093" s="33">
        <f t="shared" si="64"/>
        <v>9.6690930900000005</v>
      </c>
      <c r="L3093" s="68">
        <v>58</v>
      </c>
      <c r="M3093" s="68">
        <v>8194146.6859999998</v>
      </c>
      <c r="N3093" s="22">
        <v>9782760.9900000002</v>
      </c>
    </row>
    <row r="3094" spans="1:14" ht="14.45" customHeight="1">
      <c r="A3094" s="192">
        <v>2853</v>
      </c>
      <c r="B3094" s="168" t="s">
        <v>2316</v>
      </c>
      <c r="C3094" s="55" t="s">
        <v>3</v>
      </c>
      <c r="D3094" s="29" t="s">
        <v>2291</v>
      </c>
      <c r="E3094" s="67">
        <v>100</v>
      </c>
      <c r="F3094" s="59" t="s">
        <v>3200</v>
      </c>
      <c r="G3094" s="4" t="s">
        <v>3144</v>
      </c>
      <c r="H3094" s="29">
        <v>188</v>
      </c>
      <c r="I3094" s="20" t="s">
        <v>21</v>
      </c>
      <c r="J3094" s="24">
        <v>6700839.4199999999</v>
      </c>
      <c r="K3094" s="33">
        <f t="shared" si="64"/>
        <v>6.7008394200000003</v>
      </c>
      <c r="L3094" s="68">
        <v>188</v>
      </c>
      <c r="M3094" s="68">
        <v>5678677.4749999996</v>
      </c>
      <c r="N3094" s="22">
        <v>6768609.4199999999</v>
      </c>
    </row>
    <row r="3095" spans="1:14" ht="14.45" customHeight="1">
      <c r="A3095" s="192">
        <v>2854</v>
      </c>
      <c r="B3095" s="168" t="s">
        <v>2317</v>
      </c>
      <c r="C3095" s="55" t="s">
        <v>3</v>
      </c>
      <c r="D3095" s="29" t="s">
        <v>2291</v>
      </c>
      <c r="E3095" s="67">
        <v>100</v>
      </c>
      <c r="F3095" s="59" t="s">
        <v>3200</v>
      </c>
      <c r="G3095" s="4" t="s">
        <v>3144</v>
      </c>
      <c r="H3095" s="29">
        <v>81</v>
      </c>
      <c r="I3095" s="20" t="s">
        <v>21</v>
      </c>
      <c r="J3095" s="24">
        <v>14704320.470000001</v>
      </c>
      <c r="K3095" s="33">
        <f t="shared" si="64"/>
        <v>14.704320470000001</v>
      </c>
      <c r="L3095" s="68">
        <v>81</v>
      </c>
      <c r="M3095" s="68">
        <v>12461288.534</v>
      </c>
      <c r="N3095" s="22">
        <v>15091433.470000001</v>
      </c>
    </row>
    <row r="3096" spans="1:14" ht="14.45" customHeight="1">
      <c r="A3096" s="191">
        <v>2855</v>
      </c>
      <c r="B3096" s="168" t="s">
        <v>2318</v>
      </c>
      <c r="C3096" s="55" t="s">
        <v>3</v>
      </c>
      <c r="D3096" s="29" t="s">
        <v>2291</v>
      </c>
      <c r="E3096" s="67">
        <v>100</v>
      </c>
      <c r="F3096" s="59" t="s">
        <v>3200</v>
      </c>
      <c r="G3096" s="4" t="s">
        <v>3144</v>
      </c>
      <c r="H3096" s="29">
        <v>24</v>
      </c>
      <c r="I3096" s="20" t="s">
        <v>21</v>
      </c>
      <c r="J3096" s="24">
        <v>10746717.369999999</v>
      </c>
      <c r="K3096" s="33">
        <f t="shared" si="64"/>
        <v>10.746717369999999</v>
      </c>
      <c r="L3096" s="68">
        <v>24</v>
      </c>
      <c r="M3096" s="68">
        <v>9107387.602</v>
      </c>
      <c r="N3096" s="22">
        <v>10945317.369999999</v>
      </c>
    </row>
    <row r="3097" spans="1:14" ht="14.45" customHeight="1">
      <c r="A3097" s="192">
        <v>2856</v>
      </c>
      <c r="B3097" s="168" t="s">
        <v>2319</v>
      </c>
      <c r="C3097" s="55" t="s">
        <v>3</v>
      </c>
      <c r="D3097" s="29" t="s">
        <v>2291</v>
      </c>
      <c r="E3097" s="67">
        <v>100</v>
      </c>
      <c r="F3097" s="59" t="s">
        <v>3200</v>
      </c>
      <c r="G3097" s="4" t="s">
        <v>3148</v>
      </c>
      <c r="H3097" s="29">
        <v>58</v>
      </c>
      <c r="I3097" s="20" t="s">
        <v>21</v>
      </c>
      <c r="J3097" s="24">
        <v>6010777.9299999997</v>
      </c>
      <c r="K3097" s="33">
        <f t="shared" si="64"/>
        <v>6.0107779299999997</v>
      </c>
      <c r="L3097" s="68">
        <v>58</v>
      </c>
      <c r="M3097" s="68">
        <v>5093879.602</v>
      </c>
      <c r="N3097" s="22">
        <v>6032227.9299999997</v>
      </c>
    </row>
    <row r="3098" spans="1:14" ht="14.45" customHeight="1">
      <c r="A3098" s="192">
        <v>2857</v>
      </c>
      <c r="B3098" s="168" t="s">
        <v>2320</v>
      </c>
      <c r="C3098" s="55" t="s">
        <v>3</v>
      </c>
      <c r="D3098" s="29" t="s">
        <v>2291</v>
      </c>
      <c r="E3098" s="67">
        <v>100</v>
      </c>
      <c r="F3098" s="59" t="s">
        <v>3200</v>
      </c>
      <c r="G3098" s="4" t="s">
        <v>3148</v>
      </c>
      <c r="H3098" s="29">
        <v>17</v>
      </c>
      <c r="I3098" s="20" t="s">
        <v>21</v>
      </c>
      <c r="J3098" s="24">
        <v>7902353.6699999999</v>
      </c>
      <c r="K3098" s="33">
        <f t="shared" si="64"/>
        <v>7.9023536700000001</v>
      </c>
      <c r="L3098" s="68">
        <v>17</v>
      </c>
      <c r="M3098" s="68">
        <v>6696909.8899999997</v>
      </c>
      <c r="N3098" s="22">
        <v>7948685.6699999999</v>
      </c>
    </row>
    <row r="3099" spans="1:14" ht="14.45" customHeight="1">
      <c r="A3099" s="191">
        <v>2858</v>
      </c>
      <c r="B3099" s="168" t="s">
        <v>2321</v>
      </c>
      <c r="C3099" s="55" t="s">
        <v>3</v>
      </c>
      <c r="D3099" s="29" t="s">
        <v>2291</v>
      </c>
      <c r="E3099" s="67">
        <v>100</v>
      </c>
      <c r="F3099" s="59" t="s">
        <v>3200</v>
      </c>
      <c r="G3099" s="4" t="s">
        <v>3144</v>
      </c>
      <c r="H3099" s="29">
        <v>39</v>
      </c>
      <c r="I3099" s="20" t="s">
        <v>21</v>
      </c>
      <c r="J3099" s="24">
        <v>4928506.63</v>
      </c>
      <c r="K3099" s="33">
        <f t="shared" si="64"/>
        <v>4.9285066300000002</v>
      </c>
      <c r="L3099" s="68">
        <v>39</v>
      </c>
      <c r="M3099" s="68">
        <v>4176700.534</v>
      </c>
      <c r="N3099" s="22">
        <v>4958647.63</v>
      </c>
    </row>
    <row r="3100" spans="1:14" ht="14.45" customHeight="1">
      <c r="A3100" s="192">
        <v>2859</v>
      </c>
      <c r="B3100" s="168" t="s">
        <v>2322</v>
      </c>
      <c r="C3100" s="55" t="s">
        <v>3</v>
      </c>
      <c r="D3100" s="29" t="s">
        <v>2291</v>
      </c>
      <c r="E3100" s="67">
        <v>100</v>
      </c>
      <c r="F3100" s="59" t="s">
        <v>3200</v>
      </c>
      <c r="G3100" s="4" t="s">
        <v>3144</v>
      </c>
      <c r="H3100" s="29">
        <v>81</v>
      </c>
      <c r="I3100" s="20" t="s">
        <v>21</v>
      </c>
      <c r="J3100" s="24">
        <v>5069642.47</v>
      </c>
      <c r="K3100" s="33">
        <f t="shared" si="64"/>
        <v>5.0696424699999998</v>
      </c>
      <c r="L3100" s="68">
        <v>81</v>
      </c>
      <c r="M3100" s="68">
        <v>4296307.1780000003</v>
      </c>
      <c r="N3100" s="22">
        <v>5075690.47</v>
      </c>
    </row>
    <row r="3101" spans="1:14" ht="14.45" customHeight="1">
      <c r="A3101" s="192">
        <v>2860</v>
      </c>
      <c r="B3101" s="168" t="s">
        <v>2323</v>
      </c>
      <c r="C3101" s="55" t="s">
        <v>3</v>
      </c>
      <c r="D3101" s="29" t="s">
        <v>2291</v>
      </c>
      <c r="E3101" s="67">
        <v>100</v>
      </c>
      <c r="F3101" s="59" t="s">
        <v>3200</v>
      </c>
      <c r="G3101" s="4" t="s">
        <v>3144</v>
      </c>
      <c r="H3101" s="29">
        <v>143</v>
      </c>
      <c r="I3101" s="20" t="s">
        <v>21</v>
      </c>
      <c r="J3101" s="24">
        <v>13156516.41</v>
      </c>
      <c r="K3101" s="33">
        <f t="shared" si="64"/>
        <v>13.15651641</v>
      </c>
      <c r="L3101" s="68">
        <v>143</v>
      </c>
      <c r="M3101" s="68">
        <v>11149590.177999999</v>
      </c>
      <c r="N3101" s="22">
        <v>13172943.029999999</v>
      </c>
    </row>
    <row r="3102" spans="1:14" ht="14.45" customHeight="1">
      <c r="A3102" s="191">
        <v>2861</v>
      </c>
      <c r="B3102" s="168" t="s">
        <v>2324</v>
      </c>
      <c r="C3102" s="55" t="s">
        <v>3</v>
      </c>
      <c r="D3102" s="29" t="s">
        <v>2291</v>
      </c>
      <c r="E3102" s="67">
        <v>100</v>
      </c>
      <c r="F3102" s="59" t="s">
        <v>3200</v>
      </c>
      <c r="G3102" s="4" t="s">
        <v>3144</v>
      </c>
      <c r="H3102" s="29">
        <v>54</v>
      </c>
      <c r="I3102" s="20" t="s">
        <v>21</v>
      </c>
      <c r="J3102" s="24">
        <v>11933769.279999999</v>
      </c>
      <c r="K3102" s="33">
        <f t="shared" si="64"/>
        <v>11.93376928</v>
      </c>
      <c r="L3102" s="68">
        <v>54</v>
      </c>
      <c r="M3102" s="68">
        <v>10113363.797</v>
      </c>
      <c r="N3102" s="22">
        <v>12172433.899999999</v>
      </c>
    </row>
    <row r="3103" spans="1:14" ht="14.45" customHeight="1">
      <c r="A3103" s="192">
        <v>2862</v>
      </c>
      <c r="B3103" s="168" t="s">
        <v>2325</v>
      </c>
      <c r="C3103" s="55" t="s">
        <v>3</v>
      </c>
      <c r="D3103" s="29" t="s">
        <v>2291</v>
      </c>
      <c r="E3103" s="67">
        <v>100</v>
      </c>
      <c r="F3103" s="59" t="s">
        <v>3200</v>
      </c>
      <c r="G3103" s="4" t="s">
        <v>3148</v>
      </c>
      <c r="H3103" s="29">
        <v>35</v>
      </c>
      <c r="I3103" s="20" t="s">
        <v>21</v>
      </c>
      <c r="J3103" s="24">
        <v>10823701.48</v>
      </c>
      <c r="K3103" s="33">
        <f t="shared" si="64"/>
        <v>10.82370148</v>
      </c>
      <c r="L3103" s="68">
        <v>35</v>
      </c>
      <c r="M3103" s="68">
        <v>9172628.3729999997</v>
      </c>
      <c r="N3103" s="22">
        <v>10913736.48</v>
      </c>
    </row>
    <row r="3104" spans="1:14" ht="14.45" customHeight="1">
      <c r="A3104" s="192">
        <v>2863</v>
      </c>
      <c r="B3104" s="168" t="s">
        <v>2326</v>
      </c>
      <c r="C3104" s="55" t="s">
        <v>3</v>
      </c>
      <c r="D3104" s="29" t="s">
        <v>2291</v>
      </c>
      <c r="E3104" s="67">
        <v>100</v>
      </c>
      <c r="F3104" s="59" t="s">
        <v>3200</v>
      </c>
      <c r="G3104" s="4" t="s">
        <v>3148</v>
      </c>
      <c r="H3104" s="29">
        <v>9</v>
      </c>
      <c r="I3104" s="20" t="s">
        <v>21</v>
      </c>
      <c r="J3104" s="24">
        <v>4493526.07</v>
      </c>
      <c r="K3104" s="33">
        <f t="shared" si="64"/>
        <v>4.4935260700000006</v>
      </c>
      <c r="L3104" s="68">
        <v>9</v>
      </c>
      <c r="M3104" s="68">
        <v>3808072.9410000001</v>
      </c>
      <c r="N3104" s="22">
        <v>4496550.07</v>
      </c>
    </row>
    <row r="3105" spans="1:14" ht="14.45" customHeight="1">
      <c r="A3105" s="191">
        <v>2864</v>
      </c>
      <c r="B3105" s="168" t="s">
        <v>2327</v>
      </c>
      <c r="C3105" s="55" t="s">
        <v>3</v>
      </c>
      <c r="D3105" s="29" t="s">
        <v>2291</v>
      </c>
      <c r="E3105" s="67">
        <v>100</v>
      </c>
      <c r="F3105" s="59" t="s">
        <v>3200</v>
      </c>
      <c r="G3105" s="4" t="s">
        <v>3142</v>
      </c>
      <c r="H3105" s="29">
        <v>311</v>
      </c>
      <c r="I3105" s="20" t="s">
        <v>21</v>
      </c>
      <c r="J3105" s="24">
        <v>3848851.25</v>
      </c>
      <c r="K3105" s="33">
        <f t="shared" si="64"/>
        <v>3.8488512500000001</v>
      </c>
      <c r="L3105" s="68">
        <v>311</v>
      </c>
      <c r="M3105" s="68">
        <v>3261738.3470000001</v>
      </c>
      <c r="N3105" s="22">
        <v>3885070.3</v>
      </c>
    </row>
    <row r="3106" spans="1:14" ht="14.45" customHeight="1">
      <c r="A3106" s="192">
        <v>2865</v>
      </c>
      <c r="B3106" s="168" t="s">
        <v>2328</v>
      </c>
      <c r="C3106" s="55" t="s">
        <v>3</v>
      </c>
      <c r="D3106" s="29" t="s">
        <v>2291</v>
      </c>
      <c r="E3106" s="67">
        <v>100</v>
      </c>
      <c r="F3106" s="59" t="s">
        <v>3200</v>
      </c>
      <c r="G3106" s="4" t="s">
        <v>3141</v>
      </c>
      <c r="H3106" s="29">
        <v>465</v>
      </c>
      <c r="I3106" s="20" t="s">
        <v>21</v>
      </c>
      <c r="J3106" s="24">
        <v>16870943.879999999</v>
      </c>
      <c r="K3106" s="33">
        <f t="shared" si="64"/>
        <v>16.870943879999999</v>
      </c>
      <c r="L3106" s="68">
        <v>465</v>
      </c>
      <c r="M3106" s="68">
        <v>14297410.068</v>
      </c>
      <c r="N3106" s="22">
        <v>18214227.879999999</v>
      </c>
    </row>
    <row r="3107" spans="1:14" ht="14.45" customHeight="1">
      <c r="A3107" s="192">
        <v>2866</v>
      </c>
      <c r="B3107" s="168" t="s">
        <v>2329</v>
      </c>
      <c r="C3107" s="55" t="s">
        <v>3</v>
      </c>
      <c r="D3107" s="29" t="s">
        <v>2291</v>
      </c>
      <c r="E3107" s="67">
        <v>100</v>
      </c>
      <c r="F3107" s="59" t="s">
        <v>3200</v>
      </c>
      <c r="G3107" s="4" t="s">
        <v>3141</v>
      </c>
      <c r="H3107" s="29">
        <v>339</v>
      </c>
      <c r="I3107" s="20" t="s">
        <v>21</v>
      </c>
      <c r="J3107" s="24">
        <v>3940647.91</v>
      </c>
      <c r="K3107" s="33">
        <f t="shared" si="64"/>
        <v>3.94064791</v>
      </c>
      <c r="L3107" s="68">
        <v>339</v>
      </c>
      <c r="M3107" s="68">
        <v>3339532.1269999999</v>
      </c>
      <c r="N3107" s="22">
        <v>3940647.91</v>
      </c>
    </row>
    <row r="3108" spans="1:14" s="76" customFormat="1" ht="14.45" customHeight="1">
      <c r="A3108" s="191">
        <v>2867</v>
      </c>
      <c r="B3108" s="168" t="s">
        <v>488</v>
      </c>
      <c r="C3108" s="55" t="s">
        <v>3</v>
      </c>
      <c r="D3108" s="29" t="s">
        <v>2291</v>
      </c>
      <c r="E3108" s="67">
        <v>100</v>
      </c>
      <c r="F3108" s="59" t="s">
        <v>3200</v>
      </c>
      <c r="G3108" s="4" t="s">
        <v>3142</v>
      </c>
      <c r="H3108" s="29">
        <v>373</v>
      </c>
      <c r="I3108" s="20" t="s">
        <v>21</v>
      </c>
      <c r="J3108" s="24">
        <v>6364129.0499999998</v>
      </c>
      <c r="K3108" s="33">
        <f t="shared" si="64"/>
        <v>6.3641290499999998</v>
      </c>
      <c r="L3108" s="68">
        <v>373</v>
      </c>
      <c r="M3108" s="68">
        <v>5393329.7029999997</v>
      </c>
      <c r="N3108" s="22">
        <v>6472649.0499999998</v>
      </c>
    </row>
    <row r="3109" spans="1:14" s="76" customFormat="1" ht="14.45" customHeight="1">
      <c r="A3109" s="192">
        <v>2868</v>
      </c>
      <c r="B3109" s="175" t="s">
        <v>2330</v>
      </c>
      <c r="C3109" s="79" t="s">
        <v>58</v>
      </c>
      <c r="D3109" s="80" t="s">
        <v>2291</v>
      </c>
      <c r="E3109" s="67">
        <v>100</v>
      </c>
      <c r="F3109" s="59" t="s">
        <v>3214</v>
      </c>
      <c r="G3109" s="79" t="s">
        <v>62</v>
      </c>
      <c r="H3109" s="80" t="s">
        <v>2331</v>
      </c>
      <c r="I3109" s="80" t="s">
        <v>891</v>
      </c>
      <c r="J3109" s="81">
        <v>39672900</v>
      </c>
      <c r="K3109" s="33">
        <f t="shared" si="64"/>
        <v>39.672899999999998</v>
      </c>
      <c r="L3109" s="80" t="s">
        <v>14</v>
      </c>
      <c r="M3109" s="80" t="s">
        <v>14</v>
      </c>
      <c r="N3109" s="82">
        <v>40532800</v>
      </c>
    </row>
    <row r="3110" spans="1:14" s="76" customFormat="1" ht="14.45" customHeight="1">
      <c r="A3110" s="192">
        <v>2869</v>
      </c>
      <c r="B3110" s="175" t="s">
        <v>2332</v>
      </c>
      <c r="C3110" s="4" t="s">
        <v>58</v>
      </c>
      <c r="D3110" s="26" t="s">
        <v>2291</v>
      </c>
      <c r="E3110" s="20">
        <v>96.6</v>
      </c>
      <c r="F3110" s="59" t="s">
        <v>3200</v>
      </c>
      <c r="G3110" s="55" t="s">
        <v>3162</v>
      </c>
      <c r="H3110" s="26">
        <v>269</v>
      </c>
      <c r="I3110" s="26" t="s">
        <v>21</v>
      </c>
      <c r="J3110" s="26">
        <v>19783800</v>
      </c>
      <c r="K3110" s="33">
        <f t="shared" si="64"/>
        <v>19.783799999999999</v>
      </c>
      <c r="L3110" s="26">
        <v>6.33</v>
      </c>
      <c r="M3110" s="26">
        <v>7.1</v>
      </c>
      <c r="N3110" s="48">
        <v>19298650</v>
      </c>
    </row>
    <row r="3111" spans="1:14" s="76" customFormat="1" ht="14.45" customHeight="1">
      <c r="A3111" s="191">
        <v>2870</v>
      </c>
      <c r="B3111" s="175" t="s">
        <v>2333</v>
      </c>
      <c r="C3111" s="55" t="s">
        <v>3</v>
      </c>
      <c r="D3111" s="26" t="s">
        <v>2334</v>
      </c>
      <c r="E3111" s="50">
        <v>100</v>
      </c>
      <c r="F3111" s="59" t="s">
        <v>3201</v>
      </c>
      <c r="G3111" s="55" t="s">
        <v>65</v>
      </c>
      <c r="H3111" s="26">
        <v>200</v>
      </c>
      <c r="I3111" s="26" t="s">
        <v>891</v>
      </c>
      <c r="J3111" s="26">
        <v>6349324.4699999997</v>
      </c>
      <c r="K3111" s="33">
        <f t="shared" si="64"/>
        <v>6.34932447</v>
      </c>
      <c r="L3111" s="26" t="s">
        <v>14</v>
      </c>
      <c r="M3111" s="26" t="s">
        <v>14</v>
      </c>
      <c r="N3111" s="48">
        <v>3722113.05</v>
      </c>
    </row>
    <row r="3112" spans="1:14" s="76" customFormat="1" ht="14.45" customHeight="1">
      <c r="A3112" s="192">
        <v>2871</v>
      </c>
      <c r="B3112" s="175" t="s">
        <v>2335</v>
      </c>
      <c r="C3112" s="55" t="s">
        <v>3</v>
      </c>
      <c r="D3112" s="26" t="s">
        <v>2334</v>
      </c>
      <c r="E3112" s="50">
        <v>100</v>
      </c>
      <c r="F3112" s="59" t="s">
        <v>3214</v>
      </c>
      <c r="G3112" s="55" t="s">
        <v>890</v>
      </c>
      <c r="H3112" s="26" t="s">
        <v>2336</v>
      </c>
      <c r="I3112" s="26" t="s">
        <v>891</v>
      </c>
      <c r="J3112" s="26">
        <v>30677613.120000001</v>
      </c>
      <c r="K3112" s="33">
        <f t="shared" si="64"/>
        <v>30.67761312</v>
      </c>
      <c r="L3112" s="26" t="s">
        <v>14</v>
      </c>
      <c r="M3112" s="26" t="s">
        <v>14</v>
      </c>
      <c r="N3112" s="48">
        <v>28109520.010000002</v>
      </c>
    </row>
    <row r="3113" spans="1:14" s="76" customFormat="1" ht="14.45" customHeight="1">
      <c r="A3113" s="192">
        <v>2872</v>
      </c>
      <c r="B3113" s="175" t="s">
        <v>2337</v>
      </c>
      <c r="C3113" s="4" t="s">
        <v>58</v>
      </c>
      <c r="D3113" s="26" t="s">
        <v>2334</v>
      </c>
      <c r="E3113" s="50">
        <v>100</v>
      </c>
      <c r="F3113" s="55" t="s">
        <v>328</v>
      </c>
      <c r="G3113" s="55" t="s">
        <v>328</v>
      </c>
      <c r="H3113" s="26" t="s">
        <v>14</v>
      </c>
      <c r="I3113" s="26" t="s">
        <v>14</v>
      </c>
      <c r="J3113" s="26">
        <v>8677582.6199999992</v>
      </c>
      <c r="K3113" s="33">
        <f t="shared" si="64"/>
        <v>8.677582619999999</v>
      </c>
      <c r="L3113" s="26">
        <v>100</v>
      </c>
      <c r="M3113" s="26" t="s">
        <v>14</v>
      </c>
      <c r="N3113" s="48" t="s">
        <v>2338</v>
      </c>
    </row>
    <row r="3114" spans="1:14" s="76" customFormat="1" ht="14.45" customHeight="1">
      <c r="A3114" s="191">
        <v>2873</v>
      </c>
      <c r="B3114" s="175" t="s">
        <v>2339</v>
      </c>
      <c r="C3114" s="4" t="s">
        <v>58</v>
      </c>
      <c r="D3114" s="29" t="s">
        <v>339</v>
      </c>
      <c r="E3114" s="67">
        <v>96.8</v>
      </c>
      <c r="F3114" s="59" t="s">
        <v>3200</v>
      </c>
      <c r="G3114" s="4" t="s">
        <v>3162</v>
      </c>
      <c r="H3114" s="29">
        <v>515</v>
      </c>
      <c r="I3114" s="20" t="s">
        <v>21</v>
      </c>
      <c r="J3114" s="24">
        <v>25810357.52</v>
      </c>
      <c r="K3114" s="33">
        <f t="shared" si="64"/>
        <v>25.81035752</v>
      </c>
      <c r="L3114" s="68">
        <v>515</v>
      </c>
      <c r="M3114" s="68">
        <v>21873184.339000002</v>
      </c>
      <c r="N3114" s="22">
        <v>23656500</v>
      </c>
    </row>
    <row r="3115" spans="1:14" s="76" customFormat="1" ht="14.45" customHeight="1">
      <c r="A3115" s="191">
        <v>2874</v>
      </c>
      <c r="B3115" s="175" t="s">
        <v>2340</v>
      </c>
      <c r="C3115" s="4" t="s">
        <v>58</v>
      </c>
      <c r="D3115" s="29" t="s">
        <v>749</v>
      </c>
      <c r="E3115" s="67">
        <v>87</v>
      </c>
      <c r="F3115" s="59" t="s">
        <v>3200</v>
      </c>
      <c r="G3115" s="4" t="s">
        <v>3162</v>
      </c>
      <c r="H3115" s="29">
        <v>778</v>
      </c>
      <c r="I3115" s="20" t="s">
        <v>21</v>
      </c>
      <c r="J3115" s="24">
        <v>26389380</v>
      </c>
      <c r="K3115" s="33">
        <f t="shared" si="64"/>
        <v>26.389379999999999</v>
      </c>
      <c r="L3115" s="68">
        <v>778</v>
      </c>
      <c r="M3115" s="68">
        <v>22363881.355999999</v>
      </c>
      <c r="N3115" s="22">
        <v>32657900</v>
      </c>
    </row>
    <row r="3116" spans="1:14" ht="14.45" customHeight="1">
      <c r="A3116" s="192">
        <v>2875</v>
      </c>
      <c r="B3116" s="175" t="s">
        <v>2341</v>
      </c>
      <c r="C3116" s="4" t="s">
        <v>58</v>
      </c>
      <c r="D3116" s="29" t="s">
        <v>1161</v>
      </c>
      <c r="E3116" s="67">
        <v>81.400000000000006</v>
      </c>
      <c r="F3116" s="59" t="s">
        <v>3200</v>
      </c>
      <c r="G3116" s="4" t="s">
        <v>3162</v>
      </c>
      <c r="H3116" s="29">
        <v>678</v>
      </c>
      <c r="I3116" s="20" t="s">
        <v>21</v>
      </c>
      <c r="J3116" s="24">
        <v>34040827.07</v>
      </c>
      <c r="K3116" s="33">
        <f t="shared" si="64"/>
        <v>34.040827069999999</v>
      </c>
      <c r="L3116" s="68">
        <v>678</v>
      </c>
      <c r="M3116" s="68">
        <v>28848158.534000002</v>
      </c>
      <c r="N3116" s="22">
        <v>32491000</v>
      </c>
    </row>
    <row r="3117" spans="1:14" ht="14.45" customHeight="1">
      <c r="A3117" s="192">
        <v>2876</v>
      </c>
      <c r="B3117" s="175" t="s">
        <v>2342</v>
      </c>
      <c r="C3117" s="4" t="s">
        <v>58</v>
      </c>
      <c r="D3117" s="29" t="s">
        <v>1820</v>
      </c>
      <c r="E3117" s="67">
        <v>95.4</v>
      </c>
      <c r="F3117" s="59" t="s">
        <v>3200</v>
      </c>
      <c r="G3117" s="4" t="s">
        <v>3162</v>
      </c>
      <c r="H3117" s="29">
        <v>758</v>
      </c>
      <c r="I3117" s="20" t="s">
        <v>21</v>
      </c>
      <c r="J3117" s="24">
        <v>22283270.5</v>
      </c>
      <c r="K3117" s="33">
        <f t="shared" si="64"/>
        <v>22.2832705</v>
      </c>
      <c r="L3117" s="68">
        <v>758</v>
      </c>
      <c r="M3117" s="68">
        <v>18884127.541999999</v>
      </c>
      <c r="N3117" s="22">
        <v>25883350</v>
      </c>
    </row>
    <row r="3118" spans="1:14" ht="14.45" customHeight="1">
      <c r="A3118" s="191">
        <v>2877</v>
      </c>
      <c r="B3118" s="175" t="s">
        <v>2343</v>
      </c>
      <c r="C3118" s="4" t="s">
        <v>58</v>
      </c>
      <c r="D3118" s="29" t="s">
        <v>2154</v>
      </c>
      <c r="E3118" s="67">
        <v>83.8</v>
      </c>
      <c r="F3118" s="59" t="s">
        <v>3200</v>
      </c>
      <c r="G3118" s="4" t="s">
        <v>3162</v>
      </c>
      <c r="H3118" s="29">
        <v>152</v>
      </c>
      <c r="I3118" s="20" t="s">
        <v>21</v>
      </c>
      <c r="J3118" s="24">
        <v>11878033.33</v>
      </c>
      <c r="K3118" s="33">
        <f t="shared" si="64"/>
        <v>11.878033330000001</v>
      </c>
      <c r="L3118" s="68">
        <v>152</v>
      </c>
      <c r="M3118" s="68">
        <v>10066129.941</v>
      </c>
      <c r="N3118" s="22">
        <v>13746600</v>
      </c>
    </row>
    <row r="3119" spans="1:14" ht="14.45" customHeight="1">
      <c r="A3119" s="192">
        <v>2878</v>
      </c>
      <c r="B3119" s="175" t="s">
        <v>2344</v>
      </c>
      <c r="C3119" s="4" t="s">
        <v>58</v>
      </c>
      <c r="D3119" s="29" t="s">
        <v>177</v>
      </c>
      <c r="E3119" s="67">
        <v>85.1</v>
      </c>
      <c r="F3119" s="59" t="s">
        <v>3200</v>
      </c>
      <c r="G3119" s="4" t="s">
        <v>3162</v>
      </c>
      <c r="H3119" s="29">
        <v>1104</v>
      </c>
      <c r="I3119" s="20" t="s">
        <v>21</v>
      </c>
      <c r="J3119" s="24">
        <v>27550484.739999998</v>
      </c>
      <c r="K3119" s="33">
        <f t="shared" si="64"/>
        <v>27.550484739999998</v>
      </c>
      <c r="L3119" s="68">
        <v>1104</v>
      </c>
      <c r="M3119" s="68">
        <v>23347868.423999999</v>
      </c>
      <c r="N3119" s="22">
        <v>27099058.989999998</v>
      </c>
    </row>
    <row r="3120" spans="1:14" ht="14.45" customHeight="1">
      <c r="A3120" s="192">
        <v>2879</v>
      </c>
      <c r="B3120" s="175" t="s">
        <v>2345</v>
      </c>
      <c r="C3120" s="4" t="s">
        <v>58</v>
      </c>
      <c r="D3120" s="29" t="s">
        <v>177</v>
      </c>
      <c r="E3120" s="67">
        <v>92.1</v>
      </c>
      <c r="F3120" s="59" t="s">
        <v>3200</v>
      </c>
      <c r="G3120" s="4" t="s">
        <v>3162</v>
      </c>
      <c r="H3120" s="29">
        <v>732</v>
      </c>
      <c r="I3120" s="20" t="s">
        <v>21</v>
      </c>
      <c r="J3120" s="24">
        <v>30486099</v>
      </c>
      <c r="K3120" s="33">
        <f t="shared" si="64"/>
        <v>30.486098999999999</v>
      </c>
      <c r="L3120" s="68">
        <v>732</v>
      </c>
      <c r="M3120" s="68">
        <v>25835677.118999999</v>
      </c>
      <c r="N3120" s="22">
        <v>30591690</v>
      </c>
    </row>
    <row r="3121" spans="1:14" ht="14.45" customHeight="1">
      <c r="A3121" s="191">
        <v>2880</v>
      </c>
      <c r="B3121" s="175" t="s">
        <v>2346</v>
      </c>
      <c r="C3121" s="4" t="s">
        <v>58</v>
      </c>
      <c r="D3121" s="29" t="s">
        <v>177</v>
      </c>
      <c r="E3121" s="67">
        <v>96.2</v>
      </c>
      <c r="F3121" s="59" t="s">
        <v>3200</v>
      </c>
      <c r="G3121" s="4" t="s">
        <v>3162</v>
      </c>
      <c r="H3121" s="29">
        <v>978</v>
      </c>
      <c r="I3121" s="20" t="s">
        <v>21</v>
      </c>
      <c r="J3121" s="24">
        <v>43017828</v>
      </c>
      <c r="K3121" s="33">
        <f t="shared" si="64"/>
        <v>43.017828000000002</v>
      </c>
      <c r="L3121" s="68">
        <v>978</v>
      </c>
      <c r="M3121" s="68">
        <v>36455786.441</v>
      </c>
      <c r="N3121" s="22">
        <v>42432700</v>
      </c>
    </row>
    <row r="3122" spans="1:14" ht="14.45" customHeight="1">
      <c r="A3122" s="192">
        <v>2881</v>
      </c>
      <c r="B3122" s="175" t="s">
        <v>2347</v>
      </c>
      <c r="C3122" s="4" t="s">
        <v>58</v>
      </c>
      <c r="D3122" s="29" t="s">
        <v>9</v>
      </c>
      <c r="E3122" s="67">
        <v>95.3</v>
      </c>
      <c r="F3122" s="59" t="s">
        <v>3200</v>
      </c>
      <c r="G3122" s="4" t="s">
        <v>3162</v>
      </c>
      <c r="H3122" s="29">
        <v>949</v>
      </c>
      <c r="I3122" s="20" t="s">
        <v>21</v>
      </c>
      <c r="J3122" s="24">
        <v>46685303.920000002</v>
      </c>
      <c r="K3122" s="33">
        <f t="shared" si="64"/>
        <v>46.685303920000003</v>
      </c>
      <c r="L3122" s="68">
        <v>949</v>
      </c>
      <c r="M3122" s="68">
        <v>39563816.880999997</v>
      </c>
      <c r="N3122" s="22">
        <v>40646605</v>
      </c>
    </row>
    <row r="3123" spans="1:14" ht="14.45" customHeight="1">
      <c r="A3123" s="192">
        <v>2882</v>
      </c>
      <c r="B3123" s="175" t="s">
        <v>2348</v>
      </c>
      <c r="C3123" s="4" t="s">
        <v>58</v>
      </c>
      <c r="D3123" s="29" t="s">
        <v>9</v>
      </c>
      <c r="E3123" s="67">
        <v>91.4</v>
      </c>
      <c r="F3123" s="59" t="s">
        <v>3200</v>
      </c>
      <c r="G3123" s="4" t="s">
        <v>3162</v>
      </c>
      <c r="H3123" s="29">
        <v>866</v>
      </c>
      <c r="I3123" s="20" t="s">
        <v>21</v>
      </c>
      <c r="J3123" s="24">
        <v>28093467.560000002</v>
      </c>
      <c r="K3123" s="33">
        <f t="shared" si="64"/>
        <v>28.093467560000004</v>
      </c>
      <c r="L3123" s="68">
        <v>866</v>
      </c>
      <c r="M3123" s="68">
        <v>23808023.355999999</v>
      </c>
      <c r="N3123" s="22">
        <v>24910580</v>
      </c>
    </row>
    <row r="3124" spans="1:14" ht="14.45" customHeight="1">
      <c r="A3124" s="191">
        <v>2883</v>
      </c>
      <c r="B3124" s="175" t="s">
        <v>2349</v>
      </c>
      <c r="C3124" s="4" t="s">
        <v>58</v>
      </c>
      <c r="D3124" s="29" t="s">
        <v>504</v>
      </c>
      <c r="E3124" s="67">
        <v>87.5</v>
      </c>
      <c r="F3124" s="59" t="s">
        <v>3200</v>
      </c>
      <c r="G3124" s="4" t="s">
        <v>3162</v>
      </c>
      <c r="H3124" s="29">
        <v>297</v>
      </c>
      <c r="I3124" s="20" t="s">
        <v>21</v>
      </c>
      <c r="J3124" s="24">
        <v>22513631.370000001</v>
      </c>
      <c r="K3124" s="33">
        <f t="shared" si="64"/>
        <v>22.513631370000002</v>
      </c>
      <c r="L3124" s="68">
        <v>297</v>
      </c>
      <c r="M3124" s="68">
        <v>19079348.618999999</v>
      </c>
      <c r="N3124" s="22">
        <v>24017300</v>
      </c>
    </row>
    <row r="3125" spans="1:14" ht="14.45" customHeight="1">
      <c r="A3125" s="192">
        <v>2884</v>
      </c>
      <c r="B3125" s="175" t="s">
        <v>2350</v>
      </c>
      <c r="C3125" s="4" t="s">
        <v>58</v>
      </c>
      <c r="D3125" s="29" t="s">
        <v>570</v>
      </c>
      <c r="E3125" s="67">
        <v>97.1</v>
      </c>
      <c r="F3125" s="59" t="s">
        <v>3200</v>
      </c>
      <c r="G3125" s="4" t="s">
        <v>3162</v>
      </c>
      <c r="H3125" s="29">
        <v>412</v>
      </c>
      <c r="I3125" s="20" t="s">
        <v>21</v>
      </c>
      <c r="J3125" s="24">
        <v>16654735</v>
      </c>
      <c r="K3125" s="33">
        <f t="shared" si="64"/>
        <v>16.654734999999999</v>
      </c>
      <c r="L3125" s="68">
        <v>412</v>
      </c>
      <c r="M3125" s="68">
        <v>14114182.203</v>
      </c>
      <c r="N3125" s="22">
        <v>21592000</v>
      </c>
    </row>
    <row r="3126" spans="1:14" ht="14.45" customHeight="1">
      <c r="A3126" s="192">
        <v>2885</v>
      </c>
      <c r="B3126" s="175" t="s">
        <v>2351</v>
      </c>
      <c r="C3126" s="4" t="s">
        <v>58</v>
      </c>
      <c r="D3126" s="29" t="s">
        <v>749</v>
      </c>
      <c r="E3126" s="67">
        <v>90.1</v>
      </c>
      <c r="F3126" s="59" t="s">
        <v>3200</v>
      </c>
      <c r="G3126" s="4" t="s">
        <v>3162</v>
      </c>
      <c r="H3126" s="29">
        <v>568</v>
      </c>
      <c r="I3126" s="20" t="s">
        <v>21</v>
      </c>
      <c r="J3126" s="24">
        <v>16531383</v>
      </c>
      <c r="K3126" s="33">
        <f t="shared" si="64"/>
        <v>16.531383000000002</v>
      </c>
      <c r="L3126" s="68">
        <v>568</v>
      </c>
      <c r="M3126" s="68">
        <v>14009646.609999999</v>
      </c>
      <c r="N3126" s="22">
        <v>17725080</v>
      </c>
    </row>
    <row r="3127" spans="1:14" ht="14.45" customHeight="1">
      <c r="A3127" s="191">
        <v>2886</v>
      </c>
      <c r="B3127" s="175" t="s">
        <v>2352</v>
      </c>
      <c r="C3127" s="4" t="s">
        <v>58</v>
      </c>
      <c r="D3127" s="29" t="s">
        <v>893</v>
      </c>
      <c r="E3127" s="67">
        <v>85</v>
      </c>
      <c r="F3127" s="59" t="s">
        <v>3200</v>
      </c>
      <c r="G3127" s="4" t="s">
        <v>3162</v>
      </c>
      <c r="H3127" s="29">
        <v>666</v>
      </c>
      <c r="I3127" s="20" t="s">
        <v>21</v>
      </c>
      <c r="J3127" s="24">
        <v>63737002.520000003</v>
      </c>
      <c r="K3127" s="33">
        <f t="shared" si="64"/>
        <v>63.737002520000004</v>
      </c>
      <c r="L3127" s="68">
        <v>666</v>
      </c>
      <c r="M3127" s="68">
        <v>54014408.914999999</v>
      </c>
      <c r="N3127" s="22">
        <v>71525492</v>
      </c>
    </row>
    <row r="3128" spans="1:14" ht="14.45" customHeight="1">
      <c r="A3128" s="192">
        <v>2887</v>
      </c>
      <c r="B3128" s="175" t="s">
        <v>2353</v>
      </c>
      <c r="C3128" s="4" t="s">
        <v>58</v>
      </c>
      <c r="D3128" s="29" t="s">
        <v>1026</v>
      </c>
      <c r="E3128" s="67">
        <v>91</v>
      </c>
      <c r="F3128" s="59" t="s">
        <v>3200</v>
      </c>
      <c r="G3128" s="4" t="s">
        <v>3162</v>
      </c>
      <c r="H3128" s="29">
        <v>383</v>
      </c>
      <c r="I3128" s="20" t="s">
        <v>21</v>
      </c>
      <c r="J3128" s="24">
        <v>21310682.09</v>
      </c>
      <c r="K3128" s="33">
        <f t="shared" si="64"/>
        <v>21.31068209</v>
      </c>
      <c r="L3128" s="68">
        <v>383</v>
      </c>
      <c r="M3128" s="68">
        <v>18059900.076000001</v>
      </c>
      <c r="N3128" s="22">
        <v>24600400</v>
      </c>
    </row>
    <row r="3129" spans="1:14" ht="14.45" customHeight="1">
      <c r="A3129" s="192">
        <v>2888</v>
      </c>
      <c r="B3129" s="175" t="s">
        <v>2354</v>
      </c>
      <c r="C3129" s="4" t="s">
        <v>58</v>
      </c>
      <c r="D3129" s="29" t="s">
        <v>1161</v>
      </c>
      <c r="E3129" s="67">
        <v>96.1</v>
      </c>
      <c r="F3129" s="59" t="s">
        <v>3200</v>
      </c>
      <c r="G3129" s="4" t="s">
        <v>3162</v>
      </c>
      <c r="H3129" s="29">
        <v>707</v>
      </c>
      <c r="I3129" s="20" t="s">
        <v>21</v>
      </c>
      <c r="J3129" s="24">
        <v>40294143.539999999</v>
      </c>
      <c r="K3129" s="33">
        <f t="shared" si="64"/>
        <v>40.29414354</v>
      </c>
      <c r="L3129" s="68">
        <v>707</v>
      </c>
      <c r="M3129" s="68">
        <v>34147579.270999998</v>
      </c>
      <c r="N3129" s="22">
        <v>47880750</v>
      </c>
    </row>
    <row r="3130" spans="1:14" ht="14.45" customHeight="1">
      <c r="A3130" s="191">
        <v>2889</v>
      </c>
      <c r="B3130" s="175" t="s">
        <v>1326</v>
      </c>
      <c r="C3130" s="4" t="s">
        <v>58</v>
      </c>
      <c r="D3130" s="29" t="s">
        <v>1241</v>
      </c>
      <c r="E3130" s="67">
        <v>97.3</v>
      </c>
      <c r="F3130" s="59" t="s">
        <v>3200</v>
      </c>
      <c r="G3130" s="4" t="s">
        <v>3162</v>
      </c>
      <c r="H3130" s="29">
        <v>402</v>
      </c>
      <c r="I3130" s="20" t="s">
        <v>21</v>
      </c>
      <c r="J3130" s="24">
        <v>26237307.789999999</v>
      </c>
      <c r="K3130" s="33">
        <f t="shared" si="64"/>
        <v>26.237307789999999</v>
      </c>
      <c r="L3130" s="68">
        <v>402</v>
      </c>
      <c r="M3130" s="68">
        <v>22235006.602000002</v>
      </c>
      <c r="N3130" s="22">
        <v>30668730</v>
      </c>
    </row>
    <row r="3131" spans="1:14" ht="14.45" customHeight="1">
      <c r="A3131" s="191">
        <v>2890</v>
      </c>
      <c r="B3131" s="175" t="s">
        <v>2355</v>
      </c>
      <c r="C3131" s="4" t="s">
        <v>58</v>
      </c>
      <c r="D3131" s="29" t="s">
        <v>1375</v>
      </c>
      <c r="E3131" s="67">
        <v>95.3</v>
      </c>
      <c r="F3131" s="59" t="s">
        <v>3200</v>
      </c>
      <c r="G3131" s="4" t="s">
        <v>3162</v>
      </c>
      <c r="H3131" s="29">
        <v>394</v>
      </c>
      <c r="I3131" s="20" t="s">
        <v>21</v>
      </c>
      <c r="J3131" s="24">
        <v>20450184.469999999</v>
      </c>
      <c r="K3131" s="33">
        <f t="shared" si="64"/>
        <v>20.45018447</v>
      </c>
      <c r="L3131" s="68">
        <v>394</v>
      </c>
      <c r="M3131" s="68">
        <v>17330664.805</v>
      </c>
      <c r="N3131" s="22">
        <v>27855555</v>
      </c>
    </row>
    <row r="3132" spans="1:14" ht="14.45" customHeight="1">
      <c r="A3132" s="192">
        <v>2891</v>
      </c>
      <c r="B3132" s="175" t="s">
        <v>1734</v>
      </c>
      <c r="C3132" s="4" t="s">
        <v>58</v>
      </c>
      <c r="D3132" s="29" t="s">
        <v>1682</v>
      </c>
      <c r="E3132" s="67">
        <v>91.1</v>
      </c>
      <c r="F3132" s="59" t="s">
        <v>3200</v>
      </c>
      <c r="G3132" s="4" t="s">
        <v>3162</v>
      </c>
      <c r="H3132" s="29">
        <v>649</v>
      </c>
      <c r="I3132" s="20" t="s">
        <v>21</v>
      </c>
      <c r="J3132" s="24">
        <v>26981580</v>
      </c>
      <c r="K3132" s="33">
        <f t="shared" si="64"/>
        <v>26.981580000000001</v>
      </c>
      <c r="L3132" s="68">
        <v>649</v>
      </c>
      <c r="M3132" s="68">
        <v>22865745.763</v>
      </c>
      <c r="N3132" s="22">
        <v>25825000</v>
      </c>
    </row>
    <row r="3133" spans="1:14" ht="14.45" customHeight="1">
      <c r="A3133" s="192">
        <v>2892</v>
      </c>
      <c r="B3133" s="175" t="s">
        <v>1906</v>
      </c>
      <c r="C3133" s="4" t="s">
        <v>58</v>
      </c>
      <c r="D3133" s="29" t="s">
        <v>1820</v>
      </c>
      <c r="E3133" s="67">
        <v>88.4</v>
      </c>
      <c r="F3133" s="59" t="s">
        <v>3200</v>
      </c>
      <c r="G3133" s="4" t="s">
        <v>3162</v>
      </c>
      <c r="H3133" s="29">
        <v>885</v>
      </c>
      <c r="I3133" s="20" t="s">
        <v>21</v>
      </c>
      <c r="J3133" s="24">
        <v>37471900</v>
      </c>
      <c r="K3133" s="33">
        <f t="shared" si="64"/>
        <v>37.471899999999998</v>
      </c>
      <c r="L3133" s="68">
        <v>885</v>
      </c>
      <c r="M3133" s="68">
        <v>31755847.458000001</v>
      </c>
      <c r="N3133" s="22">
        <v>39418637</v>
      </c>
    </row>
    <row r="3134" spans="1:14" ht="14.45" customHeight="1">
      <c r="A3134" s="191">
        <v>2893</v>
      </c>
      <c r="B3134" s="175" t="s">
        <v>1993</v>
      </c>
      <c r="C3134" s="4" t="s">
        <v>58</v>
      </c>
      <c r="D3134" s="29" t="s">
        <v>1911</v>
      </c>
      <c r="E3134" s="67">
        <v>99.8</v>
      </c>
      <c r="F3134" s="59" t="s">
        <v>3200</v>
      </c>
      <c r="G3134" s="4" t="s">
        <v>3162</v>
      </c>
      <c r="H3134" s="29">
        <v>273</v>
      </c>
      <c r="I3134" s="20" t="s">
        <v>21</v>
      </c>
      <c r="J3134" s="24">
        <v>18014075.140000001</v>
      </c>
      <c r="K3134" s="33">
        <f t="shared" si="64"/>
        <v>18.014075139999999</v>
      </c>
      <c r="L3134" s="68">
        <v>273</v>
      </c>
      <c r="M3134" s="68">
        <v>15266165.373</v>
      </c>
      <c r="N3134" s="22">
        <v>20391100</v>
      </c>
    </row>
    <row r="3135" spans="1:14" ht="14.45" customHeight="1">
      <c r="A3135" s="192">
        <v>2894</v>
      </c>
      <c r="B3135" s="175" t="s">
        <v>2356</v>
      </c>
      <c r="C3135" s="4" t="s">
        <v>58</v>
      </c>
      <c r="D3135" s="29" t="s">
        <v>2154</v>
      </c>
      <c r="E3135" s="67">
        <v>91.6</v>
      </c>
      <c r="F3135" s="59" t="s">
        <v>3200</v>
      </c>
      <c r="G3135" s="4" t="s">
        <v>3162</v>
      </c>
      <c r="H3135" s="29">
        <v>378</v>
      </c>
      <c r="I3135" s="20" t="s">
        <v>21</v>
      </c>
      <c r="J3135" s="24">
        <v>17289398.859999999</v>
      </c>
      <c r="K3135" s="33">
        <f t="shared" si="64"/>
        <v>17.289398859999999</v>
      </c>
      <c r="L3135" s="68">
        <v>378</v>
      </c>
      <c r="M3135" s="68">
        <v>14652032.932</v>
      </c>
      <c r="N3135" s="22">
        <v>21592710</v>
      </c>
    </row>
    <row r="3136" spans="1:14" ht="14.45" customHeight="1">
      <c r="A3136" s="192">
        <v>2895</v>
      </c>
      <c r="B3136" s="175" t="s">
        <v>2332</v>
      </c>
      <c r="C3136" s="4" t="s">
        <v>58</v>
      </c>
      <c r="D3136" s="29" t="s">
        <v>2291</v>
      </c>
      <c r="E3136" s="67">
        <v>96.8</v>
      </c>
      <c r="F3136" s="59" t="s">
        <v>3200</v>
      </c>
      <c r="G3136" s="4" t="s">
        <v>3162</v>
      </c>
      <c r="H3136" s="29">
        <v>339</v>
      </c>
      <c r="I3136" s="20" t="s">
        <v>21</v>
      </c>
      <c r="J3136" s="24">
        <v>22183691.25</v>
      </c>
      <c r="K3136" s="33">
        <f t="shared" si="64"/>
        <v>22.183691249999999</v>
      </c>
      <c r="L3136" s="68">
        <v>339</v>
      </c>
      <c r="M3136" s="68">
        <v>18799738.346999999</v>
      </c>
      <c r="N3136" s="22">
        <v>22373840</v>
      </c>
    </row>
    <row r="3137" spans="1:14" ht="14.45" customHeight="1">
      <c r="A3137" s="191">
        <v>2896</v>
      </c>
      <c r="B3137" s="175" t="s">
        <v>490</v>
      </c>
      <c r="C3137" s="4" t="s">
        <v>58</v>
      </c>
      <c r="D3137" s="29" t="s">
        <v>418</v>
      </c>
      <c r="E3137" s="67">
        <v>88.7</v>
      </c>
      <c r="F3137" s="59" t="s">
        <v>3200</v>
      </c>
      <c r="G3137" s="4" t="s">
        <v>3162</v>
      </c>
      <c r="H3137" s="29">
        <v>301</v>
      </c>
      <c r="I3137" s="20" t="s">
        <v>21</v>
      </c>
      <c r="J3137" s="24">
        <v>12933044</v>
      </c>
      <c r="K3137" s="33">
        <f t="shared" si="64"/>
        <v>12.933044000000001</v>
      </c>
      <c r="L3137" s="68">
        <v>301</v>
      </c>
      <c r="M3137" s="68">
        <v>10960206.779999999</v>
      </c>
      <c r="N3137" s="22">
        <v>17917110</v>
      </c>
    </row>
    <row r="3138" spans="1:14" ht="14.45" customHeight="1">
      <c r="A3138" s="192">
        <v>2897</v>
      </c>
      <c r="B3138" s="175" t="s">
        <v>2357</v>
      </c>
      <c r="C3138" s="4" t="s">
        <v>58</v>
      </c>
      <c r="D3138" s="29" t="s">
        <v>628</v>
      </c>
      <c r="E3138" s="67">
        <v>96.5</v>
      </c>
      <c r="F3138" s="59" t="s">
        <v>3200</v>
      </c>
      <c r="G3138" s="4" t="s">
        <v>3162</v>
      </c>
      <c r="H3138" s="29">
        <v>225</v>
      </c>
      <c r="I3138" s="20" t="s">
        <v>21</v>
      </c>
      <c r="J3138" s="24">
        <v>8070526.5300000003</v>
      </c>
      <c r="K3138" s="33">
        <f t="shared" si="64"/>
        <v>8.0705265300000004</v>
      </c>
      <c r="L3138" s="68">
        <v>225</v>
      </c>
      <c r="M3138" s="68">
        <v>6839429.2630000003</v>
      </c>
      <c r="N3138" s="22">
        <v>8671485</v>
      </c>
    </row>
    <row r="3139" spans="1:14" ht="14.45" customHeight="1">
      <c r="A3139" s="192">
        <v>2898</v>
      </c>
      <c r="B3139" s="175" t="s">
        <v>2358</v>
      </c>
      <c r="C3139" s="4" t="s">
        <v>58</v>
      </c>
      <c r="D3139" s="29" t="s">
        <v>628</v>
      </c>
      <c r="E3139" s="67">
        <v>81.2</v>
      </c>
      <c r="F3139" s="59" t="s">
        <v>3200</v>
      </c>
      <c r="G3139" s="4" t="s">
        <v>3162</v>
      </c>
      <c r="H3139" s="29">
        <v>278</v>
      </c>
      <c r="I3139" s="20" t="s">
        <v>21</v>
      </c>
      <c r="J3139" s="24">
        <v>23752528</v>
      </c>
      <c r="K3139" s="33">
        <f t="shared" ref="K3139:K3191" si="65">J3139/1000000</f>
        <v>23.752528000000002</v>
      </c>
      <c r="L3139" s="68">
        <v>278</v>
      </c>
      <c r="M3139" s="68">
        <v>20129261.017000001</v>
      </c>
      <c r="N3139" s="22">
        <v>23811100</v>
      </c>
    </row>
    <row r="3140" spans="1:14" ht="14.45" customHeight="1">
      <c r="A3140" s="191">
        <v>2899</v>
      </c>
      <c r="B3140" s="175" t="s">
        <v>2359</v>
      </c>
      <c r="C3140" s="4" t="s">
        <v>58</v>
      </c>
      <c r="D3140" s="29" t="s">
        <v>177</v>
      </c>
      <c r="E3140" s="67">
        <v>100</v>
      </c>
      <c r="F3140" s="59" t="s">
        <v>3200</v>
      </c>
      <c r="G3140" s="4" t="s">
        <v>3162</v>
      </c>
      <c r="H3140" s="29">
        <v>360</v>
      </c>
      <c r="I3140" s="20" t="s">
        <v>21</v>
      </c>
      <c r="J3140" s="24">
        <v>18341611.609999999</v>
      </c>
      <c r="K3140" s="33">
        <f t="shared" si="65"/>
        <v>18.341611610000001</v>
      </c>
      <c r="L3140" s="68">
        <v>360</v>
      </c>
      <c r="M3140" s="68">
        <v>15543738.653000001</v>
      </c>
      <c r="N3140" s="22">
        <v>26330200</v>
      </c>
    </row>
    <row r="3141" spans="1:14" ht="14.45" customHeight="1">
      <c r="A3141" s="192">
        <v>2900</v>
      </c>
      <c r="B3141" s="175" t="s">
        <v>2360</v>
      </c>
      <c r="C3141" s="4" t="s">
        <v>58</v>
      </c>
      <c r="D3141" s="29" t="s">
        <v>177</v>
      </c>
      <c r="E3141" s="67">
        <v>89.7</v>
      </c>
      <c r="F3141" s="59" t="s">
        <v>3200</v>
      </c>
      <c r="G3141" s="4" t="s">
        <v>3162</v>
      </c>
      <c r="H3141" s="29">
        <v>439</v>
      </c>
      <c r="I3141" s="20" t="s">
        <v>21</v>
      </c>
      <c r="J3141" s="24">
        <v>17139160.77</v>
      </c>
      <c r="K3141" s="33">
        <f t="shared" si="65"/>
        <v>17.13916077</v>
      </c>
      <c r="L3141" s="68">
        <v>439</v>
      </c>
      <c r="M3141" s="68">
        <v>14524712.517000001</v>
      </c>
      <c r="N3141" s="22">
        <v>14387131.189999999</v>
      </c>
    </row>
    <row r="3142" spans="1:14" ht="14.45" customHeight="1">
      <c r="A3142" s="192">
        <v>2901</v>
      </c>
      <c r="B3142" s="175" t="s">
        <v>2361</v>
      </c>
      <c r="C3142" s="4" t="s">
        <v>58</v>
      </c>
      <c r="D3142" s="29" t="s">
        <v>177</v>
      </c>
      <c r="E3142" s="67">
        <v>97.8</v>
      </c>
      <c r="F3142" s="59" t="s">
        <v>3200</v>
      </c>
      <c r="G3142" s="4" t="s">
        <v>3162</v>
      </c>
      <c r="H3142" s="29">
        <v>1288</v>
      </c>
      <c r="I3142" s="20" t="s">
        <v>21</v>
      </c>
      <c r="J3142" s="24">
        <v>56732726.310000002</v>
      </c>
      <c r="K3142" s="33">
        <f t="shared" si="65"/>
        <v>56.732726310000004</v>
      </c>
      <c r="L3142" s="68">
        <v>1288</v>
      </c>
      <c r="M3142" s="68">
        <v>48078581.619000003</v>
      </c>
      <c r="N3142" s="22">
        <v>54041178</v>
      </c>
    </row>
    <row r="3143" spans="1:14" ht="14.45" customHeight="1">
      <c r="A3143" s="191">
        <v>2902</v>
      </c>
      <c r="B3143" s="175" t="s">
        <v>2362</v>
      </c>
      <c r="C3143" s="4" t="s">
        <v>58</v>
      </c>
      <c r="D3143" s="29" t="s">
        <v>177</v>
      </c>
      <c r="E3143" s="67">
        <v>88</v>
      </c>
      <c r="F3143" s="59" t="s">
        <v>3200</v>
      </c>
      <c r="G3143" s="4" t="s">
        <v>3162</v>
      </c>
      <c r="H3143" s="29">
        <v>873</v>
      </c>
      <c r="I3143" s="20" t="s">
        <v>21</v>
      </c>
      <c r="J3143" s="24">
        <v>36074605.850000001</v>
      </c>
      <c r="K3143" s="33">
        <f t="shared" si="65"/>
        <v>36.074605850000005</v>
      </c>
      <c r="L3143" s="68">
        <v>873</v>
      </c>
      <c r="M3143" s="68">
        <v>30571699.873</v>
      </c>
      <c r="N3143" s="22">
        <v>34642090</v>
      </c>
    </row>
    <row r="3144" spans="1:14" ht="14.45" customHeight="1">
      <c r="A3144" s="192">
        <v>2903</v>
      </c>
      <c r="B3144" s="175" t="s">
        <v>2363</v>
      </c>
      <c r="C3144" s="4" t="s">
        <v>58</v>
      </c>
      <c r="D3144" s="29" t="s">
        <v>177</v>
      </c>
      <c r="E3144" s="67">
        <v>98.5</v>
      </c>
      <c r="F3144" s="59" t="s">
        <v>3200</v>
      </c>
      <c r="G3144" s="4" t="s">
        <v>3162</v>
      </c>
      <c r="H3144" s="29">
        <v>480</v>
      </c>
      <c r="I3144" s="20" t="s">
        <v>21</v>
      </c>
      <c r="J3144" s="24">
        <v>34065172</v>
      </c>
      <c r="K3144" s="33">
        <f t="shared" si="65"/>
        <v>34.065171999999997</v>
      </c>
      <c r="L3144" s="68">
        <v>480</v>
      </c>
      <c r="M3144" s="68">
        <v>28868789.831</v>
      </c>
      <c r="N3144" s="22">
        <v>37750965</v>
      </c>
    </row>
    <row r="3145" spans="1:14" ht="14.45" customHeight="1">
      <c r="A3145" s="192">
        <v>2904</v>
      </c>
      <c r="B3145" s="175" t="s">
        <v>2364</v>
      </c>
      <c r="C3145" s="4" t="s">
        <v>58</v>
      </c>
      <c r="D3145" s="29" t="s">
        <v>177</v>
      </c>
      <c r="E3145" s="67">
        <v>97.2</v>
      </c>
      <c r="F3145" s="59" t="s">
        <v>3200</v>
      </c>
      <c r="G3145" s="4" t="s">
        <v>3162</v>
      </c>
      <c r="H3145" s="29">
        <v>563</v>
      </c>
      <c r="I3145" s="20" t="s">
        <v>21</v>
      </c>
      <c r="J3145" s="24">
        <v>26910927</v>
      </c>
      <c r="K3145" s="33">
        <f t="shared" si="65"/>
        <v>26.910927000000001</v>
      </c>
      <c r="L3145" s="68">
        <v>563</v>
      </c>
      <c r="M3145" s="68">
        <v>22805870.339000002</v>
      </c>
      <c r="N3145" s="22">
        <v>27513400</v>
      </c>
    </row>
    <row r="3146" spans="1:14" ht="14.45" customHeight="1">
      <c r="A3146" s="191">
        <v>2905</v>
      </c>
      <c r="B3146" s="175" t="s">
        <v>2365</v>
      </c>
      <c r="C3146" s="4" t="s">
        <v>58</v>
      </c>
      <c r="D3146" s="29" t="s">
        <v>177</v>
      </c>
      <c r="E3146" s="67">
        <v>95.8</v>
      </c>
      <c r="F3146" s="59" t="s">
        <v>3200</v>
      </c>
      <c r="G3146" s="4" t="s">
        <v>3162</v>
      </c>
      <c r="H3146" s="29">
        <v>431</v>
      </c>
      <c r="I3146" s="20" t="s">
        <v>21</v>
      </c>
      <c r="J3146" s="24">
        <v>21699203.390000001</v>
      </c>
      <c r="K3146" s="33">
        <f t="shared" si="65"/>
        <v>21.699203390000001</v>
      </c>
      <c r="L3146" s="68">
        <v>431</v>
      </c>
      <c r="M3146" s="68">
        <v>18389155.414999999</v>
      </c>
      <c r="N3146" s="22">
        <v>22137190</v>
      </c>
    </row>
    <row r="3147" spans="1:14" ht="14.45" customHeight="1">
      <c r="A3147" s="192">
        <v>2906</v>
      </c>
      <c r="B3147" s="175" t="s">
        <v>2366</v>
      </c>
      <c r="C3147" s="4" t="s">
        <v>58</v>
      </c>
      <c r="D3147" s="29" t="s">
        <v>177</v>
      </c>
      <c r="E3147" s="67">
        <v>96.8</v>
      </c>
      <c r="F3147" s="59" t="s">
        <v>3200</v>
      </c>
      <c r="G3147" s="4" t="s">
        <v>3162</v>
      </c>
      <c r="H3147" s="29">
        <v>182</v>
      </c>
      <c r="I3147" s="20" t="s">
        <v>21</v>
      </c>
      <c r="J3147" s="24">
        <v>32236817.710000001</v>
      </c>
      <c r="K3147" s="33">
        <f t="shared" si="65"/>
        <v>32.236817710000004</v>
      </c>
      <c r="L3147" s="68">
        <v>182</v>
      </c>
      <c r="M3147" s="68">
        <v>27319337.041999999</v>
      </c>
      <c r="N3147" s="22">
        <v>36987635</v>
      </c>
    </row>
    <row r="3148" spans="1:14" ht="14.45" customHeight="1">
      <c r="A3148" s="192">
        <v>2907</v>
      </c>
      <c r="B3148" s="175" t="s">
        <v>2367</v>
      </c>
      <c r="C3148" s="4" t="s">
        <v>58</v>
      </c>
      <c r="D3148" s="29" t="s">
        <v>177</v>
      </c>
      <c r="E3148" s="67">
        <v>86.8</v>
      </c>
      <c r="F3148" s="59" t="s">
        <v>3200</v>
      </c>
      <c r="G3148" s="4" t="s">
        <v>3162</v>
      </c>
      <c r="H3148" s="29">
        <v>1151</v>
      </c>
      <c r="I3148" s="20" t="s">
        <v>21</v>
      </c>
      <c r="J3148" s="24">
        <v>75102339.939999998</v>
      </c>
      <c r="K3148" s="33">
        <f t="shared" si="65"/>
        <v>75.102339939999993</v>
      </c>
      <c r="L3148" s="68">
        <v>1151</v>
      </c>
      <c r="M3148" s="68">
        <v>63646050.796999998</v>
      </c>
      <c r="N3148" s="22">
        <v>68781600</v>
      </c>
    </row>
    <row r="3149" spans="1:14" ht="14.45" customHeight="1">
      <c r="A3149" s="191">
        <v>2908</v>
      </c>
      <c r="B3149" s="175" t="s">
        <v>2368</v>
      </c>
      <c r="C3149" s="4" t="s">
        <v>58</v>
      </c>
      <c r="D3149" s="29" t="s">
        <v>177</v>
      </c>
      <c r="E3149" s="67">
        <v>97.1</v>
      </c>
      <c r="F3149" s="59" t="s">
        <v>3200</v>
      </c>
      <c r="G3149" s="4" t="s">
        <v>3162</v>
      </c>
      <c r="H3149" s="29">
        <v>696</v>
      </c>
      <c r="I3149" s="20" t="s">
        <v>21</v>
      </c>
      <c r="J3149" s="24">
        <v>23160150</v>
      </c>
      <c r="K3149" s="33">
        <f t="shared" si="65"/>
        <v>23.160150000000002</v>
      </c>
      <c r="L3149" s="68">
        <v>696</v>
      </c>
      <c r="M3149" s="68">
        <v>19627245.763</v>
      </c>
      <c r="N3149" s="22">
        <v>32705317</v>
      </c>
    </row>
    <row r="3150" spans="1:14" ht="14.45" customHeight="1">
      <c r="A3150" s="192">
        <v>2909</v>
      </c>
      <c r="B3150" s="175" t="s">
        <v>2369</v>
      </c>
      <c r="C3150" s="4" t="s">
        <v>58</v>
      </c>
      <c r="D3150" s="29" t="s">
        <v>177</v>
      </c>
      <c r="E3150" s="67">
        <v>89.3</v>
      </c>
      <c r="F3150" s="59" t="s">
        <v>3200</v>
      </c>
      <c r="G3150" s="4" t="s">
        <v>3162</v>
      </c>
      <c r="H3150" s="29">
        <v>415</v>
      </c>
      <c r="I3150" s="20" t="s">
        <v>21</v>
      </c>
      <c r="J3150" s="24">
        <v>23680000</v>
      </c>
      <c r="K3150" s="33">
        <f t="shared" si="65"/>
        <v>23.68</v>
      </c>
      <c r="L3150" s="68">
        <v>415</v>
      </c>
      <c r="M3150" s="68">
        <v>20067796.609999999</v>
      </c>
      <c r="N3150" s="22">
        <v>25305000</v>
      </c>
    </row>
    <row r="3151" spans="1:14" ht="14.45" customHeight="1">
      <c r="A3151" s="192">
        <v>2910</v>
      </c>
      <c r="B3151" s="175" t="s">
        <v>2370</v>
      </c>
      <c r="C3151" s="4" t="s">
        <v>58</v>
      </c>
      <c r="D3151" s="29" t="s">
        <v>177</v>
      </c>
      <c r="E3151" s="67">
        <v>96.7</v>
      </c>
      <c r="F3151" s="59" t="s">
        <v>3200</v>
      </c>
      <c r="G3151" s="4" t="s">
        <v>3162</v>
      </c>
      <c r="H3151" s="29">
        <v>463</v>
      </c>
      <c r="I3151" s="20" t="s">
        <v>21</v>
      </c>
      <c r="J3151" s="24">
        <v>43215187.030000001</v>
      </c>
      <c r="K3151" s="33">
        <f t="shared" si="65"/>
        <v>43.215187030000003</v>
      </c>
      <c r="L3151" s="68">
        <v>463</v>
      </c>
      <c r="M3151" s="68">
        <v>36623039.855999999</v>
      </c>
      <c r="N3151" s="22">
        <v>38550850</v>
      </c>
    </row>
    <row r="3152" spans="1:14" ht="14.45" customHeight="1">
      <c r="A3152" s="191">
        <v>2911</v>
      </c>
      <c r="B3152" s="175" t="s">
        <v>2371</v>
      </c>
      <c r="C3152" s="4" t="s">
        <v>58</v>
      </c>
      <c r="D3152" s="29" t="s">
        <v>177</v>
      </c>
      <c r="E3152" s="67">
        <v>74.400000000000006</v>
      </c>
      <c r="F3152" s="59" t="s">
        <v>3200</v>
      </c>
      <c r="G3152" s="4" t="s">
        <v>3162</v>
      </c>
      <c r="H3152" s="29">
        <v>936</v>
      </c>
      <c r="I3152" s="20" t="s">
        <v>21</v>
      </c>
      <c r="J3152" s="24">
        <v>37274315.030000001</v>
      </c>
      <c r="K3152" s="33">
        <f t="shared" si="65"/>
        <v>37.274315030000004</v>
      </c>
      <c r="L3152" s="68">
        <v>936</v>
      </c>
      <c r="M3152" s="68">
        <v>31588402.568</v>
      </c>
      <c r="N3152" s="22">
        <v>38390435</v>
      </c>
    </row>
    <row r="3153" spans="1:14" ht="14.45" customHeight="1">
      <c r="A3153" s="192">
        <v>2912</v>
      </c>
      <c r="B3153" s="175" t="s">
        <v>2372</v>
      </c>
      <c r="C3153" s="4" t="s">
        <v>58</v>
      </c>
      <c r="D3153" s="29" t="s">
        <v>258</v>
      </c>
      <c r="E3153" s="67">
        <v>85.5</v>
      </c>
      <c r="F3153" s="59" t="s">
        <v>3200</v>
      </c>
      <c r="G3153" s="4" t="s">
        <v>3162</v>
      </c>
      <c r="H3153" s="29">
        <v>2218</v>
      </c>
      <c r="I3153" s="20" t="s">
        <v>21</v>
      </c>
      <c r="J3153" s="24">
        <v>62634077.770000003</v>
      </c>
      <c r="K3153" s="33">
        <f t="shared" si="65"/>
        <v>62.634077770000005</v>
      </c>
      <c r="L3153" s="68">
        <v>2218</v>
      </c>
      <c r="M3153" s="68">
        <v>53079726.924000002</v>
      </c>
      <c r="N3153" s="22">
        <v>65141748</v>
      </c>
    </row>
    <row r="3154" spans="1:14" ht="14.45" customHeight="1">
      <c r="A3154" s="192">
        <v>2913</v>
      </c>
      <c r="B3154" s="175" t="s">
        <v>2373</v>
      </c>
      <c r="C3154" s="4" t="s">
        <v>58</v>
      </c>
      <c r="D3154" s="29" t="s">
        <v>1161</v>
      </c>
      <c r="E3154" s="67">
        <v>94.3</v>
      </c>
      <c r="F3154" s="59" t="s">
        <v>3200</v>
      </c>
      <c r="G3154" s="4" t="s">
        <v>3162</v>
      </c>
      <c r="H3154" s="29">
        <v>952.9</v>
      </c>
      <c r="I3154" s="20" t="s">
        <v>21</v>
      </c>
      <c r="J3154" s="24">
        <v>80857749.289999992</v>
      </c>
      <c r="K3154" s="33">
        <f t="shared" si="65"/>
        <v>80.857749289999987</v>
      </c>
      <c r="L3154" s="68">
        <v>952.9</v>
      </c>
      <c r="M3154" s="68">
        <v>68523516.347000003</v>
      </c>
      <c r="N3154" s="22">
        <v>86513890</v>
      </c>
    </row>
    <row r="3155" spans="1:14" ht="14.45" customHeight="1">
      <c r="A3155" s="191">
        <v>2914</v>
      </c>
      <c r="B3155" s="175" t="s">
        <v>2374</v>
      </c>
      <c r="C3155" s="4" t="s">
        <v>58</v>
      </c>
      <c r="D3155" s="29" t="s">
        <v>177</v>
      </c>
      <c r="E3155" s="67">
        <v>82</v>
      </c>
      <c r="F3155" s="59" t="s">
        <v>3200</v>
      </c>
      <c r="G3155" s="4" t="s">
        <v>3162</v>
      </c>
      <c r="H3155" s="29">
        <v>958</v>
      </c>
      <c r="I3155" s="20" t="s">
        <v>21</v>
      </c>
      <c r="J3155" s="24">
        <v>45053900</v>
      </c>
      <c r="K3155" s="33">
        <f t="shared" si="65"/>
        <v>45.053899999999999</v>
      </c>
      <c r="L3155" s="68">
        <v>958</v>
      </c>
      <c r="M3155" s="68">
        <v>38181271.185999997</v>
      </c>
      <c r="N3155" s="22">
        <v>30517800</v>
      </c>
    </row>
    <row r="3156" spans="1:14" ht="14.45" customHeight="1">
      <c r="A3156" s="192">
        <v>2915</v>
      </c>
      <c r="B3156" s="175" t="s">
        <v>2375</v>
      </c>
      <c r="C3156" s="4" t="s">
        <v>58</v>
      </c>
      <c r="D3156" s="29" t="s">
        <v>177</v>
      </c>
      <c r="E3156" s="67">
        <v>87.1</v>
      </c>
      <c r="F3156" s="59" t="s">
        <v>3200</v>
      </c>
      <c r="G3156" s="4" t="s">
        <v>3162</v>
      </c>
      <c r="H3156" s="29">
        <v>2288</v>
      </c>
      <c r="I3156" s="20" t="s">
        <v>21</v>
      </c>
      <c r="J3156" s="24">
        <v>84434846</v>
      </c>
      <c r="K3156" s="33">
        <f t="shared" si="65"/>
        <v>84.434845999999993</v>
      </c>
      <c r="L3156" s="68">
        <v>2288</v>
      </c>
      <c r="M3156" s="68">
        <v>71554954.237000003</v>
      </c>
      <c r="N3156" s="22">
        <v>67291600</v>
      </c>
    </row>
    <row r="3157" spans="1:14" ht="14.45" customHeight="1">
      <c r="A3157" s="191">
        <v>2916</v>
      </c>
      <c r="B3157" s="175" t="s">
        <v>2376</v>
      </c>
      <c r="C3157" s="4" t="s">
        <v>58</v>
      </c>
      <c r="D3157" s="29" t="s">
        <v>177</v>
      </c>
      <c r="E3157" s="67">
        <v>97.4</v>
      </c>
      <c r="F3157" s="59" t="s">
        <v>3200</v>
      </c>
      <c r="G3157" s="4" t="s">
        <v>3162</v>
      </c>
      <c r="H3157" s="29">
        <v>718</v>
      </c>
      <c r="I3157" s="20" t="s">
        <v>21</v>
      </c>
      <c r="J3157" s="24">
        <v>35603603.07</v>
      </c>
      <c r="K3157" s="33">
        <f t="shared" si="65"/>
        <v>35.603603069999998</v>
      </c>
      <c r="L3157" s="68">
        <v>718</v>
      </c>
      <c r="M3157" s="68">
        <v>30172544.975000001</v>
      </c>
      <c r="N3157" s="22">
        <v>36447410</v>
      </c>
    </row>
    <row r="3158" spans="1:14" ht="14.45" customHeight="1">
      <c r="A3158" s="192">
        <v>2917</v>
      </c>
      <c r="B3158" s="175" t="s">
        <v>2377</v>
      </c>
      <c r="C3158" s="4" t="s">
        <v>58</v>
      </c>
      <c r="D3158" s="29" t="s">
        <v>177</v>
      </c>
      <c r="E3158" s="67">
        <v>90.8</v>
      </c>
      <c r="F3158" s="59" t="s">
        <v>3200</v>
      </c>
      <c r="G3158" s="4" t="s">
        <v>3162</v>
      </c>
      <c r="H3158" s="29">
        <v>792</v>
      </c>
      <c r="I3158" s="20" t="s">
        <v>21</v>
      </c>
      <c r="J3158" s="24">
        <v>30227577.16</v>
      </c>
      <c r="K3158" s="33">
        <f t="shared" si="65"/>
        <v>30.227577159999999</v>
      </c>
      <c r="L3158" s="68">
        <v>792</v>
      </c>
      <c r="M3158" s="68">
        <v>25616590.813999999</v>
      </c>
      <c r="N3158" s="22">
        <v>25486300</v>
      </c>
    </row>
    <row r="3159" spans="1:14" ht="14.45" customHeight="1">
      <c r="A3159" s="192">
        <v>2918</v>
      </c>
      <c r="B3159" s="175" t="s">
        <v>2378</v>
      </c>
      <c r="C3159" s="4" t="s">
        <v>58</v>
      </c>
      <c r="D3159" s="29" t="s">
        <v>177</v>
      </c>
      <c r="E3159" s="67">
        <v>98.5</v>
      </c>
      <c r="F3159" s="59" t="s">
        <v>3200</v>
      </c>
      <c r="G3159" s="4" t="s">
        <v>3162</v>
      </c>
      <c r="H3159" s="29">
        <v>594</v>
      </c>
      <c r="I3159" s="20" t="s">
        <v>21</v>
      </c>
      <c r="J3159" s="24">
        <v>30062357.16</v>
      </c>
      <c r="K3159" s="33">
        <f t="shared" si="65"/>
        <v>30.062357160000001</v>
      </c>
      <c r="L3159" s="68">
        <v>594</v>
      </c>
      <c r="M3159" s="68">
        <v>25476573.864</v>
      </c>
      <c r="N3159" s="22">
        <v>31607610</v>
      </c>
    </row>
    <row r="3160" spans="1:14" ht="14.45" customHeight="1">
      <c r="A3160" s="191">
        <v>2919</v>
      </c>
      <c r="B3160" s="175" t="s">
        <v>2379</v>
      </c>
      <c r="C3160" s="4" t="s">
        <v>58</v>
      </c>
      <c r="D3160" s="29" t="s">
        <v>177</v>
      </c>
      <c r="E3160" s="67">
        <v>96.3</v>
      </c>
      <c r="F3160" s="59" t="s">
        <v>3200</v>
      </c>
      <c r="G3160" s="4" t="s">
        <v>3162</v>
      </c>
      <c r="H3160" s="29">
        <v>480</v>
      </c>
      <c r="I3160" s="20" t="s">
        <v>21</v>
      </c>
      <c r="J3160" s="24">
        <v>34683005.339999996</v>
      </c>
      <c r="K3160" s="33">
        <f t="shared" si="65"/>
        <v>34.683005339999994</v>
      </c>
      <c r="L3160" s="68">
        <v>480</v>
      </c>
      <c r="M3160" s="68">
        <v>29392377.407000002</v>
      </c>
      <c r="N3160" s="22">
        <v>33934700</v>
      </c>
    </row>
    <row r="3161" spans="1:14" ht="14.45" customHeight="1">
      <c r="A3161" s="192">
        <v>2920</v>
      </c>
      <c r="B3161" s="175" t="s">
        <v>2380</v>
      </c>
      <c r="C3161" s="4" t="s">
        <v>58</v>
      </c>
      <c r="D3161" s="29" t="s">
        <v>177</v>
      </c>
      <c r="E3161" s="67">
        <v>97.6</v>
      </c>
      <c r="F3161" s="59" t="s">
        <v>3200</v>
      </c>
      <c r="G3161" s="4" t="s">
        <v>3162</v>
      </c>
      <c r="H3161" s="29">
        <v>394</v>
      </c>
      <c r="I3161" s="20" t="s">
        <v>21</v>
      </c>
      <c r="J3161" s="24">
        <v>16936090</v>
      </c>
      <c r="K3161" s="33">
        <f t="shared" si="65"/>
        <v>16.93609</v>
      </c>
      <c r="L3161" s="68">
        <v>394</v>
      </c>
      <c r="M3161" s="68">
        <v>14352618.643999999</v>
      </c>
      <c r="N3161" s="22">
        <v>19299300</v>
      </c>
    </row>
    <row r="3162" spans="1:14" ht="14.45" customHeight="1">
      <c r="A3162" s="192">
        <v>2921</v>
      </c>
      <c r="B3162" s="175" t="s">
        <v>2381</v>
      </c>
      <c r="C3162" s="4" t="s">
        <v>58</v>
      </c>
      <c r="D3162" s="29" t="s">
        <v>177</v>
      </c>
      <c r="E3162" s="67">
        <v>70.900000000000006</v>
      </c>
      <c r="F3162" s="59" t="s">
        <v>3200</v>
      </c>
      <c r="G3162" s="4" t="s">
        <v>3162</v>
      </c>
      <c r="H3162" s="29">
        <v>688</v>
      </c>
      <c r="I3162" s="20" t="s">
        <v>21</v>
      </c>
      <c r="J3162" s="24">
        <v>29076751</v>
      </c>
      <c r="K3162" s="33">
        <f t="shared" si="65"/>
        <v>29.076751000000002</v>
      </c>
      <c r="L3162" s="68">
        <v>688</v>
      </c>
      <c r="M3162" s="68">
        <v>24641314.407000002</v>
      </c>
      <c r="N3162" s="22">
        <v>27183822</v>
      </c>
    </row>
    <row r="3163" spans="1:14" ht="14.45" customHeight="1">
      <c r="A3163" s="191">
        <v>2922</v>
      </c>
      <c r="B3163" s="175" t="s">
        <v>2382</v>
      </c>
      <c r="C3163" s="4" t="s">
        <v>58</v>
      </c>
      <c r="D3163" s="29" t="s">
        <v>177</v>
      </c>
      <c r="E3163" s="67">
        <v>73</v>
      </c>
      <c r="F3163" s="59" t="s">
        <v>3200</v>
      </c>
      <c r="G3163" s="4" t="s">
        <v>3162</v>
      </c>
      <c r="H3163" s="29">
        <v>1118</v>
      </c>
      <c r="I3163" s="20" t="s">
        <v>21</v>
      </c>
      <c r="J3163" s="24">
        <v>40200587.32</v>
      </c>
      <c r="K3163" s="33">
        <f t="shared" si="65"/>
        <v>40.200587319999997</v>
      </c>
      <c r="L3163" s="68">
        <v>1118</v>
      </c>
      <c r="M3163" s="68">
        <v>34068294.339000002</v>
      </c>
      <c r="N3163" s="22">
        <v>19134700</v>
      </c>
    </row>
    <row r="3164" spans="1:14" ht="14.45" customHeight="1">
      <c r="A3164" s="192">
        <v>2923</v>
      </c>
      <c r="B3164" s="175" t="s">
        <v>2383</v>
      </c>
      <c r="C3164" s="4" t="s">
        <v>58</v>
      </c>
      <c r="D3164" s="29" t="s">
        <v>177</v>
      </c>
      <c r="E3164" s="67">
        <v>97.5</v>
      </c>
      <c r="F3164" s="59" t="s">
        <v>3200</v>
      </c>
      <c r="G3164" s="4" t="s">
        <v>3162</v>
      </c>
      <c r="H3164" s="29">
        <v>908</v>
      </c>
      <c r="I3164" s="20" t="s">
        <v>21</v>
      </c>
      <c r="J3164" s="24">
        <v>42914186.039999999</v>
      </c>
      <c r="K3164" s="33">
        <f t="shared" si="65"/>
        <v>42.914186039999997</v>
      </c>
      <c r="L3164" s="68">
        <v>908</v>
      </c>
      <c r="M3164" s="68">
        <v>36367954.270999998</v>
      </c>
      <c r="N3164" s="22">
        <v>42078185.799999997</v>
      </c>
    </row>
    <row r="3165" spans="1:14" ht="14.45" customHeight="1">
      <c r="A3165" s="192">
        <v>2924</v>
      </c>
      <c r="B3165" s="175" t="s">
        <v>2384</v>
      </c>
      <c r="C3165" s="4" t="s">
        <v>58</v>
      </c>
      <c r="D3165" s="29" t="s">
        <v>177</v>
      </c>
      <c r="E3165" s="67">
        <v>98.5</v>
      </c>
      <c r="F3165" s="59" t="s">
        <v>3200</v>
      </c>
      <c r="G3165" s="4" t="s">
        <v>3162</v>
      </c>
      <c r="H3165" s="29">
        <v>594</v>
      </c>
      <c r="I3165" s="20" t="s">
        <v>21</v>
      </c>
      <c r="J3165" s="24">
        <v>30062357.16</v>
      </c>
      <c r="K3165" s="33">
        <f t="shared" si="65"/>
        <v>30.062357160000001</v>
      </c>
      <c r="L3165" s="68">
        <v>594</v>
      </c>
      <c r="M3165" s="68">
        <v>25476573.864</v>
      </c>
      <c r="N3165" s="22">
        <v>27870540</v>
      </c>
    </row>
    <row r="3166" spans="1:14" ht="14.45" customHeight="1">
      <c r="A3166" s="191">
        <v>2925</v>
      </c>
      <c r="B3166" s="175" t="s">
        <v>2385</v>
      </c>
      <c r="C3166" s="4" t="s">
        <v>58</v>
      </c>
      <c r="D3166" s="29" t="s">
        <v>177</v>
      </c>
      <c r="E3166" s="67">
        <v>92.8</v>
      </c>
      <c r="F3166" s="59" t="s">
        <v>3200</v>
      </c>
      <c r="G3166" s="4" t="s">
        <v>3162</v>
      </c>
      <c r="H3166" s="29">
        <v>946</v>
      </c>
      <c r="I3166" s="20" t="s">
        <v>21</v>
      </c>
      <c r="J3166" s="24">
        <v>40878378.710000001</v>
      </c>
      <c r="K3166" s="33">
        <f t="shared" si="65"/>
        <v>40.87837871</v>
      </c>
      <c r="L3166" s="68">
        <v>946</v>
      </c>
      <c r="M3166" s="68">
        <v>34642693.821999997</v>
      </c>
      <c r="N3166" s="22">
        <v>34795780</v>
      </c>
    </row>
    <row r="3167" spans="1:14" ht="14.45" customHeight="1">
      <c r="A3167" s="192">
        <v>2926</v>
      </c>
      <c r="B3167" s="175" t="s">
        <v>2386</v>
      </c>
      <c r="C3167" s="4" t="s">
        <v>58</v>
      </c>
      <c r="D3167" s="29" t="s">
        <v>177</v>
      </c>
      <c r="E3167" s="67">
        <v>89.9</v>
      </c>
      <c r="F3167" s="59" t="s">
        <v>3200</v>
      </c>
      <c r="G3167" s="4" t="s">
        <v>3162</v>
      </c>
      <c r="H3167" s="29">
        <v>538</v>
      </c>
      <c r="I3167" s="20" t="s">
        <v>21</v>
      </c>
      <c r="J3167" s="24">
        <v>27786217.789999999</v>
      </c>
      <c r="K3167" s="33">
        <f t="shared" si="65"/>
        <v>27.786217789999998</v>
      </c>
      <c r="L3167" s="68">
        <v>538</v>
      </c>
      <c r="M3167" s="68">
        <v>23547642.195</v>
      </c>
      <c r="N3167" s="22">
        <v>29201915</v>
      </c>
    </row>
    <row r="3168" spans="1:14" ht="14.45" customHeight="1">
      <c r="A3168" s="192">
        <v>2927</v>
      </c>
      <c r="B3168" s="175" t="s">
        <v>2387</v>
      </c>
      <c r="C3168" s="4" t="s">
        <v>58</v>
      </c>
      <c r="D3168" s="29" t="s">
        <v>177</v>
      </c>
      <c r="E3168" s="67">
        <v>97.2</v>
      </c>
      <c r="F3168" s="59" t="s">
        <v>3200</v>
      </c>
      <c r="G3168" s="4" t="s">
        <v>3162</v>
      </c>
      <c r="H3168" s="29">
        <v>802</v>
      </c>
      <c r="I3168" s="20" t="s">
        <v>21</v>
      </c>
      <c r="J3168" s="24">
        <v>41255503.560000002</v>
      </c>
      <c r="K3168" s="33">
        <f t="shared" si="65"/>
        <v>41.255503560000001</v>
      </c>
      <c r="L3168" s="68">
        <v>802</v>
      </c>
      <c r="M3168" s="68">
        <v>34962291.152999997</v>
      </c>
      <c r="N3168" s="22">
        <v>44435837</v>
      </c>
    </row>
    <row r="3169" spans="1:14" ht="14.45" customHeight="1">
      <c r="A3169" s="191">
        <v>2928</v>
      </c>
      <c r="B3169" s="175" t="s">
        <v>2388</v>
      </c>
      <c r="C3169" s="4" t="s">
        <v>58</v>
      </c>
      <c r="D3169" s="29" t="s">
        <v>177</v>
      </c>
      <c r="E3169" s="67">
        <v>95.6</v>
      </c>
      <c r="F3169" s="59" t="s">
        <v>3200</v>
      </c>
      <c r="G3169" s="4" t="s">
        <v>3162</v>
      </c>
      <c r="H3169" s="29">
        <v>406</v>
      </c>
      <c r="I3169" s="20" t="s">
        <v>21</v>
      </c>
      <c r="J3169" s="24">
        <v>25053408.57</v>
      </c>
      <c r="K3169" s="33">
        <f t="shared" si="65"/>
        <v>25.053408570000002</v>
      </c>
      <c r="L3169" s="68">
        <v>406</v>
      </c>
      <c r="M3169" s="68">
        <v>21231702.177999999</v>
      </c>
      <c r="N3169" s="22">
        <v>26690500</v>
      </c>
    </row>
    <row r="3170" spans="1:14" ht="14.45" customHeight="1">
      <c r="A3170" s="192">
        <v>2929</v>
      </c>
      <c r="B3170" s="175" t="s">
        <v>2389</v>
      </c>
      <c r="C3170" s="4" t="s">
        <v>58</v>
      </c>
      <c r="D3170" s="29" t="s">
        <v>177</v>
      </c>
      <c r="E3170" s="67">
        <v>82.8</v>
      </c>
      <c r="F3170" s="59" t="s">
        <v>3200</v>
      </c>
      <c r="G3170" s="4" t="s">
        <v>3162</v>
      </c>
      <c r="H3170" s="29">
        <v>348</v>
      </c>
      <c r="I3170" s="20" t="s">
        <v>21</v>
      </c>
      <c r="J3170" s="24">
        <v>21897575.890000001</v>
      </c>
      <c r="K3170" s="33">
        <f t="shared" si="65"/>
        <v>21.897575889999999</v>
      </c>
      <c r="L3170" s="68">
        <v>348</v>
      </c>
      <c r="M3170" s="68">
        <v>18557267.703000002</v>
      </c>
      <c r="N3170" s="22">
        <v>33163272.600000001</v>
      </c>
    </row>
    <row r="3171" spans="1:14" ht="14.45" customHeight="1">
      <c r="A3171" s="192">
        <v>2930</v>
      </c>
      <c r="B3171" s="168" t="s">
        <v>2390</v>
      </c>
      <c r="C3171" s="4" t="s">
        <v>58</v>
      </c>
      <c r="D3171" s="29" t="s">
        <v>177</v>
      </c>
      <c r="E3171" s="67">
        <v>99.7</v>
      </c>
      <c r="F3171" s="59" t="s">
        <v>3200</v>
      </c>
      <c r="G3171" s="4" t="s">
        <v>3144</v>
      </c>
      <c r="H3171" s="29">
        <v>228</v>
      </c>
      <c r="I3171" s="20" t="s">
        <v>21</v>
      </c>
      <c r="J3171" s="24">
        <v>74031703.530000001</v>
      </c>
      <c r="K3171" s="33">
        <f t="shared" si="65"/>
        <v>74.031703530000001</v>
      </c>
      <c r="L3171" s="68">
        <v>228</v>
      </c>
      <c r="M3171" s="68">
        <v>62738731.805</v>
      </c>
      <c r="N3171" s="22">
        <v>75853800</v>
      </c>
    </row>
    <row r="3172" spans="1:14" ht="14.45" customHeight="1">
      <c r="A3172" s="191">
        <v>2931</v>
      </c>
      <c r="B3172" s="168" t="s">
        <v>2391</v>
      </c>
      <c r="C3172" s="4" t="s">
        <v>58</v>
      </c>
      <c r="D3172" s="29" t="s">
        <v>1161</v>
      </c>
      <c r="E3172" s="67">
        <v>99.992999999999995</v>
      </c>
      <c r="F3172" s="59" t="s">
        <v>3200</v>
      </c>
      <c r="G3172" s="4" t="s">
        <v>3152</v>
      </c>
      <c r="H3172" s="29">
        <v>197</v>
      </c>
      <c r="I3172" s="20" t="s">
        <v>21</v>
      </c>
      <c r="J3172" s="24">
        <v>44275363</v>
      </c>
      <c r="K3172" s="33">
        <f t="shared" si="65"/>
        <v>44.275362999999999</v>
      </c>
      <c r="L3172" s="68">
        <v>197</v>
      </c>
      <c r="M3172" s="68">
        <v>37521494.068000004</v>
      </c>
      <c r="N3172" s="22">
        <v>49539000</v>
      </c>
    </row>
    <row r="3173" spans="1:14" ht="14.45" customHeight="1">
      <c r="A3173" s="192">
        <v>2932</v>
      </c>
      <c r="B3173" s="168" t="s">
        <v>2392</v>
      </c>
      <c r="C3173" s="4" t="s">
        <v>58</v>
      </c>
      <c r="D3173" s="29" t="s">
        <v>177</v>
      </c>
      <c r="E3173" s="67">
        <v>96.4</v>
      </c>
      <c r="F3173" s="59" t="s">
        <v>3200</v>
      </c>
      <c r="G3173" s="4" t="s">
        <v>3152</v>
      </c>
      <c r="H3173" s="29">
        <v>200</v>
      </c>
      <c r="I3173" s="20" t="s">
        <v>21</v>
      </c>
      <c r="J3173" s="24">
        <v>36792272.670000002</v>
      </c>
      <c r="K3173" s="33">
        <f t="shared" si="65"/>
        <v>36.792272670000003</v>
      </c>
      <c r="L3173" s="68">
        <v>200</v>
      </c>
      <c r="M3173" s="68">
        <v>31179892.092999998</v>
      </c>
      <c r="N3173" s="22">
        <v>37837299.640000001</v>
      </c>
    </row>
    <row r="3174" spans="1:14" ht="14.45" customHeight="1">
      <c r="A3174" s="192">
        <v>2933</v>
      </c>
      <c r="B3174" s="168" t="s">
        <v>2393</v>
      </c>
      <c r="C3174" s="4" t="s">
        <v>58</v>
      </c>
      <c r="D3174" s="29" t="s">
        <v>9</v>
      </c>
      <c r="E3174" s="67">
        <v>93.9</v>
      </c>
      <c r="F3174" s="59" t="s">
        <v>3200</v>
      </c>
      <c r="G3174" s="4" t="s">
        <v>3152</v>
      </c>
      <c r="H3174" s="29">
        <v>1788</v>
      </c>
      <c r="I3174" s="20" t="s">
        <v>21</v>
      </c>
      <c r="J3174" s="24">
        <v>16521803.779999999</v>
      </c>
      <c r="K3174" s="33">
        <f t="shared" si="65"/>
        <v>16.521803779999999</v>
      </c>
      <c r="L3174" s="68">
        <v>1788</v>
      </c>
      <c r="M3174" s="68">
        <v>14001528.627</v>
      </c>
      <c r="N3174" s="22">
        <v>18711300</v>
      </c>
    </row>
    <row r="3175" spans="1:14" ht="14.45" customHeight="1">
      <c r="A3175" s="191">
        <v>2934</v>
      </c>
      <c r="B3175" s="168" t="s">
        <v>2394</v>
      </c>
      <c r="C3175" s="4" t="s">
        <v>58</v>
      </c>
      <c r="D3175" s="29" t="s">
        <v>177</v>
      </c>
      <c r="E3175" s="67">
        <v>85</v>
      </c>
      <c r="F3175" s="59" t="s">
        <v>3200</v>
      </c>
      <c r="G3175" s="4" t="s">
        <v>3152</v>
      </c>
      <c r="H3175" s="29">
        <v>869</v>
      </c>
      <c r="I3175" s="20" t="s">
        <v>21</v>
      </c>
      <c r="J3175" s="24">
        <v>97686714.060000002</v>
      </c>
      <c r="K3175" s="33">
        <f t="shared" si="65"/>
        <v>97.68671406</v>
      </c>
      <c r="L3175" s="68">
        <v>869</v>
      </c>
      <c r="M3175" s="68">
        <v>82785350.898000002</v>
      </c>
      <c r="N3175" s="22">
        <v>94849600</v>
      </c>
    </row>
    <row r="3176" spans="1:14" ht="14.45" customHeight="1">
      <c r="A3176" s="192">
        <v>2935</v>
      </c>
      <c r="B3176" s="168" t="s">
        <v>2395</v>
      </c>
      <c r="C3176" s="4" t="s">
        <v>58</v>
      </c>
      <c r="D3176" s="29" t="s">
        <v>177</v>
      </c>
      <c r="E3176" s="67">
        <v>98.5</v>
      </c>
      <c r="F3176" s="59" t="s">
        <v>3200</v>
      </c>
      <c r="G3176" s="4" t="s">
        <v>3172</v>
      </c>
      <c r="H3176" s="29">
        <v>135</v>
      </c>
      <c r="I3176" s="20" t="s">
        <v>21</v>
      </c>
      <c r="J3176" s="24">
        <v>58543179.799999997</v>
      </c>
      <c r="K3176" s="33">
        <f t="shared" si="65"/>
        <v>58.543179799999997</v>
      </c>
      <c r="L3176" s="68">
        <v>135</v>
      </c>
      <c r="M3176" s="68">
        <v>49612864.237000003</v>
      </c>
      <c r="N3176" s="22">
        <v>55609841.009999998</v>
      </c>
    </row>
    <row r="3177" spans="1:14" ht="14.45" customHeight="1">
      <c r="A3177" s="192">
        <v>2936</v>
      </c>
      <c r="B3177" s="168" t="s">
        <v>2396</v>
      </c>
      <c r="C3177" s="4" t="s">
        <v>58</v>
      </c>
      <c r="D3177" s="29" t="s">
        <v>177</v>
      </c>
      <c r="E3177" s="67">
        <v>100</v>
      </c>
      <c r="F3177" s="59" t="s">
        <v>3200</v>
      </c>
      <c r="G3177" s="4" t="s">
        <v>3146</v>
      </c>
      <c r="H3177" s="29">
        <v>505</v>
      </c>
      <c r="I3177" s="20" t="s">
        <v>21</v>
      </c>
      <c r="J3177" s="24">
        <v>51428273.700000003</v>
      </c>
      <c r="K3177" s="33">
        <f t="shared" si="65"/>
        <v>51.428273700000005</v>
      </c>
      <c r="L3177" s="68">
        <v>505</v>
      </c>
      <c r="M3177" s="68">
        <v>43583282.796999998</v>
      </c>
      <c r="N3177" s="22">
        <v>61102123.25</v>
      </c>
    </row>
    <row r="3178" spans="1:14" ht="14.45" customHeight="1">
      <c r="A3178" s="191">
        <v>2937</v>
      </c>
      <c r="B3178" s="168" t="s">
        <v>2397</v>
      </c>
      <c r="C3178" s="4" t="s">
        <v>58</v>
      </c>
      <c r="D3178" s="29" t="s">
        <v>177</v>
      </c>
      <c r="E3178" s="67">
        <v>95</v>
      </c>
      <c r="F3178" s="59" t="s">
        <v>3200</v>
      </c>
      <c r="G3178" s="4" t="s">
        <v>2398</v>
      </c>
      <c r="H3178" s="29">
        <v>345</v>
      </c>
      <c r="I3178" s="20" t="s">
        <v>21</v>
      </c>
      <c r="J3178" s="24">
        <v>26001510.879999999</v>
      </c>
      <c r="K3178" s="33">
        <f t="shared" si="65"/>
        <v>26.001510879999998</v>
      </c>
      <c r="L3178" s="68">
        <v>345</v>
      </c>
      <c r="M3178" s="68">
        <v>22035178.712000001</v>
      </c>
      <c r="N3178" s="22">
        <v>27861310.879999999</v>
      </c>
    </row>
    <row r="3179" spans="1:14" ht="14.45" customHeight="1">
      <c r="A3179" s="191">
        <v>2938</v>
      </c>
      <c r="B3179" s="168" t="s">
        <v>2399</v>
      </c>
      <c r="C3179" s="4" t="s">
        <v>58</v>
      </c>
      <c r="D3179" s="29" t="s">
        <v>177</v>
      </c>
      <c r="E3179" s="67">
        <v>100</v>
      </c>
      <c r="F3179" s="59" t="s">
        <v>3200</v>
      </c>
      <c r="G3179" s="4" t="s">
        <v>2398</v>
      </c>
      <c r="H3179" s="29"/>
      <c r="I3179" s="20"/>
      <c r="J3179" s="24">
        <v>3334578</v>
      </c>
      <c r="K3179" s="33">
        <f t="shared" si="65"/>
        <v>3.334578</v>
      </c>
      <c r="L3179" s="68">
        <v>0</v>
      </c>
      <c r="M3179" s="68">
        <v>2825913.5589999999</v>
      </c>
      <c r="N3179" s="22">
        <v>5728200</v>
      </c>
    </row>
    <row r="3180" spans="1:14" ht="14.45" customHeight="1">
      <c r="A3180" s="192">
        <v>2939</v>
      </c>
      <c r="B3180" s="168" t="s">
        <v>2400</v>
      </c>
      <c r="C3180" s="4" t="s">
        <v>58</v>
      </c>
      <c r="D3180" s="29" t="s">
        <v>177</v>
      </c>
      <c r="E3180" s="67">
        <v>100</v>
      </c>
      <c r="F3180" s="59" t="s">
        <v>3200</v>
      </c>
      <c r="G3180" s="4" t="s">
        <v>2398</v>
      </c>
      <c r="H3180" s="29"/>
      <c r="I3180" s="20"/>
      <c r="J3180" s="24">
        <v>11703369.699999999</v>
      </c>
      <c r="K3180" s="33">
        <f t="shared" si="65"/>
        <v>11.7033697</v>
      </c>
      <c r="L3180" s="68">
        <v>0</v>
      </c>
      <c r="M3180" s="68">
        <v>9918109.9149999991</v>
      </c>
      <c r="N3180" s="22">
        <v>11703369.699999999</v>
      </c>
    </row>
    <row r="3181" spans="1:14" ht="14.45" customHeight="1">
      <c r="A3181" s="192">
        <v>2940</v>
      </c>
      <c r="B3181" s="168" t="s">
        <v>2401</v>
      </c>
      <c r="C3181" s="4" t="s">
        <v>58</v>
      </c>
      <c r="D3181" s="29" t="s">
        <v>177</v>
      </c>
      <c r="E3181" s="67">
        <v>100</v>
      </c>
      <c r="F3181" s="59" t="s">
        <v>3200</v>
      </c>
      <c r="G3181" s="4" t="s">
        <v>2406</v>
      </c>
      <c r="H3181" s="29">
        <v>270266</v>
      </c>
      <c r="I3181" s="20" t="s">
        <v>2402</v>
      </c>
      <c r="J3181" s="24">
        <v>55722948.789999999</v>
      </c>
      <c r="K3181" s="33">
        <f t="shared" si="65"/>
        <v>55.722948789999997</v>
      </c>
      <c r="L3181" s="68">
        <v>270266</v>
      </c>
      <c r="M3181" s="68">
        <v>47222837.957999997</v>
      </c>
      <c r="N3181" s="22">
        <v>73219415.109999999</v>
      </c>
    </row>
    <row r="3182" spans="1:14" ht="14.45" customHeight="1">
      <c r="A3182" s="191">
        <v>2941</v>
      </c>
      <c r="B3182" s="168" t="s">
        <v>2403</v>
      </c>
      <c r="C3182" s="4" t="s">
        <v>58</v>
      </c>
      <c r="D3182" s="29" t="s">
        <v>177</v>
      </c>
      <c r="E3182" s="67">
        <v>96.8</v>
      </c>
      <c r="F3182" s="59" t="s">
        <v>3200</v>
      </c>
      <c r="G3182" s="4" t="s">
        <v>3153</v>
      </c>
      <c r="H3182" s="29">
        <v>56636</v>
      </c>
      <c r="I3182" s="20" t="s">
        <v>21</v>
      </c>
      <c r="J3182" s="24">
        <v>100334982.66</v>
      </c>
      <c r="K3182" s="33">
        <f t="shared" si="65"/>
        <v>100.33498265999999</v>
      </c>
      <c r="L3182" s="68">
        <v>56636</v>
      </c>
      <c r="M3182" s="68">
        <v>85029646.321999997</v>
      </c>
      <c r="N3182" s="22">
        <v>205692012.28</v>
      </c>
    </row>
    <row r="3183" spans="1:14" ht="14.45" customHeight="1">
      <c r="A3183" s="192">
        <v>2942</v>
      </c>
      <c r="B3183" s="168" t="s">
        <v>2404</v>
      </c>
      <c r="C3183" s="4" t="s">
        <v>58</v>
      </c>
      <c r="D3183" s="29" t="s">
        <v>177</v>
      </c>
      <c r="E3183" s="67">
        <v>100</v>
      </c>
      <c r="F3183" s="59" t="s">
        <v>3200</v>
      </c>
      <c r="G3183" s="4" t="s">
        <v>3141</v>
      </c>
      <c r="H3183" s="29">
        <v>5856</v>
      </c>
      <c r="I3183" s="20"/>
      <c r="J3183" s="24">
        <v>20198074.640000001</v>
      </c>
      <c r="K3183" s="33">
        <f t="shared" si="65"/>
        <v>20.198074640000002</v>
      </c>
      <c r="L3183" s="68">
        <v>5856</v>
      </c>
      <c r="M3183" s="68">
        <v>17117012.407000002</v>
      </c>
      <c r="N3183" s="22">
        <v>20447815</v>
      </c>
    </row>
    <row r="3184" spans="1:14" ht="14.45" customHeight="1">
      <c r="A3184" s="192">
        <v>2943</v>
      </c>
      <c r="B3184" s="168" t="s">
        <v>2405</v>
      </c>
      <c r="C3184" s="4" t="s">
        <v>58</v>
      </c>
      <c r="D3184" s="29" t="s">
        <v>177</v>
      </c>
      <c r="E3184" s="67">
        <v>98</v>
      </c>
      <c r="F3184" s="59" t="s">
        <v>3200</v>
      </c>
      <c r="G3184" s="4" t="s">
        <v>2406</v>
      </c>
      <c r="H3184" s="29">
        <v>5733</v>
      </c>
      <c r="I3184" s="20" t="s">
        <v>21</v>
      </c>
      <c r="J3184" s="24">
        <v>11825897.17</v>
      </c>
      <c r="K3184" s="33">
        <f t="shared" si="65"/>
        <v>11.825897169999999</v>
      </c>
      <c r="L3184" s="68">
        <v>5733</v>
      </c>
      <c r="M3184" s="68">
        <v>10021946.754000001</v>
      </c>
      <c r="N3184" s="22">
        <v>17211900</v>
      </c>
    </row>
    <row r="3185" spans="1:14" ht="14.45" customHeight="1">
      <c r="A3185" s="191">
        <v>2944</v>
      </c>
      <c r="B3185" s="168" t="s">
        <v>2407</v>
      </c>
      <c r="C3185" s="4" t="s">
        <v>58</v>
      </c>
      <c r="D3185" s="29" t="s">
        <v>177</v>
      </c>
      <c r="E3185" s="67">
        <v>93.1</v>
      </c>
      <c r="F3185" s="59" t="s">
        <v>3200</v>
      </c>
      <c r="G3185" s="4" t="s">
        <v>2406</v>
      </c>
      <c r="H3185" s="29">
        <v>5619</v>
      </c>
      <c r="I3185" s="20" t="s">
        <v>21</v>
      </c>
      <c r="J3185" s="24">
        <v>15864858.68</v>
      </c>
      <c r="K3185" s="33">
        <f t="shared" si="65"/>
        <v>15.864858679999999</v>
      </c>
      <c r="L3185" s="68">
        <v>5619</v>
      </c>
      <c r="M3185" s="68">
        <v>13444795.492000001</v>
      </c>
      <c r="N3185" s="22">
        <v>16737800</v>
      </c>
    </row>
    <row r="3186" spans="1:14" ht="14.45" customHeight="1">
      <c r="A3186" s="192">
        <v>2945</v>
      </c>
      <c r="B3186" s="168" t="s">
        <v>2408</v>
      </c>
      <c r="C3186" s="4" t="s">
        <v>58</v>
      </c>
      <c r="D3186" s="29" t="s">
        <v>177</v>
      </c>
      <c r="E3186" s="67">
        <v>80.2</v>
      </c>
      <c r="F3186" s="55" t="s">
        <v>3203</v>
      </c>
      <c r="G3186" s="4" t="s">
        <v>2409</v>
      </c>
      <c r="H3186" s="29">
        <v>12</v>
      </c>
      <c r="I3186" s="20" t="s">
        <v>2410</v>
      </c>
      <c r="J3186" s="24">
        <v>17561750</v>
      </c>
      <c r="K3186" s="33">
        <f t="shared" si="65"/>
        <v>17.56175</v>
      </c>
      <c r="L3186" s="68">
        <v>12</v>
      </c>
      <c r="M3186" s="68">
        <v>14882838.982999999</v>
      </c>
      <c r="N3186" s="22">
        <v>17561750.829999998</v>
      </c>
    </row>
    <row r="3187" spans="1:14" ht="14.45" customHeight="1">
      <c r="A3187" s="192">
        <v>2946</v>
      </c>
      <c r="B3187" s="168" t="s">
        <v>2411</v>
      </c>
      <c r="C3187" s="4" t="s">
        <v>58</v>
      </c>
      <c r="D3187" s="29" t="s">
        <v>177</v>
      </c>
      <c r="E3187" s="67">
        <v>100</v>
      </c>
      <c r="F3187" s="55" t="s">
        <v>3203</v>
      </c>
      <c r="G3187" s="4" t="s">
        <v>2412</v>
      </c>
      <c r="H3187" s="29">
        <v>6061</v>
      </c>
      <c r="I3187" s="20" t="s">
        <v>21</v>
      </c>
      <c r="J3187" s="24">
        <v>5054712.34</v>
      </c>
      <c r="K3187" s="33">
        <f t="shared" si="65"/>
        <v>5.05471234</v>
      </c>
      <c r="L3187" s="68">
        <v>6061</v>
      </c>
      <c r="M3187" s="68">
        <v>4283654.5250000004</v>
      </c>
      <c r="N3187" s="22">
        <v>4682057.34</v>
      </c>
    </row>
    <row r="3188" spans="1:14" ht="14.45" customHeight="1">
      <c r="A3188" s="191">
        <v>2947</v>
      </c>
      <c r="B3188" s="168" t="s">
        <v>2413</v>
      </c>
      <c r="C3188" s="4" t="s">
        <v>58</v>
      </c>
      <c r="D3188" s="29" t="s">
        <v>177</v>
      </c>
      <c r="E3188" s="67">
        <v>60.2</v>
      </c>
      <c r="F3188" s="55" t="s">
        <v>3203</v>
      </c>
      <c r="G3188" s="4" t="s">
        <v>2414</v>
      </c>
      <c r="H3188" s="29">
        <v>43</v>
      </c>
      <c r="I3188" s="20" t="s">
        <v>21</v>
      </c>
      <c r="J3188" s="24">
        <v>59530731</v>
      </c>
      <c r="K3188" s="33">
        <f t="shared" si="65"/>
        <v>59.530731000000003</v>
      </c>
      <c r="L3188" s="68">
        <v>43</v>
      </c>
      <c r="M3188" s="68">
        <v>50449772.034000002</v>
      </c>
      <c r="N3188" s="22">
        <v>47469000</v>
      </c>
    </row>
    <row r="3189" spans="1:14" ht="14.45" customHeight="1">
      <c r="A3189" s="192">
        <v>2948</v>
      </c>
      <c r="B3189" s="168" t="s">
        <v>2415</v>
      </c>
      <c r="C3189" s="4" t="s">
        <v>58</v>
      </c>
      <c r="D3189" s="29" t="s">
        <v>177</v>
      </c>
      <c r="E3189" s="67">
        <v>98.4</v>
      </c>
      <c r="F3189" s="55" t="s">
        <v>3203</v>
      </c>
      <c r="G3189" s="4" t="s">
        <v>2416</v>
      </c>
      <c r="H3189" s="29">
        <v>87</v>
      </c>
      <c r="I3189" s="20" t="s">
        <v>21</v>
      </c>
      <c r="J3189" s="24">
        <v>19215439.239999998</v>
      </c>
      <c r="K3189" s="33">
        <f t="shared" si="65"/>
        <v>19.215439239999998</v>
      </c>
      <c r="L3189" s="68">
        <v>87</v>
      </c>
      <c r="M3189" s="68">
        <v>16284270.541999999</v>
      </c>
      <c r="N3189" s="22">
        <v>19025708</v>
      </c>
    </row>
    <row r="3190" spans="1:14" ht="14.45" customHeight="1">
      <c r="A3190" s="192">
        <v>2949</v>
      </c>
      <c r="B3190" s="168" t="s">
        <v>2417</v>
      </c>
      <c r="C3190" s="4" t="s">
        <v>58</v>
      </c>
      <c r="D3190" s="29" t="s">
        <v>177</v>
      </c>
      <c r="E3190" s="67">
        <v>100</v>
      </c>
      <c r="F3190" s="55" t="s">
        <v>3203</v>
      </c>
      <c r="G3190" s="4" t="s">
        <v>2412</v>
      </c>
      <c r="H3190" s="29">
        <v>97</v>
      </c>
      <c r="I3190" s="20" t="s">
        <v>21</v>
      </c>
      <c r="J3190" s="24">
        <v>28047650.52</v>
      </c>
      <c r="K3190" s="33">
        <f t="shared" si="65"/>
        <v>28.047650520000001</v>
      </c>
      <c r="L3190" s="68">
        <v>97</v>
      </c>
      <c r="M3190" s="68">
        <v>23769195.355999999</v>
      </c>
      <c r="N3190" s="22">
        <v>45963400</v>
      </c>
    </row>
    <row r="3191" spans="1:14" ht="14.45" customHeight="1">
      <c r="A3191" s="191">
        <v>2950</v>
      </c>
      <c r="B3191" s="168" t="s">
        <v>2418</v>
      </c>
      <c r="C3191" s="4" t="s">
        <v>58</v>
      </c>
      <c r="D3191" s="29" t="s">
        <v>177</v>
      </c>
      <c r="E3191" s="67">
        <v>92.3</v>
      </c>
      <c r="F3191" s="55" t="s">
        <v>3203</v>
      </c>
      <c r="G3191" s="4" t="s">
        <v>2412</v>
      </c>
      <c r="H3191" s="29">
        <v>56115</v>
      </c>
      <c r="I3191" s="26" t="s">
        <v>21</v>
      </c>
      <c r="J3191" s="24">
        <v>25781885.91</v>
      </c>
      <c r="K3191" s="33">
        <f t="shared" si="65"/>
        <v>25.78188591</v>
      </c>
      <c r="L3191" s="68">
        <v>56115</v>
      </c>
      <c r="M3191" s="68">
        <v>21849055.855999999</v>
      </c>
      <c r="N3191" s="22">
        <v>25781885.91</v>
      </c>
    </row>
    <row r="3192" spans="1:14" ht="14.45" customHeight="1">
      <c r="K3192" s="9">
        <f>SUM(K2:K3191)</f>
        <v>71436.286890240459</v>
      </c>
    </row>
    <row r="3193" spans="1:14" ht="14.45" customHeight="1">
      <c r="B3193" s="189" t="s">
        <v>3196</v>
      </c>
    </row>
    <row r="3194" spans="1:14" ht="14.45" customHeight="1">
      <c r="J3194" s="183">
        <f>SUBTOTAL(9,J2:J3193)</f>
        <v>71436286890.240387</v>
      </c>
      <c r="K3194" s="183">
        <f>SUBTOTAL(9,K2:K3193)</f>
        <v>142872.57378048092</v>
      </c>
    </row>
  </sheetData>
  <autoFilter ref="A1:N3193"/>
  <mergeCells count="1138">
    <mergeCell ref="F177:F179"/>
    <mergeCell ref="J180:J181"/>
    <mergeCell ref="L180:L181"/>
    <mergeCell ref="M180:M181"/>
    <mergeCell ref="N180:N181"/>
    <mergeCell ref="F268:F269"/>
    <mergeCell ref="F271:F273"/>
    <mergeCell ref="F275:F276"/>
    <mergeCell ref="F278:F279"/>
    <mergeCell ref="F281:F282"/>
    <mergeCell ref="F284:F285"/>
    <mergeCell ref="F2771:F2774"/>
    <mergeCell ref="F2578:F2579"/>
    <mergeCell ref="F226:F227"/>
    <mergeCell ref="F228:F230"/>
    <mergeCell ref="F231:F233"/>
    <mergeCell ref="F234:F236"/>
    <mergeCell ref="F237:F238"/>
    <mergeCell ref="F239:F240"/>
    <mergeCell ref="F243:F244"/>
    <mergeCell ref="F246:F247"/>
    <mergeCell ref="F248:F249"/>
    <mergeCell ref="F251:F252"/>
    <mergeCell ref="F253:F254"/>
    <mergeCell ref="F255:F256"/>
    <mergeCell ref="F258:F259"/>
    <mergeCell ref="F260:F261"/>
    <mergeCell ref="F262:F263"/>
    <mergeCell ref="F264:F265"/>
    <mergeCell ref="F266:F267"/>
    <mergeCell ref="F207:F209"/>
    <mergeCell ref="F210:F211"/>
    <mergeCell ref="F212:F214"/>
    <mergeCell ref="J2771:J2774"/>
    <mergeCell ref="L2771:L2774"/>
    <mergeCell ref="M2771:M2774"/>
    <mergeCell ref="N2771:N2774"/>
    <mergeCell ref="G210:G211"/>
    <mergeCell ref="G212:G214"/>
    <mergeCell ref="G221:G222"/>
    <mergeCell ref="J185:J187"/>
    <mergeCell ref="L185:L187"/>
    <mergeCell ref="M185:M187"/>
    <mergeCell ref="N185:N187"/>
    <mergeCell ref="J188:J189"/>
    <mergeCell ref="L188:L189"/>
    <mergeCell ref="M188:M189"/>
    <mergeCell ref="N188:N189"/>
    <mergeCell ref="G2771:G2774"/>
    <mergeCell ref="E1485:E1487"/>
    <mergeCell ref="N1488:N1489"/>
    <mergeCell ref="M1485:M1487"/>
    <mergeCell ref="E1488:E1489"/>
    <mergeCell ref="H1488:H1489"/>
    <mergeCell ref="I1488:I1489"/>
    <mergeCell ref="J1488:J1489"/>
    <mergeCell ref="L1488:L1489"/>
    <mergeCell ref="M1488:M1489"/>
    <mergeCell ref="L1485:L1487"/>
    <mergeCell ref="E1495:E1498"/>
    <mergeCell ref="E1572:E1574"/>
    <mergeCell ref="E1575:E1576"/>
    <mergeCell ref="E1689:E1690"/>
    <mergeCell ref="E1697:E1698"/>
    <mergeCell ref="E1707:E1708"/>
    <mergeCell ref="E1771:E1773"/>
    <mergeCell ref="E2123:E2124"/>
    <mergeCell ref="E2131:E2132"/>
    <mergeCell ref="E2206:E2207"/>
    <mergeCell ref="E2421:E2423"/>
    <mergeCell ref="E2519:E2522"/>
    <mergeCell ref="E2667:E2669"/>
    <mergeCell ref="E1305:E1306"/>
    <mergeCell ref="G1305:G1306"/>
    <mergeCell ref="A1305:A1306"/>
    <mergeCell ref="B1305:B1306"/>
    <mergeCell ref="C1305:C1306"/>
    <mergeCell ref="D1305:D1306"/>
    <mergeCell ref="A1485:A1487"/>
    <mergeCell ref="B1485:B1487"/>
    <mergeCell ref="C1485:C1487"/>
    <mergeCell ref="A1488:A1489"/>
    <mergeCell ref="B1488:B1489"/>
    <mergeCell ref="C1488:C1489"/>
    <mergeCell ref="D1485:D1487"/>
    <mergeCell ref="D1488:D1489"/>
    <mergeCell ref="E1312:E1313"/>
    <mergeCell ref="A1314:A1315"/>
    <mergeCell ref="B1314:B1315"/>
    <mergeCell ref="C1314:C1315"/>
    <mergeCell ref="D1314:D1315"/>
    <mergeCell ref="E1314:E1315"/>
    <mergeCell ref="A1312:A1313"/>
    <mergeCell ref="B1312:B1313"/>
    <mergeCell ref="C1312:C1313"/>
    <mergeCell ref="D1312:D1313"/>
    <mergeCell ref="E1308:E1309"/>
    <mergeCell ref="A1310:A1311"/>
    <mergeCell ref="B1310:B1311"/>
    <mergeCell ref="C1310:C1311"/>
    <mergeCell ref="D1310:D1311"/>
    <mergeCell ref="E1310:E1311"/>
    <mergeCell ref="A1308:A1309"/>
    <mergeCell ref="B1308:B1309"/>
    <mergeCell ref="D136:D137"/>
    <mergeCell ref="A1064:A1065"/>
    <mergeCell ref="B1064:B1065"/>
    <mergeCell ref="C1064:C1065"/>
    <mergeCell ref="D1064:D1065"/>
    <mergeCell ref="E1064:E1065"/>
    <mergeCell ref="L1064:L1065"/>
    <mergeCell ref="M1064:M1065"/>
    <mergeCell ref="N1064:N1065"/>
    <mergeCell ref="A149:A152"/>
    <mergeCell ref="A153:A155"/>
    <mergeCell ref="A156:A158"/>
    <mergeCell ref="A159:A161"/>
    <mergeCell ref="A162:A163"/>
    <mergeCell ref="E142:E144"/>
    <mergeCell ref="A147:A148"/>
    <mergeCell ref="B147:B148"/>
    <mergeCell ref="C147:C148"/>
    <mergeCell ref="D147:D148"/>
    <mergeCell ref="E147:E148"/>
    <mergeCell ref="C153:C155"/>
    <mergeCell ref="C156:C158"/>
    <mergeCell ref="F180:F181"/>
    <mergeCell ref="F182:F184"/>
    <mergeCell ref="F185:F187"/>
    <mergeCell ref="F188:F189"/>
    <mergeCell ref="F190:F192"/>
    <mergeCell ref="F193:F195"/>
    <mergeCell ref="F196:F198"/>
    <mergeCell ref="F199:F201"/>
    <mergeCell ref="F202:F203"/>
    <mergeCell ref="F204:F206"/>
    <mergeCell ref="A64:A67"/>
    <mergeCell ref="B64:B67"/>
    <mergeCell ref="A55:A61"/>
    <mergeCell ref="B55:B61"/>
    <mergeCell ref="C55:C61"/>
    <mergeCell ref="D55:D61"/>
    <mergeCell ref="A62:A63"/>
    <mergeCell ref="B62:B63"/>
    <mergeCell ref="C62:C63"/>
    <mergeCell ref="D62:D63"/>
    <mergeCell ref="C64:C67"/>
    <mergeCell ref="A72:A73"/>
    <mergeCell ref="B72:B73"/>
    <mergeCell ref="C72:C73"/>
    <mergeCell ref="D72:D73"/>
    <mergeCell ref="D64:D67"/>
    <mergeCell ref="N142:N144"/>
    <mergeCell ref="A142:A144"/>
    <mergeCell ref="B142:B144"/>
    <mergeCell ref="C142:C144"/>
    <mergeCell ref="D142:D144"/>
    <mergeCell ref="E64:E67"/>
    <mergeCell ref="E86:E87"/>
    <mergeCell ref="N86:N87"/>
    <mergeCell ref="A86:A87"/>
    <mergeCell ref="B86:B87"/>
    <mergeCell ref="C86:C87"/>
    <mergeCell ref="D86:D87"/>
    <mergeCell ref="E136:E137"/>
    <mergeCell ref="A136:A137"/>
    <mergeCell ref="B136:B137"/>
    <mergeCell ref="C136:C137"/>
    <mergeCell ref="J149:J152"/>
    <mergeCell ref="L149:L152"/>
    <mergeCell ref="M149:M152"/>
    <mergeCell ref="N149:N152"/>
    <mergeCell ref="J153:J155"/>
    <mergeCell ref="L153:L155"/>
    <mergeCell ref="M153:M155"/>
    <mergeCell ref="N153:N155"/>
    <mergeCell ref="F149:F152"/>
    <mergeCell ref="F153:F155"/>
    <mergeCell ref="F156:F158"/>
    <mergeCell ref="G149:G152"/>
    <mergeCell ref="C149:C152"/>
    <mergeCell ref="D149:D152"/>
    <mergeCell ref="E149:E152"/>
    <mergeCell ref="B149:B152"/>
    <mergeCell ref="B153:B155"/>
    <mergeCell ref="B156:B158"/>
    <mergeCell ref="C185:C187"/>
    <mergeCell ref="C188:C189"/>
    <mergeCell ref="C190:C192"/>
    <mergeCell ref="A171:A173"/>
    <mergeCell ref="B171:B173"/>
    <mergeCell ref="C171:C173"/>
    <mergeCell ref="D171:D173"/>
    <mergeCell ref="B159:B161"/>
    <mergeCell ref="B162:B163"/>
    <mergeCell ref="D165:D167"/>
    <mergeCell ref="E153:E155"/>
    <mergeCell ref="G153:G155"/>
    <mergeCell ref="E156:E158"/>
    <mergeCell ref="G156:G158"/>
    <mergeCell ref="E159:E161"/>
    <mergeCell ref="G159:G161"/>
    <mergeCell ref="E162:E163"/>
    <mergeCell ref="G162:G163"/>
    <mergeCell ref="E165:E167"/>
    <mergeCell ref="G165:G167"/>
    <mergeCell ref="F159:F161"/>
    <mergeCell ref="F162:F163"/>
    <mergeCell ref="F165:F167"/>
    <mergeCell ref="E168:E170"/>
    <mergeCell ref="D153:D155"/>
    <mergeCell ref="D156:D158"/>
    <mergeCell ref="D159:D161"/>
    <mergeCell ref="D162:D163"/>
    <mergeCell ref="G168:G170"/>
    <mergeCell ref="F168:F170"/>
    <mergeCell ref="F171:F173"/>
    <mergeCell ref="F174:F176"/>
    <mergeCell ref="B196:B198"/>
    <mergeCell ref="C196:C198"/>
    <mergeCell ref="D196:D198"/>
    <mergeCell ref="E196:E198"/>
    <mergeCell ref="G196:G198"/>
    <mergeCell ref="A204:A206"/>
    <mergeCell ref="B204:B206"/>
    <mergeCell ref="C204:C206"/>
    <mergeCell ref="D204:D206"/>
    <mergeCell ref="B174:B176"/>
    <mergeCell ref="B177:B179"/>
    <mergeCell ref="B180:B181"/>
    <mergeCell ref="B182:B184"/>
    <mergeCell ref="B185:B187"/>
    <mergeCell ref="B188:B189"/>
    <mergeCell ref="B190:B192"/>
    <mergeCell ref="C159:C161"/>
    <mergeCell ref="C162:C163"/>
    <mergeCell ref="A165:A167"/>
    <mergeCell ref="B165:B167"/>
    <mergeCell ref="C165:C167"/>
    <mergeCell ref="D174:D176"/>
    <mergeCell ref="D177:D179"/>
    <mergeCell ref="D180:D181"/>
    <mergeCell ref="D182:D184"/>
    <mergeCell ref="D185:D187"/>
    <mergeCell ref="D188:D189"/>
    <mergeCell ref="D190:D192"/>
    <mergeCell ref="C174:C176"/>
    <mergeCell ref="C177:C179"/>
    <mergeCell ref="C180:C181"/>
    <mergeCell ref="C182:C184"/>
    <mergeCell ref="A221:A222"/>
    <mergeCell ref="B221:B222"/>
    <mergeCell ref="C221:C222"/>
    <mergeCell ref="D221:D222"/>
    <mergeCell ref="E221:E222"/>
    <mergeCell ref="A223:A225"/>
    <mergeCell ref="B223:B225"/>
    <mergeCell ref="C223:C225"/>
    <mergeCell ref="D223:D225"/>
    <mergeCell ref="A212:A214"/>
    <mergeCell ref="G180:G181"/>
    <mergeCell ref="G182:G184"/>
    <mergeCell ref="G185:G187"/>
    <mergeCell ref="G188:G189"/>
    <mergeCell ref="G190:G192"/>
    <mergeCell ref="E174:E176"/>
    <mergeCell ref="E177:E179"/>
    <mergeCell ref="E180:E181"/>
    <mergeCell ref="E182:E184"/>
    <mergeCell ref="E185:E187"/>
    <mergeCell ref="E188:E189"/>
    <mergeCell ref="E190:E192"/>
    <mergeCell ref="A174:A176"/>
    <mergeCell ref="A177:A179"/>
    <mergeCell ref="A180:A181"/>
    <mergeCell ref="A182:A184"/>
    <mergeCell ref="A185:A187"/>
    <mergeCell ref="A188:A189"/>
    <mergeCell ref="A190:A192"/>
    <mergeCell ref="E193:E195"/>
    <mergeCell ref="G193:G195"/>
    <mergeCell ref="A196:A198"/>
    <mergeCell ref="A215:A217"/>
    <mergeCell ref="B215:B217"/>
    <mergeCell ref="C215:C217"/>
    <mergeCell ref="D215:D217"/>
    <mergeCell ref="A210:A211"/>
    <mergeCell ref="B210:B211"/>
    <mergeCell ref="C210:C211"/>
    <mergeCell ref="D210:D211"/>
    <mergeCell ref="E215:E217"/>
    <mergeCell ref="A218:A220"/>
    <mergeCell ref="B218:B220"/>
    <mergeCell ref="C218:C220"/>
    <mergeCell ref="D218:D220"/>
    <mergeCell ref="E218:E220"/>
    <mergeCell ref="E210:E211"/>
    <mergeCell ref="B212:B214"/>
    <mergeCell ref="C212:C214"/>
    <mergeCell ref="D212:D214"/>
    <mergeCell ref="E212:E214"/>
    <mergeCell ref="E171:E173"/>
    <mergeCell ref="G171:G173"/>
    <mergeCell ref="A168:A170"/>
    <mergeCell ref="B168:B170"/>
    <mergeCell ref="C168:C170"/>
    <mergeCell ref="D168:D170"/>
    <mergeCell ref="A193:A195"/>
    <mergeCell ref="B193:B195"/>
    <mergeCell ref="C193:C195"/>
    <mergeCell ref="D193:D195"/>
    <mergeCell ref="G174:G176"/>
    <mergeCell ref="G177:G179"/>
    <mergeCell ref="E204:E206"/>
    <mergeCell ref="G204:G206"/>
    <mergeCell ref="A207:A209"/>
    <mergeCell ref="B207:B209"/>
    <mergeCell ref="C207:C209"/>
    <mergeCell ref="D207:D209"/>
    <mergeCell ref="E207:E209"/>
    <mergeCell ref="G207:G209"/>
    <mergeCell ref="E199:E201"/>
    <mergeCell ref="G199:G201"/>
    <mergeCell ref="A202:A203"/>
    <mergeCell ref="B202:B203"/>
    <mergeCell ref="C202:C203"/>
    <mergeCell ref="D202:D203"/>
    <mergeCell ref="E202:E203"/>
    <mergeCell ref="G202:G203"/>
    <mergeCell ref="A199:A201"/>
    <mergeCell ref="B199:B201"/>
    <mergeCell ref="C199:C201"/>
    <mergeCell ref="D199:D201"/>
    <mergeCell ref="E223:E225"/>
    <mergeCell ref="G223:G225"/>
    <mergeCell ref="G215:G217"/>
    <mergeCell ref="G218:G220"/>
    <mergeCell ref="F215:F217"/>
    <mergeCell ref="F218:F220"/>
    <mergeCell ref="F221:F222"/>
    <mergeCell ref="F223:F225"/>
    <mergeCell ref="A246:A247"/>
    <mergeCell ref="B246:B247"/>
    <mergeCell ref="C246:C247"/>
    <mergeCell ref="D246:D247"/>
    <mergeCell ref="E243:E244"/>
    <mergeCell ref="G243:G244"/>
    <mergeCell ref="A243:A244"/>
    <mergeCell ref="B243:B244"/>
    <mergeCell ref="C243:C244"/>
    <mergeCell ref="D243:D244"/>
    <mergeCell ref="A231:A233"/>
    <mergeCell ref="B231:B233"/>
    <mergeCell ref="C231:C233"/>
    <mergeCell ref="D231:D233"/>
    <mergeCell ref="E231:E233"/>
    <mergeCell ref="G231:G233"/>
    <mergeCell ref="A234:A236"/>
    <mergeCell ref="B234:B236"/>
    <mergeCell ref="C234:C236"/>
    <mergeCell ref="D234:D236"/>
    <mergeCell ref="E234:E236"/>
    <mergeCell ref="G234:G236"/>
    <mergeCell ref="G239:G240"/>
    <mergeCell ref="A237:A238"/>
    <mergeCell ref="B237:B238"/>
    <mergeCell ref="E226:E227"/>
    <mergeCell ref="G226:G227"/>
    <mergeCell ref="A228:A230"/>
    <mergeCell ref="B228:B230"/>
    <mergeCell ref="C228:C230"/>
    <mergeCell ref="D228:D230"/>
    <mergeCell ref="E228:E230"/>
    <mergeCell ref="G228:G230"/>
    <mergeCell ref="E246:E247"/>
    <mergeCell ref="G246:G247"/>
    <mergeCell ref="A248:A249"/>
    <mergeCell ref="B248:B249"/>
    <mergeCell ref="C248:C249"/>
    <mergeCell ref="D248:D249"/>
    <mergeCell ref="E248:E249"/>
    <mergeCell ref="G248:G249"/>
    <mergeCell ref="E237:E238"/>
    <mergeCell ref="G237:G238"/>
    <mergeCell ref="A239:A240"/>
    <mergeCell ref="B239:B240"/>
    <mergeCell ref="C239:C240"/>
    <mergeCell ref="D239:D240"/>
    <mergeCell ref="E239:E240"/>
    <mergeCell ref="C237:C238"/>
    <mergeCell ref="D237:D238"/>
    <mergeCell ref="A226:A227"/>
    <mergeCell ref="B226:B227"/>
    <mergeCell ref="C226:C227"/>
    <mergeCell ref="D226:D227"/>
    <mergeCell ref="E255:E256"/>
    <mergeCell ref="G255:G256"/>
    <mergeCell ref="A258:A259"/>
    <mergeCell ref="B258:B259"/>
    <mergeCell ref="C258:C259"/>
    <mergeCell ref="D258:D259"/>
    <mergeCell ref="E258:E259"/>
    <mergeCell ref="G258:G259"/>
    <mergeCell ref="A255:A256"/>
    <mergeCell ref="B255:B256"/>
    <mergeCell ref="C255:C256"/>
    <mergeCell ref="D255:D256"/>
    <mergeCell ref="E251:E252"/>
    <mergeCell ref="G251:G252"/>
    <mergeCell ref="A253:A254"/>
    <mergeCell ref="B253:B254"/>
    <mergeCell ref="C253:C254"/>
    <mergeCell ref="D253:D254"/>
    <mergeCell ref="E253:E254"/>
    <mergeCell ref="G253:G254"/>
    <mergeCell ref="A251:A252"/>
    <mergeCell ref="B251:B252"/>
    <mergeCell ref="C251:C252"/>
    <mergeCell ref="D251:D252"/>
    <mergeCell ref="E264:E265"/>
    <mergeCell ref="G264:G265"/>
    <mergeCell ref="A266:A267"/>
    <mergeCell ref="B266:B267"/>
    <mergeCell ref="C266:C267"/>
    <mergeCell ref="D266:D267"/>
    <mergeCell ref="E266:E267"/>
    <mergeCell ref="G266:G267"/>
    <mergeCell ref="A264:A265"/>
    <mergeCell ref="B264:B265"/>
    <mergeCell ref="C264:C265"/>
    <mergeCell ref="D264:D265"/>
    <mergeCell ref="E260:E261"/>
    <mergeCell ref="G260:G261"/>
    <mergeCell ref="A262:A263"/>
    <mergeCell ref="B262:B263"/>
    <mergeCell ref="C262:C263"/>
    <mergeCell ref="D262:D263"/>
    <mergeCell ref="E262:E263"/>
    <mergeCell ref="G262:G263"/>
    <mergeCell ref="A260:A261"/>
    <mergeCell ref="B260:B261"/>
    <mergeCell ref="C260:C261"/>
    <mergeCell ref="D260:D261"/>
    <mergeCell ref="E275:E276"/>
    <mergeCell ref="G275:G276"/>
    <mergeCell ref="A278:A279"/>
    <mergeCell ref="B278:B279"/>
    <mergeCell ref="C278:C279"/>
    <mergeCell ref="D278:D279"/>
    <mergeCell ref="E278:E279"/>
    <mergeCell ref="G278:G279"/>
    <mergeCell ref="A275:A276"/>
    <mergeCell ref="B275:B276"/>
    <mergeCell ref="C275:C276"/>
    <mergeCell ref="D275:D276"/>
    <mergeCell ref="E268:E269"/>
    <mergeCell ref="G268:G269"/>
    <mergeCell ref="A271:A273"/>
    <mergeCell ref="B271:B273"/>
    <mergeCell ref="C271:C273"/>
    <mergeCell ref="D271:D273"/>
    <mergeCell ref="E271:E273"/>
    <mergeCell ref="G271:G273"/>
    <mergeCell ref="A268:A269"/>
    <mergeCell ref="B268:B269"/>
    <mergeCell ref="C268:C269"/>
    <mergeCell ref="D268:D269"/>
    <mergeCell ref="E925:E927"/>
    <mergeCell ref="A1062:A1063"/>
    <mergeCell ref="B1062:B1063"/>
    <mergeCell ref="C1062:C1063"/>
    <mergeCell ref="D1062:D1063"/>
    <mergeCell ref="E1062:E1063"/>
    <mergeCell ref="A925:A927"/>
    <mergeCell ref="B925:B927"/>
    <mergeCell ref="C925:C927"/>
    <mergeCell ref="D925:D927"/>
    <mergeCell ref="E281:E282"/>
    <mergeCell ref="G281:G282"/>
    <mergeCell ref="A284:A285"/>
    <mergeCell ref="B284:B285"/>
    <mergeCell ref="C284:C285"/>
    <mergeCell ref="D284:D285"/>
    <mergeCell ref="E284:E285"/>
    <mergeCell ref="G284:G285"/>
    <mergeCell ref="A281:A282"/>
    <mergeCell ref="B281:B282"/>
    <mergeCell ref="C281:C282"/>
    <mergeCell ref="D281:D282"/>
    <mergeCell ref="E1070:E1071"/>
    <mergeCell ref="A1072:A1073"/>
    <mergeCell ref="B1072:B1073"/>
    <mergeCell ref="C1072:C1073"/>
    <mergeCell ref="D1072:D1073"/>
    <mergeCell ref="E1072:E1073"/>
    <mergeCell ref="A1070:A1071"/>
    <mergeCell ref="B1070:B1071"/>
    <mergeCell ref="C1070:C1071"/>
    <mergeCell ref="D1070:D1071"/>
    <mergeCell ref="E1066:E1067"/>
    <mergeCell ref="A1068:A1069"/>
    <mergeCell ref="B1068:B1069"/>
    <mergeCell ref="C1068:C1069"/>
    <mergeCell ref="D1068:D1069"/>
    <mergeCell ref="E1068:E1069"/>
    <mergeCell ref="A1066:A1067"/>
    <mergeCell ref="B1066:B1067"/>
    <mergeCell ref="C1066:C1067"/>
    <mergeCell ref="D1066:D1067"/>
    <mergeCell ref="E1080:E1081"/>
    <mergeCell ref="A1082:A1083"/>
    <mergeCell ref="B1082:B1083"/>
    <mergeCell ref="C1082:C1083"/>
    <mergeCell ref="D1082:D1083"/>
    <mergeCell ref="A1080:A1081"/>
    <mergeCell ref="B1080:B1081"/>
    <mergeCell ref="C1080:C1081"/>
    <mergeCell ref="D1080:D1081"/>
    <mergeCell ref="E1074:E1075"/>
    <mergeCell ref="A1076:A1077"/>
    <mergeCell ref="B1076:B1077"/>
    <mergeCell ref="C1076:C1077"/>
    <mergeCell ref="D1076:D1077"/>
    <mergeCell ref="E1076:E1077"/>
    <mergeCell ref="A1074:A1075"/>
    <mergeCell ref="B1074:B1075"/>
    <mergeCell ref="C1074:C1075"/>
    <mergeCell ref="D1074:D1075"/>
    <mergeCell ref="E1084:E1085"/>
    <mergeCell ref="E1082:E1083"/>
    <mergeCell ref="A1088:A1089"/>
    <mergeCell ref="B1088:B1089"/>
    <mergeCell ref="C1088:C1089"/>
    <mergeCell ref="D1088:D1089"/>
    <mergeCell ref="E1088:E1089"/>
    <mergeCell ref="A1086:A1087"/>
    <mergeCell ref="B1086:B1087"/>
    <mergeCell ref="C1086:C1087"/>
    <mergeCell ref="D1086:D1087"/>
    <mergeCell ref="A1084:A1085"/>
    <mergeCell ref="B1084:B1085"/>
    <mergeCell ref="C1084:C1085"/>
    <mergeCell ref="D1084:D1085"/>
    <mergeCell ref="E1154:E1155"/>
    <mergeCell ref="A1156:A1157"/>
    <mergeCell ref="B1156:B1157"/>
    <mergeCell ref="C1156:C1157"/>
    <mergeCell ref="D1156:D1157"/>
    <mergeCell ref="E1156:E1157"/>
    <mergeCell ref="A1154:A1155"/>
    <mergeCell ref="B1154:B1155"/>
    <mergeCell ref="C1154:C1155"/>
    <mergeCell ref="D1154:D1155"/>
    <mergeCell ref="E1149:E1150"/>
    <mergeCell ref="A1151:A1153"/>
    <mergeCell ref="B1151:B1153"/>
    <mergeCell ref="C1151:C1153"/>
    <mergeCell ref="D1151:D1153"/>
    <mergeCell ref="E1151:E1153"/>
    <mergeCell ref="A1149:A1150"/>
    <mergeCell ref="B1149:B1150"/>
    <mergeCell ref="C1149:C1150"/>
    <mergeCell ref="D1149:D1150"/>
    <mergeCell ref="E1234:E1235"/>
    <mergeCell ref="A1236:A1237"/>
    <mergeCell ref="B1236:B1237"/>
    <mergeCell ref="C1236:C1237"/>
    <mergeCell ref="D1236:D1237"/>
    <mergeCell ref="E1236:E1237"/>
    <mergeCell ref="A1234:A1235"/>
    <mergeCell ref="B1234:B1235"/>
    <mergeCell ref="C1234:C1235"/>
    <mergeCell ref="D1234:D1235"/>
    <mergeCell ref="E1158:E1159"/>
    <mergeCell ref="A1160:A1161"/>
    <mergeCell ref="B1160:B1161"/>
    <mergeCell ref="C1160:C1161"/>
    <mergeCell ref="D1160:D1161"/>
    <mergeCell ref="E1160:E1161"/>
    <mergeCell ref="A1158:A1159"/>
    <mergeCell ref="B1158:B1159"/>
    <mergeCell ref="C1158:C1159"/>
    <mergeCell ref="D1158:D1159"/>
    <mergeCell ref="E1242:E1243"/>
    <mergeCell ref="A1244:A1245"/>
    <mergeCell ref="B1244:B1245"/>
    <mergeCell ref="C1244:C1245"/>
    <mergeCell ref="D1244:D1245"/>
    <mergeCell ref="E1244:E1245"/>
    <mergeCell ref="A1242:A1243"/>
    <mergeCell ref="B1242:B1243"/>
    <mergeCell ref="C1242:C1243"/>
    <mergeCell ref="D1242:D1243"/>
    <mergeCell ref="E1238:E1239"/>
    <mergeCell ref="A1240:A1241"/>
    <mergeCell ref="B1240:B1241"/>
    <mergeCell ref="C1240:C1241"/>
    <mergeCell ref="D1240:D1241"/>
    <mergeCell ref="E1240:E1241"/>
    <mergeCell ref="A1238:A1239"/>
    <mergeCell ref="B1238:B1239"/>
    <mergeCell ref="C1238:C1239"/>
    <mergeCell ref="D1238:D1239"/>
    <mergeCell ref="E1250:E1251"/>
    <mergeCell ref="A1252:A1253"/>
    <mergeCell ref="B1252:B1253"/>
    <mergeCell ref="C1252:C1253"/>
    <mergeCell ref="D1252:D1253"/>
    <mergeCell ref="E1252:E1253"/>
    <mergeCell ref="A1250:A1251"/>
    <mergeCell ref="B1250:B1251"/>
    <mergeCell ref="C1250:C1251"/>
    <mergeCell ref="D1250:D1251"/>
    <mergeCell ref="E1246:E1247"/>
    <mergeCell ref="A1248:A1249"/>
    <mergeCell ref="B1248:B1249"/>
    <mergeCell ref="C1248:C1249"/>
    <mergeCell ref="D1248:D1249"/>
    <mergeCell ref="E1248:E1249"/>
    <mergeCell ref="A1246:A1247"/>
    <mergeCell ref="B1246:B1247"/>
    <mergeCell ref="C1246:C1247"/>
    <mergeCell ref="D1246:D1247"/>
    <mergeCell ref="C1308:C1309"/>
    <mergeCell ref="D1308:D1309"/>
    <mergeCell ref="E1320:E1321"/>
    <mergeCell ref="A1322:A1323"/>
    <mergeCell ref="B1322:B1323"/>
    <mergeCell ref="C1322:C1323"/>
    <mergeCell ref="D1322:D1323"/>
    <mergeCell ref="E1322:E1323"/>
    <mergeCell ref="A1320:A1321"/>
    <mergeCell ref="B1320:B1321"/>
    <mergeCell ref="C1320:C1321"/>
    <mergeCell ref="D1320:D1321"/>
    <mergeCell ref="E1316:E1317"/>
    <mergeCell ref="A1318:A1319"/>
    <mergeCell ref="B1318:B1319"/>
    <mergeCell ref="C1318:C1319"/>
    <mergeCell ref="D1318:D1319"/>
    <mergeCell ref="E1318:E1319"/>
    <mergeCell ref="A1316:A1317"/>
    <mergeCell ref="B1316:B1317"/>
    <mergeCell ref="C1316:C1317"/>
    <mergeCell ref="D1316:D1317"/>
    <mergeCell ref="E1328:E1329"/>
    <mergeCell ref="A1330:A1331"/>
    <mergeCell ref="B1330:B1331"/>
    <mergeCell ref="C1330:C1331"/>
    <mergeCell ref="D1330:D1331"/>
    <mergeCell ref="E1330:E1331"/>
    <mergeCell ref="A1328:A1329"/>
    <mergeCell ref="B1328:B1329"/>
    <mergeCell ref="C1328:C1329"/>
    <mergeCell ref="D1328:D1329"/>
    <mergeCell ref="E1324:E1325"/>
    <mergeCell ref="A1326:A1327"/>
    <mergeCell ref="B1326:B1327"/>
    <mergeCell ref="C1326:C1327"/>
    <mergeCell ref="D1326:D1327"/>
    <mergeCell ref="E1326:E1327"/>
    <mergeCell ref="A1324:A1325"/>
    <mergeCell ref="B1324:B1325"/>
    <mergeCell ref="C1324:C1325"/>
    <mergeCell ref="D1324:D1325"/>
    <mergeCell ref="A1495:A1498"/>
    <mergeCell ref="B1495:B1498"/>
    <mergeCell ref="C1495:C1498"/>
    <mergeCell ref="D1495:D1498"/>
    <mergeCell ref="E1332:E1333"/>
    <mergeCell ref="A1491:A1494"/>
    <mergeCell ref="B1491:B1494"/>
    <mergeCell ref="C1491:C1494"/>
    <mergeCell ref="D1491:D1494"/>
    <mergeCell ref="E1491:E1494"/>
    <mergeCell ref="A1332:A1333"/>
    <mergeCell ref="B1332:B1333"/>
    <mergeCell ref="C1332:C1333"/>
    <mergeCell ref="D1332:D1333"/>
    <mergeCell ref="A1629:A1630"/>
    <mergeCell ref="B1629:B1630"/>
    <mergeCell ref="C1629:C1630"/>
    <mergeCell ref="D1629:D1630"/>
    <mergeCell ref="E1629:E1630"/>
    <mergeCell ref="A1575:A1576"/>
    <mergeCell ref="B1575:B1576"/>
    <mergeCell ref="C1575:C1576"/>
    <mergeCell ref="D1575:D1576"/>
    <mergeCell ref="A1572:A1574"/>
    <mergeCell ref="B1572:B1574"/>
    <mergeCell ref="C1572:C1574"/>
    <mergeCell ref="D1572:D1574"/>
    <mergeCell ref="A1691:A1692"/>
    <mergeCell ref="B1691:B1692"/>
    <mergeCell ref="C1691:C1692"/>
    <mergeCell ref="D1691:D1692"/>
    <mergeCell ref="E1691:E1692"/>
    <mergeCell ref="A1689:A1690"/>
    <mergeCell ref="B1689:B1690"/>
    <mergeCell ref="C1689:C1690"/>
    <mergeCell ref="D1689:D1690"/>
    <mergeCell ref="E1685:E1686"/>
    <mergeCell ref="A1687:A1688"/>
    <mergeCell ref="B1687:B1688"/>
    <mergeCell ref="C1687:C1688"/>
    <mergeCell ref="D1687:D1688"/>
    <mergeCell ref="E1687:E1688"/>
    <mergeCell ref="A1685:A1686"/>
    <mergeCell ref="B1685:B1686"/>
    <mergeCell ref="C1685:C1686"/>
    <mergeCell ref="D1685:D1686"/>
    <mergeCell ref="A1699:A1700"/>
    <mergeCell ref="B1699:B1700"/>
    <mergeCell ref="C1699:C1700"/>
    <mergeCell ref="D1699:D1700"/>
    <mergeCell ref="E1699:E1700"/>
    <mergeCell ref="A1697:A1698"/>
    <mergeCell ref="B1697:B1698"/>
    <mergeCell ref="C1697:C1698"/>
    <mergeCell ref="D1697:D1698"/>
    <mergeCell ref="E1693:E1694"/>
    <mergeCell ref="A1695:A1696"/>
    <mergeCell ref="B1695:B1696"/>
    <mergeCell ref="C1695:C1696"/>
    <mergeCell ref="D1695:D1696"/>
    <mergeCell ref="E1695:E1696"/>
    <mergeCell ref="A1693:A1694"/>
    <mergeCell ref="B1693:B1694"/>
    <mergeCell ref="C1693:C1694"/>
    <mergeCell ref="D1693:D1694"/>
    <mergeCell ref="A1709:A1710"/>
    <mergeCell ref="B1709:B1710"/>
    <mergeCell ref="C1709:C1710"/>
    <mergeCell ref="D1709:D1710"/>
    <mergeCell ref="E1709:E1710"/>
    <mergeCell ref="A1707:A1708"/>
    <mergeCell ref="B1707:B1708"/>
    <mergeCell ref="C1707:C1708"/>
    <mergeCell ref="D1707:D1708"/>
    <mergeCell ref="E1701:E1702"/>
    <mergeCell ref="A1703:A1704"/>
    <mergeCell ref="B1703:B1704"/>
    <mergeCell ref="C1703:C1704"/>
    <mergeCell ref="D1703:D1704"/>
    <mergeCell ref="E1703:E1704"/>
    <mergeCell ref="A1701:A1702"/>
    <mergeCell ref="B1701:B1702"/>
    <mergeCell ref="C1701:C1702"/>
    <mergeCell ref="D1701:D1702"/>
    <mergeCell ref="A1771:A1773"/>
    <mergeCell ref="B1771:B1773"/>
    <mergeCell ref="C1771:C1773"/>
    <mergeCell ref="D1771:D1773"/>
    <mergeCell ref="E1765:E1767"/>
    <mergeCell ref="A1768:A1770"/>
    <mergeCell ref="B1768:B1770"/>
    <mergeCell ref="C1768:C1770"/>
    <mergeCell ref="D1768:D1770"/>
    <mergeCell ref="E1768:E1770"/>
    <mergeCell ref="A1765:A1767"/>
    <mergeCell ref="B1765:B1767"/>
    <mergeCell ref="C1765:C1767"/>
    <mergeCell ref="D1765:D1767"/>
    <mergeCell ref="E1776:E1777"/>
    <mergeCell ref="A1907:A1908"/>
    <mergeCell ref="B1907:B1908"/>
    <mergeCell ref="C1907:C1908"/>
    <mergeCell ref="D1907:D1908"/>
    <mergeCell ref="E1907:E1908"/>
    <mergeCell ref="A1776:A1777"/>
    <mergeCell ref="B1776:B1777"/>
    <mergeCell ref="C1776:C1777"/>
    <mergeCell ref="D1776:D1777"/>
    <mergeCell ref="A1774:A1775"/>
    <mergeCell ref="B1774:B1775"/>
    <mergeCell ref="C1774:C1775"/>
    <mergeCell ref="D1774:D1775"/>
    <mergeCell ref="E1774:E1775"/>
    <mergeCell ref="A2125:A2126"/>
    <mergeCell ref="B2125:B2126"/>
    <mergeCell ref="C2125:C2126"/>
    <mergeCell ref="D2125:D2126"/>
    <mergeCell ref="E2125:E2126"/>
    <mergeCell ref="A2123:A2124"/>
    <mergeCell ref="B2123:B2124"/>
    <mergeCell ref="C2123:C2124"/>
    <mergeCell ref="D2123:D2124"/>
    <mergeCell ref="E1909:E1910"/>
    <mergeCell ref="A2077:A2078"/>
    <mergeCell ref="B2077:B2078"/>
    <mergeCell ref="C2077:C2078"/>
    <mergeCell ref="D2077:D2078"/>
    <mergeCell ref="E2077:E2078"/>
    <mergeCell ref="A1909:A1910"/>
    <mergeCell ref="B1909:B1910"/>
    <mergeCell ref="C1909:C1910"/>
    <mergeCell ref="D1909:D1910"/>
    <mergeCell ref="A2134:A2135"/>
    <mergeCell ref="B2134:B2135"/>
    <mergeCell ref="C2134:C2135"/>
    <mergeCell ref="D2134:D2135"/>
    <mergeCell ref="E2134:E2135"/>
    <mergeCell ref="A2131:A2132"/>
    <mergeCell ref="B2131:B2132"/>
    <mergeCell ref="C2131:C2132"/>
    <mergeCell ref="D2131:D2132"/>
    <mergeCell ref="E2127:E2128"/>
    <mergeCell ref="A2129:A2130"/>
    <mergeCell ref="B2129:B2130"/>
    <mergeCell ref="C2129:C2130"/>
    <mergeCell ref="D2129:D2130"/>
    <mergeCell ref="E2129:E2130"/>
    <mergeCell ref="A2127:A2128"/>
    <mergeCell ref="B2127:B2128"/>
    <mergeCell ref="C2127:C2128"/>
    <mergeCell ref="D2127:D2128"/>
    <mergeCell ref="A2212:A2213"/>
    <mergeCell ref="B2212:B2213"/>
    <mergeCell ref="C2212:C2213"/>
    <mergeCell ref="D2212:D2213"/>
    <mergeCell ref="E2212:E2213"/>
    <mergeCell ref="A2206:A2207"/>
    <mergeCell ref="B2206:B2207"/>
    <mergeCell ref="C2206:C2207"/>
    <mergeCell ref="D2206:D2207"/>
    <mergeCell ref="E2136:E2137"/>
    <mergeCell ref="A2200:A2204"/>
    <mergeCell ref="B2200:B2204"/>
    <mergeCell ref="C2200:C2204"/>
    <mergeCell ref="D2200:D2204"/>
    <mergeCell ref="E2200:E2204"/>
    <mergeCell ref="A2136:A2137"/>
    <mergeCell ref="B2136:B2137"/>
    <mergeCell ref="C2136:C2137"/>
    <mergeCell ref="D2136:D2137"/>
    <mergeCell ref="A2507:A2510"/>
    <mergeCell ref="B2507:B2510"/>
    <mergeCell ref="C2507:C2510"/>
    <mergeCell ref="D2507:D2510"/>
    <mergeCell ref="E2507:E2510"/>
    <mergeCell ref="A2421:A2423"/>
    <mergeCell ref="B2421:B2423"/>
    <mergeCell ref="C2421:C2423"/>
    <mergeCell ref="D2421:D2423"/>
    <mergeCell ref="E2217:E2219"/>
    <mergeCell ref="A2221:A2222"/>
    <mergeCell ref="B2221:B2222"/>
    <mergeCell ref="C2221:C2222"/>
    <mergeCell ref="D2221:D2222"/>
    <mergeCell ref="E2221:E2222"/>
    <mergeCell ref="A2217:A2219"/>
    <mergeCell ref="B2217:B2219"/>
    <mergeCell ref="C2217:C2219"/>
    <mergeCell ref="D2217:D2219"/>
    <mergeCell ref="A2523:A2526"/>
    <mergeCell ref="B2523:B2526"/>
    <mergeCell ref="C2523:C2526"/>
    <mergeCell ref="D2523:D2526"/>
    <mergeCell ref="E2523:E2526"/>
    <mergeCell ref="A2519:A2522"/>
    <mergeCell ref="B2519:B2522"/>
    <mergeCell ref="C2519:C2522"/>
    <mergeCell ref="D2519:D2522"/>
    <mergeCell ref="E2511:E2514"/>
    <mergeCell ref="A2515:A2518"/>
    <mergeCell ref="B2515:B2518"/>
    <mergeCell ref="C2515:C2518"/>
    <mergeCell ref="D2515:D2518"/>
    <mergeCell ref="E2515:E2518"/>
    <mergeCell ref="A2511:A2514"/>
    <mergeCell ref="B2511:B2514"/>
    <mergeCell ref="C2511:C2514"/>
    <mergeCell ref="D2511:D2514"/>
    <mergeCell ref="A2753:A2756"/>
    <mergeCell ref="B2753:B2756"/>
    <mergeCell ref="C2753:C2756"/>
    <mergeCell ref="D2753:D2756"/>
    <mergeCell ref="E2753:E2756"/>
    <mergeCell ref="A2667:A2669"/>
    <mergeCell ref="B2667:B2669"/>
    <mergeCell ref="C2667:C2669"/>
    <mergeCell ref="D2667:D2669"/>
    <mergeCell ref="E2527:E2530"/>
    <mergeCell ref="A2531:A2534"/>
    <mergeCell ref="B2531:B2534"/>
    <mergeCell ref="C2531:C2534"/>
    <mergeCell ref="D2531:D2534"/>
    <mergeCell ref="E2531:E2534"/>
    <mergeCell ref="A2527:A2530"/>
    <mergeCell ref="B2527:B2530"/>
    <mergeCell ref="C2527:C2530"/>
    <mergeCell ref="D2527:D2530"/>
    <mergeCell ref="A2574:A2577"/>
    <mergeCell ref="B2574:B2577"/>
    <mergeCell ref="C2574:C2577"/>
    <mergeCell ref="D2574:D2577"/>
    <mergeCell ref="E2574:E2577"/>
    <mergeCell ref="A2771:A2774"/>
    <mergeCell ref="B2771:B2774"/>
    <mergeCell ref="C2771:C2774"/>
    <mergeCell ref="D2771:D2774"/>
    <mergeCell ref="A2769:A2770"/>
    <mergeCell ref="B2769:B2770"/>
    <mergeCell ref="C2769:C2770"/>
    <mergeCell ref="D2769:D2770"/>
    <mergeCell ref="E2758:E2760"/>
    <mergeCell ref="A2766:A2768"/>
    <mergeCell ref="B2766:B2768"/>
    <mergeCell ref="C2766:C2768"/>
    <mergeCell ref="D2766:D2768"/>
    <mergeCell ref="A2758:A2760"/>
    <mergeCell ref="B2758:B2760"/>
    <mergeCell ref="C2758:C2760"/>
    <mergeCell ref="D2758:D2760"/>
    <mergeCell ref="E2771:E2774"/>
    <mergeCell ref="E2852:E2853"/>
    <mergeCell ref="A2854:A2855"/>
    <mergeCell ref="B2854:B2855"/>
    <mergeCell ref="C2854:C2855"/>
    <mergeCell ref="D2854:D2855"/>
    <mergeCell ref="E2854:E2855"/>
    <mergeCell ref="A2852:A2853"/>
    <mergeCell ref="B2852:B2853"/>
    <mergeCell ref="C2852:C2853"/>
    <mergeCell ref="D2852:D2853"/>
    <mergeCell ref="E2817:E2819"/>
    <mergeCell ref="A2850:A2851"/>
    <mergeCell ref="B2850:B2851"/>
    <mergeCell ref="C2850:C2851"/>
    <mergeCell ref="D2850:D2851"/>
    <mergeCell ref="E2850:E2851"/>
    <mergeCell ref="A2817:A2819"/>
    <mergeCell ref="B2817:B2819"/>
    <mergeCell ref="C2817:C2819"/>
    <mergeCell ref="D2817:D2819"/>
    <mergeCell ref="E2861:E2862"/>
    <mergeCell ref="A3003:A3004"/>
    <mergeCell ref="B3003:B3004"/>
    <mergeCell ref="C3003:C3004"/>
    <mergeCell ref="D3003:D3004"/>
    <mergeCell ref="E3003:E3004"/>
    <mergeCell ref="A2861:A2862"/>
    <mergeCell ref="B2861:B2862"/>
    <mergeCell ref="C2861:C2862"/>
    <mergeCell ref="D2861:D2862"/>
    <mergeCell ref="E2856:E2858"/>
    <mergeCell ref="A2859:A2860"/>
    <mergeCell ref="B2859:B2860"/>
    <mergeCell ref="C2859:C2860"/>
    <mergeCell ref="D2859:D2860"/>
    <mergeCell ref="E2859:E2860"/>
    <mergeCell ref="A2856:A2858"/>
    <mergeCell ref="B2856:B2858"/>
    <mergeCell ref="C2856:C2858"/>
    <mergeCell ref="D2856:D2858"/>
    <mergeCell ref="J168:J170"/>
    <mergeCell ref="L168:L170"/>
    <mergeCell ref="M168:M170"/>
    <mergeCell ref="N168:N170"/>
    <mergeCell ref="J171:J173"/>
    <mergeCell ref="L171:L173"/>
    <mergeCell ref="M171:M173"/>
    <mergeCell ref="N171:N173"/>
    <mergeCell ref="J162:J163"/>
    <mergeCell ref="L162:L163"/>
    <mergeCell ref="M162:M163"/>
    <mergeCell ref="N162:N163"/>
    <mergeCell ref="J165:J167"/>
    <mergeCell ref="L165:L167"/>
    <mergeCell ref="M165:M167"/>
    <mergeCell ref="N165:N167"/>
    <mergeCell ref="J156:J158"/>
    <mergeCell ref="L156:L158"/>
    <mergeCell ref="M156:M158"/>
    <mergeCell ref="N156:N158"/>
    <mergeCell ref="J159:J161"/>
    <mergeCell ref="L159:L161"/>
    <mergeCell ref="M159:M161"/>
    <mergeCell ref="N159:N161"/>
    <mergeCell ref="J182:J184"/>
    <mergeCell ref="L182:L184"/>
    <mergeCell ref="M182:M184"/>
    <mergeCell ref="N182:N184"/>
    <mergeCell ref="J174:J176"/>
    <mergeCell ref="L174:L176"/>
    <mergeCell ref="M174:M176"/>
    <mergeCell ref="N174:N176"/>
    <mergeCell ref="J177:J179"/>
    <mergeCell ref="L177:L179"/>
    <mergeCell ref="M177:M179"/>
    <mergeCell ref="N177:N179"/>
    <mergeCell ref="J202:J203"/>
    <mergeCell ref="L202:L203"/>
    <mergeCell ref="M202:M203"/>
    <mergeCell ref="N202:N203"/>
    <mergeCell ref="J204:J206"/>
    <mergeCell ref="L204:L206"/>
    <mergeCell ref="M204:M206"/>
    <mergeCell ref="N204:N206"/>
    <mergeCell ref="J196:J198"/>
    <mergeCell ref="L196:L198"/>
    <mergeCell ref="M196:M198"/>
    <mergeCell ref="N196:N198"/>
    <mergeCell ref="J199:J201"/>
    <mergeCell ref="L199:L201"/>
    <mergeCell ref="M199:M201"/>
    <mergeCell ref="N199:N201"/>
    <mergeCell ref="J190:J192"/>
    <mergeCell ref="L190:L192"/>
    <mergeCell ref="M190:M192"/>
    <mergeCell ref="N190:N192"/>
    <mergeCell ref="J193:J195"/>
    <mergeCell ref="L193:L195"/>
    <mergeCell ref="M193:M195"/>
    <mergeCell ref="N193:N195"/>
    <mergeCell ref="J218:J220"/>
    <mergeCell ref="L218:L220"/>
    <mergeCell ref="M218:M220"/>
    <mergeCell ref="N218:N220"/>
    <mergeCell ref="J221:J222"/>
    <mergeCell ref="L221:L222"/>
    <mergeCell ref="M221:M222"/>
    <mergeCell ref="N221:N222"/>
    <mergeCell ref="J212:J214"/>
    <mergeCell ref="L212:L214"/>
    <mergeCell ref="M212:M214"/>
    <mergeCell ref="N212:N214"/>
    <mergeCell ref="J215:J217"/>
    <mergeCell ref="L215:L217"/>
    <mergeCell ref="M215:M217"/>
    <mergeCell ref="N215:N217"/>
    <mergeCell ref="J207:J209"/>
    <mergeCell ref="L207:L209"/>
    <mergeCell ref="M207:M209"/>
    <mergeCell ref="N207:N209"/>
    <mergeCell ref="J210:J211"/>
    <mergeCell ref="L210:L211"/>
    <mergeCell ref="M210:M211"/>
    <mergeCell ref="N210:N211"/>
    <mergeCell ref="J234:J236"/>
    <mergeCell ref="L234:L236"/>
    <mergeCell ref="M234:M236"/>
    <mergeCell ref="N234:N236"/>
    <mergeCell ref="J237:J238"/>
    <mergeCell ref="L237:L238"/>
    <mergeCell ref="M237:M238"/>
    <mergeCell ref="N237:N238"/>
    <mergeCell ref="J228:J230"/>
    <mergeCell ref="L228:L230"/>
    <mergeCell ref="M228:M230"/>
    <mergeCell ref="N228:N230"/>
    <mergeCell ref="J231:J233"/>
    <mergeCell ref="L231:L233"/>
    <mergeCell ref="M231:M233"/>
    <mergeCell ref="N231:N233"/>
    <mergeCell ref="J223:J225"/>
    <mergeCell ref="L223:L225"/>
    <mergeCell ref="M223:M225"/>
    <mergeCell ref="N223:N225"/>
    <mergeCell ref="J226:J227"/>
    <mergeCell ref="L226:L227"/>
    <mergeCell ref="M226:M227"/>
    <mergeCell ref="N226:N227"/>
    <mergeCell ref="J251:J252"/>
    <mergeCell ref="L251:L252"/>
    <mergeCell ref="M251:M252"/>
    <mergeCell ref="N251:N252"/>
    <mergeCell ref="J253:J254"/>
    <mergeCell ref="L253:L254"/>
    <mergeCell ref="M253:M254"/>
    <mergeCell ref="N253:N254"/>
    <mergeCell ref="J246:J247"/>
    <mergeCell ref="L246:L247"/>
    <mergeCell ref="M246:M247"/>
    <mergeCell ref="N246:N247"/>
    <mergeCell ref="J248:J249"/>
    <mergeCell ref="L248:L249"/>
    <mergeCell ref="M248:M249"/>
    <mergeCell ref="N248:N249"/>
    <mergeCell ref="J239:J240"/>
    <mergeCell ref="L239:L240"/>
    <mergeCell ref="M239:M240"/>
    <mergeCell ref="N239:N240"/>
    <mergeCell ref="J243:J244"/>
    <mergeCell ref="L243:L244"/>
    <mergeCell ref="M243:M244"/>
    <mergeCell ref="N243:N244"/>
    <mergeCell ref="L266:L267"/>
    <mergeCell ref="M266:M267"/>
    <mergeCell ref="N266:N267"/>
    <mergeCell ref="J260:J261"/>
    <mergeCell ref="L260:L261"/>
    <mergeCell ref="M260:M261"/>
    <mergeCell ref="N260:N261"/>
    <mergeCell ref="J262:J263"/>
    <mergeCell ref="L262:L263"/>
    <mergeCell ref="M262:M263"/>
    <mergeCell ref="N262:N263"/>
    <mergeCell ref="J255:J256"/>
    <mergeCell ref="L255:L256"/>
    <mergeCell ref="M255:M256"/>
    <mergeCell ref="N255:N256"/>
    <mergeCell ref="J258:J259"/>
    <mergeCell ref="L258:L259"/>
    <mergeCell ref="M258:M259"/>
    <mergeCell ref="N258:N259"/>
    <mergeCell ref="E1086:E1087"/>
    <mergeCell ref="E55:E61"/>
    <mergeCell ref="J284:J285"/>
    <mergeCell ref="L284:L285"/>
    <mergeCell ref="M284:M285"/>
    <mergeCell ref="N284:N285"/>
    <mergeCell ref="A89:A90"/>
    <mergeCell ref="B89:B90"/>
    <mergeCell ref="C89:C90"/>
    <mergeCell ref="D89:D90"/>
    <mergeCell ref="E89:E90"/>
    <mergeCell ref="J278:J279"/>
    <mergeCell ref="L278:L279"/>
    <mergeCell ref="M278:M279"/>
    <mergeCell ref="N278:N279"/>
    <mergeCell ref="J281:J282"/>
    <mergeCell ref="L281:L282"/>
    <mergeCell ref="M281:M282"/>
    <mergeCell ref="N281:N282"/>
    <mergeCell ref="J271:J273"/>
    <mergeCell ref="L271:L273"/>
    <mergeCell ref="M271:M273"/>
    <mergeCell ref="N271:N273"/>
    <mergeCell ref="J275:J276"/>
    <mergeCell ref="L275:L276"/>
    <mergeCell ref="M275:M276"/>
    <mergeCell ref="N275:N276"/>
    <mergeCell ref="J264:J265"/>
    <mergeCell ref="L264:L265"/>
    <mergeCell ref="M264:M265"/>
    <mergeCell ref="N264:N265"/>
    <mergeCell ref="J266:J2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SiSCorp</dc:creator>
  <cp:lastModifiedBy>Витал</cp:lastModifiedBy>
  <dcterms:created xsi:type="dcterms:W3CDTF">2019-10-25T11:51:49Z</dcterms:created>
  <dcterms:modified xsi:type="dcterms:W3CDTF">2019-11-10T11:46:01Z</dcterms:modified>
</cp:coreProperties>
</file>